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2"/>
  <workbookPr defaultThemeVersion="166925"/>
  <mc:AlternateContent xmlns:mc="http://schemas.openxmlformats.org/markup-compatibility/2006">
    <mc:Choice Requires="x15">
      <x15ac:absPath xmlns:x15ac="http://schemas.microsoft.com/office/spreadsheetml/2010/11/ac" url="https://gobiernobogota.sharepoint.com/sites/POLTICAPBLICADDHH/Documentos compartidos/General/POLÍTICA PÚBLICA LUCHA CONTRA LA TRATA DE PERSONAS/"/>
    </mc:Choice>
  </mc:AlternateContent>
  <xr:revisionPtr revIDLastSave="0" documentId="8_{DCF27823-25AC-47F8-B223-B2C1C3BE5DE5}" xr6:coauthVersionLast="47" xr6:coauthVersionMax="47" xr10:uidLastSave="{00000000-0000-0000-0000-000000000000}"/>
  <bookViews>
    <workbookView xWindow="-120" yWindow="-120" windowWidth="21840" windowHeight="13020" xr2:uid="{784D01A9-F1E5-4231-A1BD-B7EB09390ADB}"/>
  </bookViews>
  <sheets>
    <sheet name="PPLCTP - Plan de acción " sheetId="1" r:id="rId1"/>
    <sheet name="RESULTADO 1.1" sheetId="2" r:id="rId2"/>
    <sheet name="P 1.1.1" sheetId="3" r:id="rId3"/>
    <sheet name="P1.1.2" sheetId="4" r:id="rId4"/>
    <sheet name="P1.1.3" sheetId="5" r:id="rId5"/>
    <sheet name="P1.1.4" sheetId="6" r:id="rId6"/>
    <sheet name="P1.1.5" sheetId="7" r:id="rId7"/>
    <sheet name="P1.1.6" sheetId="8" r:id="rId8"/>
    <sheet name="P1.1.7" sheetId="9" r:id="rId9"/>
    <sheet name="P1.1.8" sheetId="10" r:id="rId10"/>
    <sheet name="P1.1.9" sheetId="11" r:id="rId11"/>
    <sheet name="P1.1.10" sheetId="12" r:id="rId12"/>
    <sheet name="P1.1.11" sheetId="13" r:id="rId13"/>
    <sheet name="Resultado 2.1" sheetId="14" r:id="rId14"/>
    <sheet name="P2.1.1" sheetId="15" r:id="rId15"/>
    <sheet name="P.2.1.2" sheetId="16" r:id="rId16"/>
    <sheet name="P2.1.3" sheetId="17" r:id="rId17"/>
    <sheet name="P2.1.4" sheetId="18" r:id="rId18"/>
    <sheet name="P2.1.5" sheetId="19" r:id="rId19"/>
    <sheet name="P2.1.6" sheetId="20" r:id="rId20"/>
    <sheet name="P2.1.7" sheetId="21" r:id="rId21"/>
    <sheet name="P2.1.8" sheetId="22" r:id="rId22"/>
    <sheet name="P2.1.9" sheetId="23" r:id="rId23"/>
    <sheet name="P2.1.10" sheetId="24" r:id="rId24"/>
    <sheet name="P2.1.11" sheetId="25" r:id="rId25"/>
    <sheet name="Resultado 3.1" sheetId="26" r:id="rId26"/>
    <sheet name="P3.1.1" sheetId="27" r:id="rId27"/>
    <sheet name="P3.1.2" sheetId="28" r:id="rId28"/>
    <sheet name="P3.1.3" sheetId="29" r:id="rId29"/>
    <sheet name="P3.1.4" sheetId="30" r:id="rId30"/>
    <sheet name="P3.1.5" sheetId="31" r:id="rId31"/>
    <sheet name="P3.1.6" sheetId="32" r:id="rId32"/>
    <sheet name="Instructivo Plan de Acción" sheetId="33" r:id="rId33"/>
    <sheet name="Ficha técnica IR#..." sheetId="34" r:id="rId34"/>
    <sheet name="Ficha técnica IP#..." sheetId="35" r:id="rId35"/>
    <sheet name=" Instructivo ficha técnica" sheetId="36" r:id="rId36"/>
  </sheets>
  <definedNames>
    <definedName name="_xlnm._FilterDatabase" localSheetId="0" hidden="1">'PPLCTP - Plan de acción '!$A$1:$CW$40</definedName>
    <definedName name="ANUALIZACIÓ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xlnp="http://schemas.microsoft.com/office/spreadsheetml/2019/extlinksprops" uri="{FCE6A71B-6B00-49CD-AB44-F6B1AE7CDE65}">
      <xxlnp:externalLinksPr autoRefresh="1"/>
    </ext>
  </extLst>
</workbook>
</file>

<file path=xl/calcChain.xml><?xml version="1.0" encoding="utf-8"?>
<calcChain xmlns="http://schemas.openxmlformats.org/spreadsheetml/2006/main">
  <c r="CK35" i="1" l="1"/>
  <c r="AV13" i="1" l="1"/>
  <c r="C50" i="30"/>
  <c r="C50" i="28"/>
  <c r="C50" i="7"/>
  <c r="C50" i="5"/>
  <c r="CK13" i="1" l="1"/>
  <c r="AX14" i="1"/>
  <c r="BJ14" i="1"/>
  <c r="BN14" i="1"/>
  <c r="BR14" i="1"/>
  <c r="BV14" i="1"/>
  <c r="BZ14" i="1"/>
  <c r="CD14" i="1"/>
  <c r="CH14" i="1"/>
  <c r="CK14" i="1"/>
  <c r="AV15" i="1"/>
  <c r="AX15" i="1"/>
  <c r="BB15" i="1"/>
  <c r="BF15" i="1"/>
  <c r="BJ15" i="1"/>
  <c r="BN15" i="1"/>
  <c r="BR15" i="1"/>
  <c r="BV15" i="1"/>
  <c r="BZ15" i="1"/>
  <c r="CD15" i="1"/>
  <c r="CH15" i="1"/>
  <c r="CK15" i="1"/>
  <c r="CK16" i="1"/>
  <c r="AX17" i="1"/>
  <c r="BB17" i="1"/>
  <c r="BF17" i="1"/>
  <c r="BJ17" i="1"/>
  <c r="BN17" i="1"/>
  <c r="BR17" i="1"/>
  <c r="BV17" i="1"/>
  <c r="BZ17" i="1"/>
  <c r="CD17" i="1"/>
  <c r="CH17" i="1"/>
  <c r="CK17" i="1"/>
  <c r="CK18" i="1"/>
  <c r="AV19" i="1"/>
  <c r="CK19" i="1"/>
  <c r="AX20" i="1"/>
  <c r="BE20" i="1"/>
  <c r="BF20" i="1" s="1"/>
  <c r="AX21" i="1"/>
  <c r="BE21" i="1"/>
  <c r="BF21" i="1" s="1"/>
  <c r="BJ21" i="1" s="1"/>
  <c r="BN21" i="1" s="1"/>
  <c r="AX22" i="1"/>
  <c r="BB22" i="1"/>
  <c r="BF22" i="1"/>
  <c r="BJ22" i="1"/>
  <c r="BN22" i="1"/>
  <c r="BR22" i="1"/>
  <c r="BV22" i="1"/>
  <c r="BZ22" i="1"/>
  <c r="CD22" i="1"/>
  <c r="CK22" i="1"/>
  <c r="AX23" i="1"/>
  <c r="BB23" i="1"/>
  <c r="BF23" i="1"/>
  <c r="BJ23" i="1"/>
  <c r="BN23" i="1"/>
  <c r="BR23" i="1"/>
  <c r="BV23" i="1"/>
  <c r="BZ23" i="1"/>
  <c r="CD23" i="1"/>
  <c r="CH23" i="1"/>
  <c r="CK23" i="1"/>
  <c r="W24" i="1"/>
  <c r="CK24" i="1"/>
  <c r="CK25" i="1"/>
  <c r="BA26" i="1"/>
  <c r="BE26" i="1" s="1"/>
  <c r="AV27" i="1"/>
  <c r="CK27" i="1"/>
  <c r="BM28" i="1"/>
  <c r="BQ28" i="1" s="1"/>
  <c r="BU28" i="1" s="1"/>
  <c r="BY28" i="1" s="1"/>
  <c r="CC28" i="1" s="1"/>
  <c r="CG28" i="1" s="1"/>
  <c r="CJ29" i="1"/>
  <c r="CK29" i="1"/>
  <c r="BI30" i="1"/>
  <c r="BM30" i="1" s="1"/>
  <c r="BQ30" i="1" s="1"/>
  <c r="BU30" i="1" s="1"/>
  <c r="BY30" i="1" s="1"/>
  <c r="BA31" i="1"/>
  <c r="BE31" i="1" s="1"/>
  <c r="BI31" i="1" s="1"/>
  <c r="BM31" i="1" s="1"/>
  <c r="BQ31" i="1" s="1"/>
  <c r="BU31" i="1" s="1"/>
  <c r="BY31" i="1" s="1"/>
  <c r="CC31" i="1" s="1"/>
  <c r="AX32" i="1"/>
  <c r="BA32" i="1"/>
  <c r="BB32" i="1" s="1"/>
  <c r="CK33" i="1"/>
  <c r="BA34" i="1"/>
  <c r="BE34" i="1" s="1"/>
  <c r="AX36" i="1"/>
  <c r="BF36" i="1"/>
  <c r="BV36" i="1"/>
  <c r="CD36" i="1"/>
  <c r="CK36" i="1"/>
  <c r="CK37" i="1"/>
  <c r="AX38" i="1"/>
  <c r="BB38" i="1"/>
  <c r="BF38" i="1"/>
  <c r="BJ38" i="1"/>
  <c r="BN38" i="1"/>
  <c r="BR38" i="1"/>
  <c r="BV38" i="1"/>
  <c r="BZ38" i="1"/>
  <c r="CD38" i="1"/>
  <c r="CH38" i="1"/>
  <c r="CK38" i="1"/>
  <c r="BA39" i="1"/>
  <c r="BE39" i="1" s="1"/>
  <c r="BA40" i="1"/>
  <c r="BE40" i="1" s="1"/>
  <c r="BI40" i="1" s="1"/>
  <c r="BM40" i="1" s="1"/>
  <c r="BQ40" i="1" s="1"/>
  <c r="BU40" i="1" s="1"/>
  <c r="BY40" i="1" s="1"/>
  <c r="CC40" i="1" s="1"/>
  <c r="BB26" i="1" l="1"/>
  <c r="BI21" i="1"/>
  <c r="BM21" i="1" s="1"/>
  <c r="BQ21" i="1" s="1"/>
  <c r="BR21" i="1" s="1"/>
  <c r="BV21" i="1" s="1"/>
  <c r="BI20" i="1"/>
  <c r="BJ20" i="1" s="1"/>
  <c r="CJ31" i="1"/>
  <c r="BI39" i="1"/>
  <c r="BF26" i="1"/>
  <c r="BI26" i="1"/>
  <c r="BF34" i="1"/>
  <c r="BI34" i="1"/>
  <c r="BM34" i="1" s="1"/>
  <c r="BQ34" i="1" s="1"/>
  <c r="BU34" i="1" s="1"/>
  <c r="BY34" i="1" s="1"/>
  <c r="CC34" i="1" s="1"/>
  <c r="CK40" i="1"/>
  <c r="CC30" i="1"/>
  <c r="CK30" i="1" s="1"/>
  <c r="BE32" i="1"/>
  <c r="CK31" i="1"/>
  <c r="CK28" i="1"/>
  <c r="BU21" i="1" l="1"/>
  <c r="BY21" i="1" s="1"/>
  <c r="BZ21" i="1" s="1"/>
  <c r="CK34" i="1"/>
  <c r="CJ30" i="1"/>
  <c r="BM20" i="1"/>
  <c r="BN20" i="1" s="1"/>
  <c r="BM39" i="1"/>
  <c r="BQ39" i="1" s="1"/>
  <c r="BU39" i="1" s="1"/>
  <c r="BY39" i="1" s="1"/>
  <c r="CC39" i="1" s="1"/>
  <c r="BI32" i="1"/>
  <c r="BF32" i="1"/>
  <c r="BM26" i="1"/>
  <c r="BJ26" i="1"/>
  <c r="CC21" i="1" l="1"/>
  <c r="CG21" i="1" s="1"/>
  <c r="CH21" i="1" s="1"/>
  <c r="BQ20" i="1"/>
  <c r="BR20" i="1" s="1"/>
  <c r="BV20" i="1" s="1"/>
  <c r="CK39" i="1"/>
  <c r="BN26" i="1"/>
  <c r="BQ26" i="1"/>
  <c r="CD21" i="1"/>
  <c r="BJ32" i="1"/>
  <c r="BM32" i="1"/>
  <c r="BU20" i="1" l="1"/>
  <c r="BY20" i="1" s="1"/>
  <c r="CK21" i="1"/>
  <c r="BN32" i="1"/>
  <c r="BQ32" i="1"/>
  <c r="BU26" i="1"/>
  <c r="BR26" i="1"/>
  <c r="BV26" i="1" l="1"/>
  <c r="BY26" i="1"/>
  <c r="CC20" i="1"/>
  <c r="BZ20" i="1"/>
  <c r="BR32" i="1"/>
  <c r="BU32" i="1"/>
  <c r="CD20" i="1" l="1"/>
  <c r="CG20" i="1"/>
  <c r="CH20" i="1" s="1"/>
  <c r="BY32" i="1"/>
  <c r="BV32" i="1"/>
  <c r="CC26" i="1"/>
  <c r="BZ26" i="1"/>
  <c r="CK20" i="1" l="1"/>
  <c r="BZ32" i="1"/>
  <c r="CC32" i="1"/>
  <c r="CD26" i="1"/>
  <c r="CG26" i="1"/>
  <c r="CH26" i="1" s="1"/>
  <c r="CK26" i="1" l="1"/>
  <c r="CD32" i="1"/>
  <c r="CG32" i="1"/>
  <c r="CH32" i="1" l="1"/>
  <c r="CK3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tc={98E5C8D0-36D8-4534-924F-64262A88C168}</author>
    <author>tc={579B1BD3-80F9-4F6D-A8E4-0E9FB5B96F82}</author>
    <author>tc={062BCDE7-854A-431C-8E1D-6F1E189E00FA}</author>
    <author>tc={110B84C2-7513-42F7-A772-9474171CC485}</author>
    <author>tc={052BCA23-6939-4892-BEED-A193F2C500E5}</author>
    <author>tc={E271C342-B37A-4361-AD98-CA3E0EADADD1}</author>
    <author>tc={A5C100C3-3148-4D7A-AB00-DD867FA1ECCD}</author>
  </authors>
  <commentList>
    <comment ref="H13" authorId="0" shapeId="0" xr:uid="{98E5C8D0-36D8-4534-924F-64262A88C168}">
      <text>
        <t>[Threaded comment]
Your version of Excel allows you to read this threaded comment; however, any edits to it will get removed if the file is opened in a newer version of Excel. Learn more: https://go.microsoft.com/fwlink/?linkid=870924
Comment:
    Requiere modificación a creciente hasta el 2024</t>
      </text>
    </comment>
    <comment ref="AD18" authorId="1" shapeId="0" xr:uid="{579B1BD3-80F9-4F6D-A8E4-0E9FB5B96F82}">
      <text>
        <t>[Threaded comment]
Your version of Excel allows you to read this threaded comment; however, any edits to it will get removed if the file is opened in a newer version of Excel. Learn more: https://go.microsoft.com/fwlink/?linkid=870924
Comment:
    En mesa de trabajo solicita dejar solamente el enfoque de DDHH</t>
      </text>
    </comment>
    <comment ref="AD36" authorId="2" shapeId="0" xr:uid="{062BCDE7-854A-431C-8E1D-6F1E189E00FA}">
      <text>
        <t>[Threaded comment]
Your version of Excel allows you to read this threaded comment; however, any edits to it will get removed if the file is opened in a newer version of Excel. Learn more: https://go.microsoft.com/fwlink/?linkid=870924
Comment:
    Se ajustan enfoques</t>
      </text>
    </comment>
    <comment ref="AE36" authorId="3" shapeId="0" xr:uid="{110B84C2-7513-42F7-A772-9474171CC485}">
      <text>
        <t>[Threaded comment]
Your version of Excel allows you to read this threaded comment; however, any edits to it will get removed if the file is opened in a newer version of Excel. Learn more: https://go.microsoft.com/fwlink/?linkid=870924
Comment:
    La SED revisa y solicita ajustar tipo de anualización a Suma
Reply:
    De acuerdo con indicación de la SDP en cuanto a que este proceso debe ser llevado a Ajustes se deja tipo de anualización original</t>
      </text>
    </comment>
    <comment ref="AV36" authorId="4" shapeId="0" xr:uid="{052BCA23-6939-4892-BEED-A193F2C500E5}">
      <text>
        <t>[Threaded comment]
Your version of Excel allows you to read this threaded comment; however, any edits to it will get removed if the file is opened in a newer version of Excel. Learn more: https://go.microsoft.com/fwlink/?linkid=870924
Comment:
    Se ajusta meta final de acuerdo con lo indicado por la SED. 05.09.23 y atendiendo tipo de anualización</t>
      </text>
    </comment>
    <comment ref="AD38" authorId="5" shapeId="0" xr:uid="{E271C342-B37A-4361-AD98-CA3E0EADADD1}">
      <text>
        <t>[Threaded comment]
Your version of Excel allows you to read this threaded comment; however, any edits to it will get removed if the file is opened in a newer version of Excel. Learn more: https://go.microsoft.com/fwlink/?linkid=870924
Comment:
    Se ajustan enfoques</t>
      </text>
    </comment>
    <comment ref="AE38" authorId="6" shapeId="0" xr:uid="{A5C100C3-3148-4D7A-AB00-DD867FA1ECCD}">
      <text>
        <t>[Threaded comment]
Your version of Excel allows you to read this threaded comment; however, any edits to it will get removed if the file is opened in a newer version of Excel. Learn more: https://go.microsoft.com/fwlink/?linkid=870924
Comment:
    La SED revisa y solicita ajustar tipo de anualización a Suma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tc={0960BE59-CB9B-493D-A9A4-0D66C4001B18}</author>
  </authors>
  <commentList>
    <comment ref="C16" authorId="0" shapeId="0" xr:uid="{0960BE59-CB9B-493D-A9A4-0D66C4001B18}">
      <text>
        <t>[Threaded comment]
Your version of Excel allows you to read this threaded comment; however, any edits to it will get removed if the file is opened in a newer version of Excel. Learn more: https://go.microsoft.com/fwlink/?linkid=870924
Comment:
    IDT en mesa de trabajo del 14/09/2022 Solicita dejar solamente el enfoque de DDHH</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tc={6ADF7C51-13BF-4934-ACCD-C3281321716E}</author>
  </authors>
  <commentList>
    <comment ref="F43" authorId="0" shapeId="0" xr:uid="{6ADF7C51-13BF-4934-ACCD-C3281321716E}">
      <text>
        <t>[Threaded comment]
Your version of Excel allows you to read this threaded comment; however, any edits to it will get removed if the file is opened in a newer version of Excel. Learn more: https://go.microsoft.com/fwlink/?linkid=870924
Comment:
    Se ajusta conforme indica SED correo 05.09.23  y atendiendo tipo de anualización</t>
      </text>
    </comment>
  </commentList>
</comments>
</file>

<file path=xl/sharedStrings.xml><?xml version="1.0" encoding="utf-8"?>
<sst xmlns="http://schemas.openxmlformats.org/spreadsheetml/2006/main" count="5939" uniqueCount="968">
  <si>
    <t>FORMATO DE PLAN DE ACCION POLÍTICAS PÚBLICAS</t>
  </si>
  <si>
    <t xml:space="preserve">                                                                                                                                                                                                                                                                                                                                                                         </t>
  </si>
  <si>
    <t>Documento CONPES Distrital No:</t>
  </si>
  <si>
    <t>Fecha de aprobación:</t>
  </si>
  <si>
    <t>Fecha de actualización:</t>
  </si>
  <si>
    <t>Fecha de corte de seguimiento:</t>
  </si>
  <si>
    <t xml:space="preserve">Sector líder: </t>
  </si>
  <si>
    <t>Gobierno</t>
  </si>
  <si>
    <t>Entidad líder:</t>
  </si>
  <si>
    <t>Secretaría Distrital de Gobierno</t>
  </si>
  <si>
    <t>Sector corresponsable 1:</t>
  </si>
  <si>
    <t>Entidad 1:</t>
  </si>
  <si>
    <t>Sector corresponsable 2:</t>
  </si>
  <si>
    <t>Entidad 2:</t>
  </si>
  <si>
    <t>Sector corresponsable 3:</t>
  </si>
  <si>
    <t>Entidad 3:</t>
  </si>
  <si>
    <t>Disminuir la trata de personas en Bogotá D.C. desde la prevención, asistencia, protección a las víctimas y posibles víctimas y el acompañamiento en las etapas de investigación, judicialización y sanción de los tratantes de personas.</t>
  </si>
  <si>
    <t>Objetivo específico</t>
  </si>
  <si>
    <t>Importancia relativa  del objetivo especifico
(%)</t>
  </si>
  <si>
    <t>Indicadores de resultado</t>
  </si>
  <si>
    <t>Indicadores de producto</t>
  </si>
  <si>
    <t>Tiempos de ejecución</t>
  </si>
  <si>
    <t>Meta de producto Final</t>
  </si>
  <si>
    <t>Costos estimados y Recursos disponibles</t>
  </si>
  <si>
    <t>Responsable de la ejecución</t>
  </si>
  <si>
    <t>Corresponsables de la ejecución</t>
  </si>
  <si>
    <t>Resultado esperado</t>
  </si>
  <si>
    <t>Importancia relativa  del resultado
(%)</t>
  </si>
  <si>
    <t>Nombre del indicador de resultado</t>
  </si>
  <si>
    <t>Fórmula del indicador de resultado</t>
  </si>
  <si>
    <t>Enfoque</t>
  </si>
  <si>
    <t>Tipo de anualización</t>
  </si>
  <si>
    <t>Línea base</t>
  </si>
  <si>
    <t>Metas anuales de resultado</t>
  </si>
  <si>
    <t>Meta de resultado Final</t>
  </si>
  <si>
    <t xml:space="preserve">Producto esperado </t>
  </si>
  <si>
    <t>Importancia relativa del producto
(%)</t>
  </si>
  <si>
    <t xml:space="preserve">Nombre indicador de producto </t>
  </si>
  <si>
    <t>Fórmula del indicador de producto</t>
  </si>
  <si>
    <t>ODS</t>
  </si>
  <si>
    <t>Meta 
ODS</t>
  </si>
  <si>
    <t>Indicador del PDD</t>
  </si>
  <si>
    <t>Código Meta
PDD</t>
  </si>
  <si>
    <t>Costo total</t>
  </si>
  <si>
    <t xml:space="preserve">Sector </t>
  </si>
  <si>
    <t>Entidad</t>
  </si>
  <si>
    <t>Dirección/Subdirección/Grupo/Unidad</t>
  </si>
  <si>
    <t>Persona de contacto</t>
  </si>
  <si>
    <t>Teléfono</t>
  </si>
  <si>
    <t>Correo electrónico</t>
  </si>
  <si>
    <t>Valor</t>
  </si>
  <si>
    <t>Año</t>
  </si>
  <si>
    <t>Fecha de inicio</t>
  </si>
  <si>
    <t>Fecha de finalización</t>
  </si>
  <si>
    <t>Meta 2022</t>
  </si>
  <si>
    <t>Meta 2023</t>
  </si>
  <si>
    <t>Meta 2024</t>
  </si>
  <si>
    <t>Meta 2025</t>
  </si>
  <si>
    <t>Meta 2026</t>
  </si>
  <si>
    <t>Meta 2027</t>
  </si>
  <si>
    <t>Meta 2028</t>
  </si>
  <si>
    <t>Meta 2029</t>
  </si>
  <si>
    <t>Meta 2030</t>
  </si>
  <si>
    <t>Meta 2031</t>
  </si>
  <si>
    <t>Costo Estimado</t>
  </si>
  <si>
    <t>Recurso disponible.</t>
  </si>
  <si>
    <t>Fuente de financiación</t>
  </si>
  <si>
    <t>Código Proyecto de Invesión</t>
  </si>
  <si>
    <t>Recurso disponible</t>
  </si>
  <si>
    <t>OE1. Proteger los derechos de las víctimas y posibles víctimas de la trata de personas en la ciudad de Bogotá D.C. desde la prevención, asistencia y protección.</t>
  </si>
  <si>
    <r>
      <rPr>
        <sz val="11"/>
        <color rgb="FFFF0000"/>
        <rFont val="Arial Narrow"/>
      </rPr>
      <t xml:space="preserve">1.1. </t>
    </r>
    <r>
      <rPr>
        <sz val="11"/>
        <color rgb="FF000000"/>
        <rFont val="Arial Narrow"/>
      </rPr>
      <t xml:space="preserve">Disminución del número de víctimas de la trata de personas en Bogotá D.C., principalmente de la trata por explotación sexual y trabajos forzados, a partir de estrategias de protección, la aplicación de medidas de prevención del delito para las modalidades de trata externa e interna y de estrategias de superación del subregistro.
</t>
    </r>
  </si>
  <si>
    <t>Disminución de víctimas de trata de personas</t>
  </si>
  <si>
    <t xml:space="preserve">Sumatoria del número total de víctimas </t>
  </si>
  <si>
    <t>Derechos Humanos- Género - Poblacional diferencial</t>
  </si>
  <si>
    <t>Decreciente</t>
  </si>
  <si>
    <r>
      <rPr>
        <b/>
        <sz val="11"/>
        <color rgb="FFFF0000"/>
        <rFont val="Arial Narrow"/>
        <family val="2"/>
      </rPr>
      <t>P1.1.1</t>
    </r>
    <r>
      <rPr>
        <sz val="11"/>
        <rFont val="Arial Narrow"/>
        <family val="2"/>
      </rPr>
      <t xml:space="preserve">Acciones encaminadas a promover  la generación de ingresos para las personas víctimas de la trata de personas.  </t>
    </r>
  </si>
  <si>
    <t xml:space="preserve">Número de acciones desarrolladas que fortalezcan la generación de ingresos para  las víctimas de trata de personas. </t>
  </si>
  <si>
    <r>
      <rPr>
        <sz val="11"/>
        <color rgb="FFFF0000"/>
        <rFont val="Arial Narrow"/>
        <family val="2"/>
      </rPr>
      <t>Sumatoria de número de acciones desarrolladas que fortalezcan  la  generación de ingresos  para  las víctimas de trata de personas.</t>
    </r>
    <r>
      <rPr>
        <b/>
        <sz val="11"/>
        <color theme="1"/>
        <rFont val="Arial Narrow"/>
        <family val="2"/>
      </rPr>
      <t xml:space="preserve">
</t>
    </r>
  </si>
  <si>
    <r>
      <rPr>
        <b/>
        <sz val="11"/>
        <color rgb="FFFF0000"/>
        <rFont val="Arial Narrow"/>
        <family val="2"/>
      </rPr>
      <t xml:space="preserve">8. </t>
    </r>
    <r>
      <rPr>
        <sz val="11"/>
        <rFont val="Arial Narrow"/>
        <family val="2"/>
      </rPr>
      <t>Trabajo decente y crecimiento económico</t>
    </r>
  </si>
  <si>
    <r>
      <rPr>
        <sz val="11"/>
        <color rgb="FFFF0000"/>
        <rFont val="Arial Narrow"/>
        <family val="2"/>
      </rPr>
      <t>8.3.</t>
    </r>
    <r>
      <rPr>
        <sz val="11"/>
        <rFont val="Arial Narrow"/>
        <family val="2"/>
      </rPr>
      <t xml:space="preserve">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r>
  </si>
  <si>
    <t xml:space="preserve">Territorial </t>
  </si>
  <si>
    <t>Suma</t>
  </si>
  <si>
    <t>SI</t>
  </si>
  <si>
    <t xml:space="preserve">N/D </t>
  </si>
  <si>
    <t>1.379.955.112</t>
  </si>
  <si>
    <t>inversión</t>
  </si>
  <si>
    <t>598.771.228</t>
  </si>
  <si>
    <t>245.057.830</t>
  </si>
  <si>
    <t>100.096.250</t>
  </si>
  <si>
    <t>103.145.012</t>
  </si>
  <si>
    <t>ND</t>
  </si>
  <si>
    <t xml:space="preserve">DESARROLLO ECONÓMICO </t>
  </si>
  <si>
    <t xml:space="preserve">SECRETARÍA DISTRITAL DE DESARROLLO ECONÓMICO, INDUSTRIA Y TURISMO </t>
  </si>
  <si>
    <t>Dirección de Desarrollo Empresarial y  Empleos</t>
  </si>
  <si>
    <t>Carlos Alberto Sanchez</t>
  </si>
  <si>
    <t>3693777  ext. 240</t>
  </si>
  <si>
    <t>casanchez@desarrolloeconomico.gov.co</t>
  </si>
  <si>
    <r>
      <rPr>
        <sz val="11"/>
        <color rgb="FFFF0000"/>
        <rFont val="Arial Narrow"/>
        <family val="2"/>
      </rPr>
      <t xml:space="preserve">1.1. </t>
    </r>
    <r>
      <rPr>
        <sz val="11"/>
        <rFont val="Arial Narrow"/>
        <family val="2"/>
      </rPr>
      <t xml:space="preserve">Disminución del número de víctimas de la trata de personas en Bogotá D.C., principalmente de la trata por explotación sexual y trabajos forzados, a partir de estrategias de protección, la aplicación de medidas de prevención del delito para las modalidades de trata externa e interna y de estrategias de superación del subregistro.
</t>
    </r>
  </si>
  <si>
    <r>
      <rPr>
        <b/>
        <sz val="11"/>
        <color rgb="FFFF0000"/>
        <rFont val="Arial Narrow"/>
        <family val="2"/>
      </rPr>
      <t xml:space="preserve">P1.1.2. </t>
    </r>
    <r>
      <rPr>
        <sz val="11"/>
        <color rgb="FFFF0000"/>
        <rFont val="Arial Narrow"/>
        <family val="2"/>
      </rPr>
      <t xml:space="preserve">  </t>
    </r>
    <r>
      <rPr>
        <sz val="11"/>
        <rFont val="Arial Narrow"/>
        <family val="2"/>
      </rPr>
      <t>Formación por demanda en habilidades para el trabajo (blandas, transversales, y/o laborales) para personas Victimas de trata de personas.</t>
    </r>
  </si>
  <si>
    <t>Porcentaje de personas víctimas de trata de personas formadas en habilidades para el trabajo (blandas, transversales, y/o laborales).</t>
  </si>
  <si>
    <t xml:space="preserve">(Número de personas víctimas de trata de personas formados en habilidades  para el trabajo (blandas, transversales, y/o laborales)/(Número de personas victimas de trata de personas remitidas por la secretaria de gobierno)*100.
</t>
  </si>
  <si>
    <t>8. Trabajo decente y crecimiento económico</t>
  </si>
  <si>
    <t>8.5 De aquí a 2030, lograr el empleo pleno y productivo y el trabajo decente para todas las mujeres y los hombres, incluidos los jóvenes y las personas con discapacidad, así como la igualdad de remuneración por trabajo de igual valor.</t>
  </si>
  <si>
    <t xml:space="preserve">Genero- Derechos Humanos </t>
  </si>
  <si>
    <t>Constante</t>
  </si>
  <si>
    <t xml:space="preserve">Recursos propios </t>
  </si>
  <si>
    <t>Dirección de Desarrollo Empresarial y Empleos</t>
  </si>
  <si>
    <r>
      <rPr>
        <b/>
        <sz val="11"/>
        <color rgb="FFFF0000"/>
        <rFont val="Arial Narrow"/>
        <family val="2"/>
      </rPr>
      <t>P1.1.3</t>
    </r>
    <r>
      <rPr>
        <sz val="11"/>
        <rFont val="Arial Narrow"/>
        <family val="2"/>
      </rPr>
      <t xml:space="preserve">. Instituciones Educativas Distritales con procesos de acompañamiento pedagógico, dirigidos a todos los actores de la comunidad educativa para la prevención del delito de Trata de Personas desde las dimensiones individual, familiar, comunitario y social. </t>
    </r>
  </si>
  <si>
    <t xml:space="preserve">Número de  Instituciones Educativas Distritales con procesos de acompañamiento pedagógico, dirigidos a todos los actores de la comunidad educativa para la prevención del delito de Trata de Personas desde las dimensiones individual, familiar, comunitario y social. </t>
  </si>
  <si>
    <t xml:space="preserve">Sumatoria de  Instituciones Educativas Distritales con procesos de acompañamiento pedagógico, dirigido a todos los actores de la comunidad educativa para la prevención del delito de Trata de Personas desde las dimensiones individual, familiar, comunitario y social. </t>
  </si>
  <si>
    <t>4. Educación de calidad</t>
  </si>
  <si>
    <t>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</si>
  <si>
    <t>Género, diferencial, derechos humanos</t>
  </si>
  <si>
    <t>No</t>
  </si>
  <si>
    <t>Inversión</t>
  </si>
  <si>
    <t>EDUCACIÓN</t>
  </si>
  <si>
    <t xml:space="preserve">SECRETARÍA DE EDUCACIÓN DEL DISTRITO </t>
  </si>
  <si>
    <t xml:space="preserve">Dirección de Inclusión e Integración de Poblaciones </t>
  </si>
  <si>
    <t xml:space="preserve">Virginia Torres Montoya </t>
  </si>
  <si>
    <t xml:space="preserve">vtorresm1@educacionbogota.gov.co </t>
  </si>
  <si>
    <r>
      <rPr>
        <b/>
        <sz val="11"/>
        <color rgb="FFFF0000"/>
        <rFont val="Arial Narrow"/>
        <family val="2"/>
      </rPr>
      <t>P1.1.4</t>
    </r>
    <r>
      <rPr>
        <b/>
        <sz val="11"/>
        <rFont val="Arial Narrow"/>
        <family val="2"/>
      </rPr>
      <t xml:space="preserve">. </t>
    </r>
    <r>
      <rPr>
        <sz val="11"/>
        <rFont val="Arial Narrow"/>
        <family val="2"/>
      </rPr>
      <t xml:space="preserve"> Encuentros de educación sobre Derechos Humanos con ciudadanía y servidores públicos/as para la prevención de violencias asociadas al delito de la trata de personas en Bogotá D.C.</t>
    </r>
  </si>
  <si>
    <t>Número de encuentros de educación sobre derechos humanos para la prevención de violencias asociadas a la trata de personas en Bogotá D.C.</t>
  </si>
  <si>
    <t>Sumatoria de Encuentros de educación sobre Derechos Humanos con ciudadanía y servidores públicos/as para la prevención de violencias asociadas al delito de la trata de personas en Bogotá D.C realizados en el año</t>
  </si>
  <si>
    <t>5. Lograr la igualdad de género y empoderar a todas las mujeres y las niñas.
16. Paz, Justicia e Instituciones Sólidas</t>
  </si>
  <si>
    <t>5.2. Eliminar todas las formas de violencia contra todas las mujeres y las niñas en los ámbitos público y privado, incluidas la trata y la explotación sexual y otros tipos de explotación.
16.2 Poner fin al maltrato, la explotación, la trata y todas las formas de violencia y tortura contra los niños.</t>
  </si>
  <si>
    <t>Enfoque de Derechos Humanos
Enfoque de Género
Enfoque Diferencial
Enfoque Territorial</t>
  </si>
  <si>
    <t>Recursos de inversión</t>
  </si>
  <si>
    <t>GOBIERNO</t>
  </si>
  <si>
    <t>SECRETARÍA DISTRITAL DE GOBIERNO</t>
  </si>
  <si>
    <t>Dirección de DDHH/Componente de Formación</t>
  </si>
  <si>
    <t>Viviana Carolina Montaña Carvajal</t>
  </si>
  <si>
    <t>viviana.montana@gobiernobogota.gov.co</t>
  </si>
  <si>
    <r>
      <rPr>
        <sz val="11"/>
        <color rgb="FFFF0000"/>
        <rFont val="Arial Narrow"/>
        <family val="2"/>
      </rPr>
      <t>P1.1.5.</t>
    </r>
    <r>
      <rPr>
        <sz val="11"/>
        <rFont val="Arial Narrow"/>
        <family val="2"/>
      </rPr>
      <t xml:space="preserve"> Estrategias pedagógicas desarrolladas en las Instituciones Educativas Distritales orientadas a la identificación de víctimas y  posibles víctimas de la trata de personas e identificación de factores de riesgo y protección en los contextos educativos. </t>
    </r>
  </si>
  <si>
    <t>Número de Estrategias pedagógicas desarrolladas en las Instituciones Educativas Distritales orientadas a la identificación de víctimas y posibles víctimas de la trata de personas e identificación de factores de riesgo y protección en los contextos educativos</t>
  </si>
  <si>
    <t>Sumatoria de Estrategias pedagógicas desarrolladas en las Instituciones Educativas Distritales orientadas a la identificación de víctimas y posibles víctimas de la trata de personas e identificación de factores de riesgo y protección en los contextos educativos</t>
  </si>
  <si>
    <r>
      <rPr>
        <b/>
        <sz val="11"/>
        <color rgb="FFFF0000"/>
        <rFont val="Arial Narrow"/>
        <family val="2"/>
      </rPr>
      <t>P1.1.6</t>
    </r>
    <r>
      <rPr>
        <b/>
        <sz val="11"/>
        <rFont val="Arial Narrow"/>
        <family val="2"/>
      </rPr>
      <t xml:space="preserve">. </t>
    </r>
    <r>
      <rPr>
        <sz val="11"/>
        <rFont val="Arial Narrow"/>
        <family val="2"/>
      </rPr>
      <t xml:space="preserve">Sensibilizaciones dirigidas a personas vinculadas al turismo, con el fin de  de fomentar la prevención del delito en estos contextos, alertando sobre las señales de riesgo y la corresponsabilidad social. </t>
    </r>
  </si>
  <si>
    <t xml:space="preserve">Número de personas vinculadas aprestadores de servicios turísticos o conexos sensibilizados en la prevención de la trata de personas 
</t>
  </si>
  <si>
    <t xml:space="preserve">Sumatoria de Personas vinculadas a prestadores de servicios turísticos o conexos sensibilizados en la prevención de la trata de personas realizadas </t>
  </si>
  <si>
    <t>16. Paz, justicia e instituciones solidas</t>
  </si>
  <si>
    <t>16.2 MALTRATO, TRATA Y EXPLOTACIÓN INFANTIL
Poner fin al maltrato, la explotación, la trata y todas las formas de violencia y tortura contra los niños.</t>
  </si>
  <si>
    <t xml:space="preserve">Enfoque de Derechos Humanos
</t>
  </si>
  <si>
    <t>N/A</t>
  </si>
  <si>
    <t xml:space="preserve">Inversión </t>
  </si>
  <si>
    <t xml:space="preserve">Nuevo proyecto de inversión </t>
  </si>
  <si>
    <t xml:space="preserve">INSTITUTO DISTRITAL DE TURISMO </t>
  </si>
  <si>
    <t xml:space="preserve">Subdirección Gestión de Destino
</t>
  </si>
  <si>
    <t xml:space="preserve">Andres Clavijo Subdirector 
Verónica Arbelaez profesional especializada 
Martha Ramirez Profesiaonl contratista   </t>
  </si>
  <si>
    <r>
      <rPr>
        <b/>
        <sz val="11"/>
        <color rgb="FFFF0000"/>
        <rFont val="Arial Narrow"/>
        <family val="2"/>
      </rPr>
      <t>P1.1.7</t>
    </r>
    <r>
      <rPr>
        <b/>
        <sz val="11"/>
        <rFont val="Arial Narrow"/>
        <family val="2"/>
      </rPr>
      <t xml:space="preserve">. </t>
    </r>
    <r>
      <rPr>
        <sz val="11"/>
        <rFont val="Arial Narrow"/>
        <family val="2"/>
      </rPr>
      <t xml:space="preserve">Actividades de Información, educación y comunicación a victimas o potenciales vícitmas de trata en los espacios físicos y/o virtuales, focalizadas en las terminales de transporte terrestre y aeropuerto, en las localidades priorizadas con grupos poblaciones de potencial captación. </t>
    </r>
  </si>
  <si>
    <t>Número de actividades de sensibilización, realizadas en los espacios físicos y/o virtuales para prevenir la captación de potenciales víctimas de trata de personas en los espacios definidos por la entidad</t>
  </si>
  <si>
    <t xml:space="preserve">Sumatoria de  actividades de Información, educación y comunicación a victimas o potenciales vícitmas de trata, focalizadas en las terminales de transporte terrestre y  aeropuerto, en las localidades priorizadas e internet, y con grupos poblaciones de potencial captación. </t>
  </si>
  <si>
    <t>5, Igualdad de género</t>
  </si>
  <si>
    <t xml:space="preserve">
5.1 - Poner fin a la discriminación contra las mujeres y las niñas.                               5,2 Poner fin a toda la violencia contra las mujeres y su explotación</t>
  </si>
  <si>
    <t>Derechos Humanos, Género, Diferencial, Poblacional</t>
  </si>
  <si>
    <t>NA</t>
  </si>
  <si>
    <t>RECURSOS PROPIOS</t>
  </si>
  <si>
    <t>SEGURIDAD</t>
  </si>
  <si>
    <t xml:space="preserve">SECRETARÍA DISTRITAL DE SEGURIDAD, CONVIVENCIA Y JUSTICIA </t>
  </si>
  <si>
    <t>Dirección de Prevención y Cultura Ciudadana</t>
  </si>
  <si>
    <t>Isabel Cristina Ramírez</t>
  </si>
  <si>
    <t>isabel.ramirez@scj.gov.co</t>
  </si>
  <si>
    <r>
      <rPr>
        <b/>
        <sz val="11"/>
        <color rgb="FFFF0000"/>
        <rFont val="Arial Narrow"/>
        <family val="2"/>
      </rPr>
      <t>P1.1.8</t>
    </r>
    <r>
      <rPr>
        <b/>
        <sz val="11"/>
        <rFont val="Arial Narrow"/>
        <family val="2"/>
      </rPr>
      <t>.</t>
    </r>
    <r>
      <rPr>
        <sz val="11"/>
        <rFont val="Arial Narrow"/>
        <family val="2"/>
      </rPr>
      <t xml:space="preserve"> Niños, niñas y adolescentes víctimas de explotación sexual comercial protegidos de forma integral desde modelo pedagógico  de IDIPRON</t>
    </r>
  </si>
  <si>
    <t>Porcentaje de Niños, niñas y adolescentes víctimas de explotación sexual comercial protegidos</t>
  </si>
  <si>
    <t>(Sumatoria de  número Niños, Niñas y Adolescentes víctimas de Explotación Sexual Comercial  con protección integral desde modelo pedagógico de IDIPRON/Sumatoria de  número Niños, Niñas y Adolescentes víctimas de Explotación Sexual Comercial  remitidos por el ICBF, para ser objeto de protección integral desde modelo pedagógico de IDIPRON)*100</t>
  </si>
  <si>
    <t xml:space="preserve">
5. Igualdad de género</t>
  </si>
  <si>
    <t>5.2 VIOLENCIA DE GÉNERO
Eliminar todas las formas de violencia contra todas las mujeres y las niñas en los ámbitos público y privado, incluidas la trata y la explotación sexual y otros tipos de explotación.</t>
  </si>
  <si>
    <t xml:space="preserve">Derechos, Género y diferencial </t>
  </si>
  <si>
    <t>INTEGRACIÓN SOCIAL</t>
  </si>
  <si>
    <t>IDIPRON</t>
  </si>
  <si>
    <t xml:space="preserve">
Sub direccción de Métodos Educativos y Operativos </t>
  </si>
  <si>
    <r>
      <rPr>
        <b/>
        <sz val="11"/>
        <color rgb="FFFF0000"/>
        <rFont val="Arial Narrow"/>
        <family val="2"/>
      </rPr>
      <t>P1.1.9</t>
    </r>
    <r>
      <rPr>
        <b/>
        <sz val="11"/>
        <rFont val="Arial Narrow"/>
        <family val="2"/>
      </rPr>
      <t>.</t>
    </r>
    <r>
      <rPr>
        <sz val="11"/>
        <rFont val="Arial Narrow"/>
        <family val="2"/>
      </rPr>
      <t xml:space="preserve">  Niños, niñas y adolescentes en riesgo de explotación sexual comercial protegidos de forma integral desde modelo pedagógico  de IDIPRON</t>
    </r>
  </si>
  <si>
    <t>Porcentaje de Niños, niñas y adolescentes en riesgo de explotación sexual comercial protegidos</t>
  </si>
  <si>
    <t>(Sumatoria de Número de Niños, Niñas y Adolescentes en riesgo de Explotación Sexual  Comercial  protegidos desde modelo pedagógico de IDIPRON/Sumatoria de Número de Niños, Niñas y Adolescentes en riesgo de Explotación Sexual  Comercial  vicunlados al modelo pedagógico del  IDIPRON)*100</t>
  </si>
  <si>
    <r>
      <rPr>
        <sz val="11"/>
        <color rgb="FFFF0000"/>
        <rFont val="Arial Narrow"/>
        <family val="2"/>
      </rPr>
      <t>Derechos, Género y diferencial</t>
    </r>
    <r>
      <rPr>
        <sz val="11"/>
        <rFont val="Arial Narrow"/>
        <family val="2"/>
      </rPr>
      <t xml:space="preserve"> </t>
    </r>
  </si>
  <si>
    <t>!00%</t>
  </si>
  <si>
    <t xml:space="preserve">
Sub direccción de Métodos Educativos y Operativos </t>
  </si>
  <si>
    <r>
      <rPr>
        <b/>
        <sz val="11"/>
        <color rgb="FFFF0000"/>
        <rFont val="Arial Narrow"/>
        <family val="2"/>
      </rPr>
      <t>P1.1.10</t>
    </r>
    <r>
      <rPr>
        <b/>
        <sz val="11"/>
        <rFont val="Arial Narrow"/>
        <family val="2"/>
      </rPr>
      <t>.</t>
    </r>
    <r>
      <rPr>
        <sz val="11"/>
        <rFont val="Arial Narrow"/>
        <family val="2"/>
      </rPr>
      <t xml:space="preserve"> Actividades de capacitación  diseñadas e implementadas de sensibilización e información  para autoridades y operadores de seguridad, convivencia y justicia, sobre el delito de trata de personas.</t>
    </r>
  </si>
  <si>
    <t>Número de funcionarios, autoridades y operadores de seguridad, convivencia y justicia, sensibilizados y capacitados sobre el delito de trata.</t>
  </si>
  <si>
    <t xml:space="preserve">Suma de funcionarios sensibilizados y capacitados sobre el delito de trata de personas. </t>
  </si>
  <si>
    <t>16. Paz Justicia e Instituciones Sólidas</t>
  </si>
  <si>
    <t>16.2.2
Poner fin al maltrato, la explotación, la trata y todas las formas de violencia y tortura contra los niños. </t>
  </si>
  <si>
    <t>Poblcional
Derechos Humanos
Género
Territorial</t>
  </si>
  <si>
    <t>Recursos Propios</t>
  </si>
  <si>
    <t xml:space="preserve">SECTOR SEGURIDAD, CONVIVENCIA Y JUSTICIA - SECRETARÍA DISTRITAL DE SEGURIDAD, CONVIVENCIA Y JUSTICIA </t>
  </si>
  <si>
    <t>Dirección de Seguridad</t>
  </si>
  <si>
    <t>Alejandro Londoño</t>
  </si>
  <si>
    <t>alejandro.londono@scj.gov.co</t>
  </si>
  <si>
    <r>
      <rPr>
        <b/>
        <sz val="11"/>
        <color rgb="FFFF0000"/>
        <rFont val="Arial Narrow"/>
        <family val="2"/>
      </rPr>
      <t xml:space="preserve">P1.1.11. </t>
    </r>
    <r>
      <rPr>
        <sz val="11"/>
        <rFont val="Arial Narrow"/>
        <family val="2"/>
      </rPr>
      <t>Protocolo aprobado e implementación para la articulación insterinstitucional en la identificación, investigación y manejo de información de posibles casos de trata de personas, en el contexto de la mesa técnica de investigación y judicialización.</t>
    </r>
  </si>
  <si>
    <t> Porcentaje de avance en etapas de aprobación e implementación del protocolo</t>
  </si>
  <si>
    <t>Número de etapas de aprobación e implementación avanzadas / el numero de etapas de aprobación e implementación planificadas * 100</t>
  </si>
  <si>
    <t>16.2.2
Poner fin al maltrato, la explotación, la trata y todas las formas de violencia y tortura contra los niños. </t>
  </si>
  <si>
    <t>Creciente</t>
  </si>
  <si>
    <t>OE2. Implementar una oferta institucional articulada y coordinada entre los sectores de la administración distrital y los sectores sociales y la ciudadanía para garantizar la atención, prevención, protección y asistencia de las víctimas y potenciales víctimas del delito de trata de personas de manera integral y diferenciada para la efectiva restitución de sus derechos.</t>
  </si>
  <si>
    <r>
      <rPr>
        <b/>
        <sz val="11"/>
        <color rgb="FFFF0000"/>
        <rFont val="Arial Narrow"/>
      </rPr>
      <t>2.1</t>
    </r>
    <r>
      <rPr>
        <sz val="11"/>
        <color rgb="FFFF0000"/>
        <rFont val="Arial Narrow"/>
      </rPr>
      <t>.</t>
    </r>
    <r>
      <rPr>
        <sz val="11"/>
        <color rgb="FF000000"/>
        <rFont val="Arial Narrow"/>
      </rPr>
      <t>Aumento de la capacidad institucional de las entidades distritales encargadas de identificar, proteger y prestar servicios de asistencia de calidad a las victimas de la trata de personas en Bogota. D.C.</t>
    </r>
  </si>
  <si>
    <t>número de personas relacionadas con la trata vinculadas a la oferta institucional</t>
  </si>
  <si>
    <t>sumatoria del número de personas vinculadas a la oferta institucional</t>
  </si>
  <si>
    <t>Derechos Humnos- Género - Poblacional diferencial - Territorial - Ambiental</t>
  </si>
  <si>
    <r>
      <rPr>
        <b/>
        <sz val="11"/>
        <color rgb="FFFF0000"/>
        <rFont val="Arial Narrow"/>
        <family val="2"/>
      </rPr>
      <t>P2.1.1.</t>
    </r>
    <r>
      <rPr>
        <sz val="11"/>
        <color rgb="FFFF0000"/>
        <rFont val="Arial Narrow"/>
        <family val="2"/>
      </rPr>
      <t xml:space="preserve"> </t>
    </r>
    <r>
      <rPr>
        <sz val="11"/>
        <rFont val="Arial Narrow"/>
        <family val="2"/>
      </rPr>
      <t>Acciones en prevención y detección de víctimas y posibles víctimas de trata de personas desde la articulación Bogotá Región</t>
    </r>
  </si>
  <si>
    <t xml:space="preserve">Número de acciones en prevención y detección de víctimas y posibles víctimas de trata de personas desde Bogotá Región </t>
  </si>
  <si>
    <t xml:space="preserve">Suma de número de acciones en prevención y detección de víctimas y posibles víctimas de trata de personas desde Bogotá Región </t>
  </si>
  <si>
    <t>Enfoque de Derechos Humanos
Enfoque de Género
Enfoque Diferencial-Poblacional
Enfoque Territorial</t>
  </si>
  <si>
    <t xml:space="preserve">Constante
</t>
  </si>
  <si>
    <t>Dependencia de DDHH / Ruta de atención lucha contra la trata</t>
  </si>
  <si>
    <t>Claudia Dávila Gómez</t>
  </si>
  <si>
    <t>claudia.davila@gobiernobogota.gov.co</t>
  </si>
  <si>
    <r>
      <rPr>
        <sz val="11"/>
        <color rgb="FFFF0000"/>
        <rFont val="Arial Narrow"/>
        <family val="2"/>
      </rPr>
      <t>2.1.</t>
    </r>
    <r>
      <rPr>
        <sz val="11"/>
        <rFont val="Arial Narrow"/>
        <family val="2"/>
      </rPr>
      <t>Aumento de la capacidad institucional de las entidades distritales encargadas de identificar, proteger y prestar servicios de asistencia de calidad a las victimas de la trata de personas en Bogota. D.C.</t>
    </r>
  </si>
  <si>
    <r>
      <rPr>
        <b/>
        <sz val="11"/>
        <color rgb="FFFF0000"/>
        <rFont val="Arial Narrow"/>
        <family val="2"/>
      </rPr>
      <t>P2.1.2</t>
    </r>
    <r>
      <rPr>
        <b/>
        <sz val="11"/>
        <rFont val="Arial Narrow"/>
        <family val="2"/>
      </rPr>
      <t>.</t>
    </r>
    <r>
      <rPr>
        <sz val="11"/>
        <rFont val="Arial Narrow"/>
        <family val="2"/>
      </rPr>
      <t xml:space="preserve"> Ruta de asistencia para la prevención, asistencia y protección a víctimas y posibles víctimas de trata con enfoque diferencial</t>
    </r>
  </si>
  <si>
    <t>Porcentaje de personas atendidas en la Ruta de atención para la prevención, asistencia y protección de la trata con enfoque diferencial</t>
  </si>
  <si>
    <t>Sumatoria del número de personas atendidas en la Ruta de asistencia para la prevención, asistencia y protección de la trata con enfoque diferencial en el año / Sumatoría del número de personas que solicitan atención en la Ruta de asistencia para la prevención, asistencia y protección de la trata con enfoque diferencial por año * 100</t>
  </si>
  <si>
    <t>Dependencia de DDHH/Subsecretaría para la Gobernabilidad y Garantía de Derechos/Subdirección de Asuntos Étnicos</t>
  </si>
  <si>
    <t> Indi Iaku Sigindioy Chindoy</t>
  </si>
  <si>
    <t>3387000 Ext. 5190-5191</t>
  </si>
  <si>
    <t>indi.sigindioy@gobiernobogota.gov.co</t>
  </si>
  <si>
    <r>
      <rPr>
        <sz val="11"/>
        <color rgb="FFFF0000"/>
        <rFont val="Arial Narrow"/>
        <family val="2"/>
      </rPr>
      <t>2.1</t>
    </r>
    <r>
      <rPr>
        <sz val="11"/>
        <rFont val="Arial Narrow"/>
        <family val="2"/>
      </rPr>
      <t>.Aumento de la capacidad institucional de las entidades distritales encargadas de identificar, proteger y prestar servicios de asistencia de calidad a las victimas de la trata de personas en Bogota. D.C.</t>
    </r>
  </si>
  <si>
    <r>
      <rPr>
        <b/>
        <sz val="11"/>
        <color rgb="FFFF0000"/>
        <rFont val="Arial Narrow"/>
        <family val="2"/>
      </rPr>
      <t xml:space="preserve">P2.1.3. </t>
    </r>
    <r>
      <rPr>
        <sz val="11"/>
        <rFont val="Arial Narrow"/>
        <family val="2"/>
      </rPr>
      <t>Actividades artísticas de apropiación, circulación y sensibilización desarrolladas con las victimas y las posibles víctimas de trata en la ciudad.</t>
    </r>
  </si>
  <si>
    <t>Número de actividades artísticas de apropiación, circulación y sensibilización desarrolladas con las víctimas de trata y las posibles víctimas de trata en la ciudad.</t>
  </si>
  <si>
    <t>Sumatoria de actividades artísticas de apropiación, circulación y sensibilización desarrolladas con las víctimas de trata y las posibles víctimas de trata en la ciudad.</t>
  </si>
  <si>
    <t>11. Ciudades y comunidades sostenibles</t>
  </si>
  <si>
    <t>11.4. Redoblar los esfuerzos para proteger y salvaguardar el patrimonio cultural y natural del mundo</t>
  </si>
  <si>
    <t>Poblacional Diferencial</t>
  </si>
  <si>
    <t>Proyecto 7585 -Fortalecimiento a las Artes, territorios y cotidianidades en Bogotá D.C</t>
  </si>
  <si>
    <t>CULTURA</t>
  </si>
  <si>
    <t>INSTITUTO DISTRITAL DE LAS ARTES - IDARTES</t>
  </si>
  <si>
    <t>SUBDIRECCIÓN DE LAS ARTES</t>
  </si>
  <si>
    <t>Maira Salamanca Rocha</t>
  </si>
  <si>
    <t>maira.salamanca@idartes.gov.co</t>
  </si>
  <si>
    <r>
      <rPr>
        <b/>
        <sz val="11"/>
        <color rgb="FFFF0000"/>
        <rFont val="Arial Narrow"/>
        <family val="2"/>
      </rPr>
      <t>P2.1.4</t>
    </r>
    <r>
      <rPr>
        <sz val="11"/>
        <rFont val="Arial Narrow"/>
        <family val="2"/>
      </rPr>
      <t>. Actividades de recreación y deporte para personas Víctimas y posibles víctimas de trata</t>
    </r>
  </si>
  <si>
    <t xml:space="preserve">Número de actividades de recreación y deporte para personasVíctimas y posibles víctimas de trata de personas </t>
  </si>
  <si>
    <t>Sumatoria de actividades de recreación y deporte para personas víctimas y  posibles víctimas de trata de personas</t>
  </si>
  <si>
    <t>3. Salud y bienestar</t>
  </si>
  <si>
    <t>3.4. Para 2030, reducir en un tercio la mortalidad prematura por enfermedades no transmisibles mediante la prevención y el tratamiento y promover la salud mental y el bienestar.</t>
  </si>
  <si>
    <t>Poblacional -Diferencial</t>
  </si>
  <si>
    <t>N/D</t>
  </si>
  <si>
    <t>SGP
Aportes
Distrito</t>
  </si>
  <si>
    <t xml:space="preserve">INSTITUTO DISTRITAL DE  RECREACIÓN Y DEPORTE </t>
  </si>
  <si>
    <t>SUBDIRECCIÓN TÉCNICA DE RECREACIÓN Y DEPORTE</t>
  </si>
  <si>
    <t xml:space="preserve">Aura María Escamilla Ospina </t>
  </si>
  <si>
    <t xml:space="preserve">aura.escamilla@idrd.gov.co </t>
  </si>
  <si>
    <r>
      <rPr>
        <b/>
        <sz val="11"/>
        <color rgb="FFFF0000"/>
        <rFont val="Arial Narrow"/>
        <family val="2"/>
      </rPr>
      <t>P2.1.5</t>
    </r>
    <r>
      <rPr>
        <b/>
        <sz val="11"/>
        <rFont val="Arial Narrow"/>
        <family val="2"/>
      </rPr>
      <t>.</t>
    </r>
    <r>
      <rPr>
        <sz val="11"/>
        <rFont val="Arial Narrow"/>
        <family val="2"/>
      </rPr>
      <t xml:space="preserve"> Protocolo de orientación que incorpore perspectiva diferencial para atender a las víctimas de trata y explotación sexual en las casas de justicia</t>
    </r>
  </si>
  <si>
    <t>Porcentaje de diseño e implementación de protocolo de orientación que incorpore perspectiva diferencial para atender a las víctimas de trata y explotación sexual en las Casas de Justicia</t>
  </si>
  <si>
    <t>(Sumatoria de fases de diseño e implementación de protocolo ejecutadas/ Total de fases de diseño e implementación de protocolo programadas) x 100</t>
  </si>
  <si>
    <t>16. Paz, Justicia  Instituciones Sólidas</t>
  </si>
  <si>
    <t>16.3 Promover el estado de derecho en los planos nacional e internacional y garantizar la igualdad de acceso a la justicia para todos</t>
  </si>
  <si>
    <t>Poblacional, derechos humanos, género</t>
  </si>
  <si>
    <t>SECRETARÍA DISTRITAL DE SEGURIDAD, CONVIVENCIA Y JUSTICIA</t>
  </si>
  <si>
    <t>Dirección de Acceso a la Justicia</t>
  </si>
  <si>
    <t>Diane Tawse</t>
  </si>
  <si>
    <t>diane.tawse@scj.gov.co</t>
  </si>
  <si>
    <t>Seguridad Convivencia y Justicia</t>
  </si>
  <si>
    <t>Secretaría Distrital de Seguridad, Convivencia y Justicia</t>
  </si>
  <si>
    <r>
      <rPr>
        <b/>
        <sz val="11"/>
        <color rgb="FFFF0000"/>
        <rFont val="Arial Narrow"/>
        <family val="2"/>
      </rPr>
      <t>2.1.6</t>
    </r>
    <r>
      <rPr>
        <sz val="11"/>
        <color rgb="FFFF0000"/>
        <rFont val="Arial Narrow"/>
        <family val="2"/>
      </rPr>
      <t xml:space="preserve"> </t>
    </r>
    <r>
      <rPr>
        <sz val="11"/>
        <rFont val="Arial Narrow"/>
        <family val="2"/>
      </rPr>
      <t>Talleres de fortalecimiento de capacidades a servidores y servidoras del Comité de Lucha contra la Trata de Personas sobre la Política Pública de Actividades Sexuales Pagadas</t>
    </r>
  </si>
  <si>
    <t>Número de talleres de fortalecimiento de capacidades a servidores y servidoras del Comité de Lucha contra la Trata de Personas de Bogotá sobre la Política Pública de Actividades Sexuales Pagadas</t>
  </si>
  <si>
    <t xml:space="preserve">Sumatoria de talleres de fortalecimiento de capacidades a servidores y servidoras del Comité de Lucha contra la Trata de Personas sobre la Politica Pública de Actividades Sexuales Pagadas </t>
  </si>
  <si>
    <t>5. Igualdad de Género</t>
  </si>
  <si>
    <t>5.2  Eliminar todas las formas de violencia contra todas las mujeres y las niñas en los ámbitos público y privado, incluidas la trata y la explotación sexual y otros tipos de explotación</t>
  </si>
  <si>
    <t>Enfoque de género</t>
  </si>
  <si>
    <t>No aplica</t>
  </si>
  <si>
    <t>No disponible</t>
  </si>
  <si>
    <t>Nuevo proyecto de inversión</t>
  </si>
  <si>
    <t>MUJER</t>
  </si>
  <si>
    <t>SECRETARÍA DISTRITAL DE LA MUJER</t>
  </si>
  <si>
    <t>Dirección de Enfoque Diferencial y Dirección de Eliminación de Violencias contra las Mujeres y Acceso a la Justicia</t>
  </si>
  <si>
    <r>
      <rPr>
        <b/>
        <sz val="11"/>
        <color rgb="FFFF0000"/>
        <rFont val="Arial Narrow"/>
        <family val="2"/>
      </rPr>
      <t>P2.1.7.</t>
    </r>
    <r>
      <rPr>
        <sz val="11"/>
        <color rgb="FFFF0000"/>
        <rFont val="Arial Narrow"/>
        <family val="2"/>
      </rPr>
      <t xml:space="preserve"> </t>
    </r>
    <r>
      <rPr>
        <sz val="11"/>
        <rFont val="Arial Narrow"/>
        <family val="2"/>
      </rPr>
      <t>Oferta institucional de la Secretaría Distrital de la Mujer, dirigida a mujeres víctimas de violencias, articulada a la Ruta de atención a víctimas de trata de personas</t>
    </r>
  </si>
  <si>
    <t>Número de servicios de la Secretaría de la Mujer, dirigidos a mujeres víctimas de violencias, articulados a la ruta de atención con víctimas de trata de personas</t>
  </si>
  <si>
    <t>Sumatoria de servicios de la Secretaría de la Mujer, dirigidos a mujeres víctimas de violencias, articulados con la ruta de atención a víctimas de trata de personas</t>
  </si>
  <si>
    <t>Dirección de Eliminación de Violencias contra las Mujeres y Acceso a la Justicia</t>
  </si>
  <si>
    <r>
      <rPr>
        <b/>
        <sz val="11"/>
        <color rgb="FFFF0000"/>
        <rFont val="Arial Narrow"/>
        <family val="2"/>
      </rPr>
      <t>P2.1.8</t>
    </r>
    <r>
      <rPr>
        <sz val="11"/>
        <rFont val="Arial Narrow"/>
        <family val="2"/>
      </rPr>
      <t>. Espacios de socialización de la ruta de atención a víctima de trata de personas con los equipos de atención de violencias contra las mujeres en el Sector Mujer, desde los enfoques de género, diferencial y de derechos de las mujeres</t>
    </r>
  </si>
  <si>
    <t>Número de espacios de socialización de la ruta de atención a víctimas de trata de personas, con los equipos de atención de violencias contra las mujeres en el Sector Mujer, desde los enfoques de género, diferencial y de derechos de las mujeres</t>
  </si>
  <si>
    <t>Sumatoria de espacios de socialización de la ruta de atención a víctimas de trata de personas, realizados con los equipos de atención de violencias contra las mujeres en el Sector Mujer, desde los enfoques de género, diferencial y de derechos de las mujeres</t>
  </si>
  <si>
    <r>
      <rPr>
        <b/>
        <sz val="11"/>
        <color rgb="FFFF0000"/>
        <rFont val="Arial Narrow"/>
        <family val="2"/>
      </rPr>
      <t>P2.1.9</t>
    </r>
    <r>
      <rPr>
        <b/>
        <sz val="11"/>
        <rFont val="Arial Narrow"/>
        <family val="2"/>
      </rPr>
      <t xml:space="preserve">. </t>
    </r>
    <r>
      <rPr>
        <sz val="11"/>
        <rFont val="Arial Narrow"/>
        <family val="2"/>
      </rPr>
      <t>Acciones de relacionamiento internacional que faciliten la obtención de recursos económicos, asistencia técnica, intercambios de conocimiento y buenas prácticas, que permitan la  investigación y persecución del delito de trata de personas en el Distrito Capital.</t>
    </r>
  </si>
  <si>
    <t>Número Acciones de relacionamiento  realizadas  en el marco internacional  para la lucha contra la trata de personas en Bogotá D.C.</t>
  </si>
  <si>
    <t>Sumatoria de acciones de relacionamiento internacional que faciliten la obtención de recursos económicos, asistencia técnica, intercambios de conocimiento y buenas prácticas, que permitan la investigación y persecución del delito de trata de personas en el Distrito Capital.</t>
  </si>
  <si>
    <t>5. Igualdad de Género
8. Trabajo Decente y Crecimiento Económico.</t>
  </si>
  <si>
    <r>
      <rPr>
        <b/>
        <sz val="11"/>
        <rFont val="Arial Narrow"/>
        <family val="2"/>
      </rPr>
      <t>5.2</t>
    </r>
    <r>
      <rPr>
        <sz val="11"/>
        <rFont val="Arial Narrow"/>
        <family val="2"/>
      </rPr>
      <t xml:space="preserve">  Eliminar todas las formas de violencia contra todas las mujeres y las niñas en los ámbitos público y privado, incluidas la trata y la explotación sexual y otros tipos de explotación.  
</t>
    </r>
    <r>
      <rPr>
        <b/>
        <sz val="11"/>
        <rFont val="Arial Narrow"/>
        <family val="2"/>
      </rPr>
      <t>8.7,</t>
    </r>
    <r>
      <rPr>
        <sz val="11"/>
        <rFont val="Arial Narrow"/>
        <family val="2"/>
      </rPr>
      <t xml:space="preserve"> Erradicación la esclavitud, trata y trabajo infantil</t>
    </r>
  </si>
  <si>
    <t xml:space="preserve">Suma </t>
  </si>
  <si>
    <t>Recursos de funcionamiento, según presupuesto establecido para personal de Planta - Carrera Administrativa</t>
  </si>
  <si>
    <t>GESTIÓN PÚBLICA</t>
  </si>
  <si>
    <t>SECRETARÍA GENERAL</t>
  </si>
  <si>
    <t>Dirección Distrital de Relaciones Internacionales</t>
  </si>
  <si>
    <t>Clara Yolanda Bohórquez Mora</t>
  </si>
  <si>
    <t>PBX 381000  ext  1903</t>
  </si>
  <si>
    <t>cybohorquez@alcaldiabogota.gov.co</t>
  </si>
  <si>
    <r>
      <rPr>
        <b/>
        <sz val="11"/>
        <color rgb="FFFF0000"/>
        <rFont val="Arial Narrow"/>
        <family val="2"/>
      </rPr>
      <t>P2.1.10.</t>
    </r>
    <r>
      <rPr>
        <b/>
        <sz val="11"/>
        <rFont val="Arial Narrow"/>
        <family val="2"/>
      </rPr>
      <t xml:space="preserve"> </t>
    </r>
    <r>
      <rPr>
        <sz val="11"/>
        <rFont val="Arial Narrow"/>
        <family val="2"/>
      </rPr>
      <t>Estrategia de Gestión técnica y administrativa para  el desarrollo e implementación de intervenciones de atención integral en salud, con énfasis en salud mental, con enfoque diferencial para victimas de  trata de personas.</t>
    </r>
  </si>
  <si>
    <t xml:space="preserve">Porcentaje de avance en la  implementación de las fases de la estrategia de gestión técnica y administrativa para el desarrollo e implementacióin de intervenciones de atención integral en salud, con énfasis en salud mental, con enfoque diferencial para victimas de  trata de personas. </t>
  </si>
  <si>
    <t xml:space="preserve">(Sumatoria de las fases ejecutadas de la implementaciòn de la estrategia  / sumatoria de todas las fases de implementación de la estrategia)*100								</t>
  </si>
  <si>
    <t>3.8  Lograr la cobertura sanitaria universal, en particular la protección contra los riesgos financieros, el acceso a servicios de salud esenciales de calidad y el acceso a medicamentos y vacunas seguros, eficaces, asequibles y de calidad para todos</t>
  </si>
  <si>
    <t>Poblacional</t>
  </si>
  <si>
    <t>12. Aporte Ordinario</t>
  </si>
  <si>
    <t>SALUD</t>
  </si>
  <si>
    <t>SECRETARIA DISTRITAL DE SALUD</t>
  </si>
  <si>
    <t>Dirección de Provisión de Servicios de Salud</t>
  </si>
  <si>
    <r>
      <rPr>
        <b/>
        <sz val="11"/>
        <color rgb="FFFF0000"/>
        <rFont val="Arial Narrow"/>
        <family val="2"/>
      </rPr>
      <t>P2.1.11.</t>
    </r>
    <r>
      <rPr>
        <sz val="11"/>
        <color rgb="FFFF0000"/>
        <rFont val="Arial Narrow"/>
        <family val="2"/>
      </rPr>
      <t xml:space="preserve">  </t>
    </r>
    <r>
      <rPr>
        <sz val="11"/>
        <rFont val="Arial Narrow"/>
        <family val="2"/>
      </rPr>
      <t>Servicios sociales de la SDIS en el marco de la resoclución 509,  prestados a Víctimas o presuntas víctimas de Trata de personas remitidas por el Comité Distrital de Lucha contra la trata de personas.</t>
    </r>
  </si>
  <si>
    <t>Porcentaje de víctimas o presuntas víctimas de Trata de personas remitidas por el Comité Distrital de Lucha contra la trata de personas, atendidas por la SDIS a través de su oferta institucional.</t>
  </si>
  <si>
    <t>(Número de víctimas o presuntas víctimas de Trata de personas atendidas por la SDIS a través de su oferta institucional / número de víctimas o presuntas víctimas de Trata de personas remitidas por el Comité Distrital de Lucha contra la trata de personas) X 100</t>
  </si>
  <si>
    <r>
      <t xml:space="preserve">5.2. </t>
    </r>
    <r>
      <rPr>
        <sz val="11"/>
        <color rgb="FFFF0000"/>
        <rFont val="Arial Narrow"/>
        <family val="2"/>
      </rPr>
      <t>Eliminar todas las formas de violencia contra todas las mujeres y las niñas en los ámbitos público y privado, incluidas la trata y la explotación sexual y otros tipos de explotación.</t>
    </r>
  </si>
  <si>
    <t>diferencial, de género, poblacional y territorial</t>
  </si>
  <si>
    <t>SECRETARÍA DISTRITAL DE INTEGRACIÓN SOCIAL</t>
  </si>
  <si>
    <t>Dirección Poblacional</t>
  </si>
  <si>
    <t>OE3. Generar conocimiento e información para los distintos actores institucionales, sociales, las víctimas y posibles víctimas, relativa al fenómeno de la trata de personas en Bogotá D.C, a fin de contribuir a superar el desconocimiento frente al delito, identificar los contextos en los cuales se presenta y promover los mecanismos de denuncia</t>
  </si>
  <si>
    <r>
      <rPr>
        <sz val="11"/>
        <color rgb="FFFF0000"/>
        <rFont val="Arial Narrow"/>
      </rPr>
      <t>3.1.</t>
    </r>
    <r>
      <rPr>
        <sz val="11"/>
        <color rgb="FF000000"/>
        <rFont val="Arial Narrow"/>
      </rPr>
      <t>Reducción del grado de desconocimiento y naturalización existente entre ciudadanía y funcionarios públicos de Bogotá D.C. respecto a la trata de personas, sus diferentes finalidades y prácticas asociadas</t>
    </r>
  </si>
  <si>
    <t>Porcentaje del aumento de conocimiento del comportamiento del delito de  la trata de personas</t>
  </si>
  <si>
    <t>(Número de personas que han escuchado o conocen  de la trata de personas sobre el Número total de personas encuestadas)*100</t>
  </si>
  <si>
    <r>
      <rPr>
        <b/>
        <sz val="11"/>
        <color rgb="FFFF0000"/>
        <rFont val="Arial Narrow"/>
        <family val="2"/>
      </rPr>
      <t xml:space="preserve">P3.1.1. </t>
    </r>
    <r>
      <rPr>
        <sz val="11"/>
        <rFont val="Arial Narrow"/>
        <family val="2"/>
      </rPr>
      <t>Campañas de sensibilización, difusión y visibilización de la trata que incentiven la denuncia ciudadana del delito en  Bogotá D.C., con enfoque diferencial</t>
    </r>
  </si>
  <si>
    <t>Número de Campañas de sensibilización, difusión y visibilización de la trata con enfoque diferencial</t>
  </si>
  <si>
    <t>Suma de número de Campañas de sensibilización, difusión y visibilización de la trata que incentiven la denuncia ciudadana del delito en Bogotá D.C., con enfoque diferencial</t>
  </si>
  <si>
    <t>SECRETARÍA DISTRITAL DE GOBIERNO </t>
  </si>
  <si>
    <t>Dirección de Derechos Humanos/Oficina de Comunicaciones/Subdirección de Asuntos Étnicos/Subsecretaría para la Gobernabilidad y Garantía de Derechos/Subdirección de Asuntos Religiosos</t>
  </si>
  <si>
    <r>
      <rPr>
        <sz val="11"/>
        <color rgb="FFFF0000"/>
        <rFont val="Arial Narrow"/>
        <family val="2"/>
      </rPr>
      <t>3.1.</t>
    </r>
    <r>
      <rPr>
        <sz val="11"/>
        <rFont val="Arial Narrow"/>
        <family val="2"/>
      </rPr>
      <t>Reducción del grado de desconocimiento y naturalización existente entre ciudadanía y funcionarios públicos de Bogotá D.C. respecto a la trata de personas, sus diferentes finalidades y prácticas asociadas</t>
    </r>
  </si>
  <si>
    <r>
      <rPr>
        <b/>
        <sz val="11"/>
        <color rgb="FFFF0000"/>
        <rFont val="Arial Narrow"/>
        <family val="2"/>
      </rPr>
      <t xml:space="preserve">P3.1.2. </t>
    </r>
    <r>
      <rPr>
        <sz val="11"/>
        <rFont val="Arial Narrow"/>
        <family val="2"/>
      </rPr>
      <t xml:space="preserve">Documentos elaborados con orientaciones pedagógicas y herramientas didácticas, desde los enfoques de género, diferencial, de derechos humanos, de orientaciones e identidades de género diversas, curso de vida, interseccional, territorial, fronterizo y migratorio, sobre la prevención de la trata de personas. para las Instituciones Educativas Distritales </t>
    </r>
  </si>
  <si>
    <t xml:space="preserve">Número de documentos elaborados con orientaciones pedagógicas y herramientas didácticas, desde los enfoques de género, diferencial, de derechos humanos, de orientaciones e identidades de género diversas, curso de vida, interseccional, territorial, fronterizo y migratorio, sobre la prevención de la trata de personas. para las Instituciones Educativas Distritales </t>
  </si>
  <si>
    <t xml:space="preserve">Sumatoria de documentos elaborados con orientaciones pedagógicas y herramientas didácticas, desde los enfoques de género, diferencial, de derechos humanos, de orientaciones e identidades de género diversas, curso de vida, interseccional, territorial, fronterizo y migratorio, sobre la prevención de la trata de personas. para las Instituciones Educativas Distritales </t>
  </si>
  <si>
    <r>
      <rPr>
        <b/>
        <sz val="11"/>
        <color rgb="FFFF0000"/>
        <rFont val="Arial Narrow"/>
        <family val="2"/>
      </rPr>
      <t xml:space="preserve">P3.1.3. </t>
    </r>
    <r>
      <rPr>
        <sz val="11"/>
        <rFont val="Arial Narrow"/>
        <family val="2"/>
      </rPr>
      <t>Espacios informativos y de prevención sobre el fenómeno de la Trata de Personas en alianza con entidades especializadas en el tema en las Bibliotecas de las localidades de Bogotá.</t>
    </r>
  </si>
  <si>
    <t>Número de personas participantes en espacios informativos y de prevención sobre el fenómeno de la Trata de Personas en alianza con entidades especializadas en el tema en las bibliotecas de las localidades de Bogotá.</t>
  </si>
  <si>
    <t>Sumatoria de personas participantes en  espacios informativos y de prevención sobre el fenómeno de la Trata de Personas en alianza con entidades especializadas en el tema en las bibliotecas de las localidades de Bogotá.</t>
  </si>
  <si>
    <t>Recursos otros distrito del proyecto de inversión 7880 de la Dirección de Lectura y Bibliotecas</t>
  </si>
  <si>
    <t>Proyecto 7880</t>
  </si>
  <si>
    <t xml:space="preserve">SECRETARÍA DISTRITAL DE CULTURA, RECREACIÓN Y DEPORTE </t>
  </si>
  <si>
    <t>DIRECCIÓN DE LECTURA Y BIBLIOTECAS</t>
  </si>
  <si>
    <t>Maria Consuelo Gaitán</t>
  </si>
  <si>
    <t>maria.gaitan@scrd.gov.co</t>
  </si>
  <si>
    <r>
      <rPr>
        <sz val="11"/>
        <color rgb="FFFF0000"/>
        <rFont val="Arial Narrow"/>
        <family val="2"/>
      </rPr>
      <t xml:space="preserve">P3.1.4. </t>
    </r>
    <r>
      <rPr>
        <sz val="11"/>
        <rFont val="Arial Narrow"/>
        <family val="2"/>
      </rPr>
      <t>Documentos elaborados sobre el acompañamiento a los casos de las presuntas víctimas de trata de personas reportadas en el sistema de alertas de la SED</t>
    </r>
  </si>
  <si>
    <t>Número de documentos elaborados sobre el acompañamiento a los casos de las presuntas víctimas de trata de personas reportadas en el sistema de alertas de la SED</t>
  </si>
  <si>
    <t>Sumatoria de documentos elaborados sobre el acompañamiento a los casos de las presuntas víctimas de trata de personas reportadas en el sistema de alertas de la SED</t>
  </si>
  <si>
    <t>4.7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</si>
  <si>
    <t>Dirección de Participación y Relaciones Interinstitucionales</t>
  </si>
  <si>
    <t>Edwin Alberto Ussa Cristiano</t>
  </si>
  <si>
    <t>eussa@educacionbogota.gov.co</t>
  </si>
  <si>
    <r>
      <rPr>
        <b/>
        <sz val="11"/>
        <color rgb="FFFF0000"/>
        <rFont val="Arial Narrow"/>
        <family val="2"/>
      </rPr>
      <t>P3.1.5</t>
    </r>
    <r>
      <rPr>
        <b/>
        <sz val="11"/>
        <rFont val="Arial Narrow"/>
        <family val="2"/>
      </rPr>
      <t xml:space="preserve">. </t>
    </r>
    <r>
      <rPr>
        <sz val="11"/>
        <rFont val="Arial Narrow"/>
        <family val="2"/>
      </rPr>
      <t>Encuentros pedagógicos con profesionales de la SDIS para contribuir con la prevención del delito de la Trata de personas.</t>
    </r>
  </si>
  <si>
    <t>Número de profesionales de la SDIS sensibilizados a través de  encuentros pedagógicos para contribuir con la prevención del delito de la Trata de personas.</t>
  </si>
  <si>
    <t>Sumatoria  de profesionales de la SDIS sensibilizados a través de  encuentros pedagógicos   para contribuir con la prevención del delito de la Trata de personas.</t>
  </si>
  <si>
    <r>
      <t xml:space="preserve">16. </t>
    </r>
    <r>
      <rPr>
        <sz val="11"/>
        <color rgb="FFFF0000"/>
        <rFont val="Arial Narrow"/>
        <family val="2"/>
      </rPr>
      <t>Promover sociedades justas, pacíficas e inclusivas</t>
    </r>
  </si>
  <si>
    <r>
      <t xml:space="preserve">16.2 </t>
    </r>
    <r>
      <rPr>
        <sz val="11"/>
        <color rgb="FFFF0000"/>
        <rFont val="Arial Narrow"/>
        <family val="2"/>
      </rPr>
      <t>Poner fin al maltrato, la explotación, la trata y todas las formas de violencia y tortura contra los niños</t>
    </r>
  </si>
  <si>
    <t>N.D</t>
  </si>
  <si>
    <t>7744
7752
7753
7756</t>
  </si>
  <si>
    <t xml:space="preserve">INTEGRACIÓN SOCIAL </t>
  </si>
  <si>
    <r>
      <rPr>
        <b/>
        <sz val="11"/>
        <color rgb="FFFF0000"/>
        <rFont val="Arial Narrow"/>
        <family val="2"/>
      </rPr>
      <t>P3.1.6</t>
    </r>
    <r>
      <rPr>
        <sz val="11"/>
        <color rgb="FFFF0000"/>
        <rFont val="Arial Narrow"/>
        <family val="2"/>
      </rPr>
      <t>.</t>
    </r>
    <r>
      <rPr>
        <sz val="11"/>
        <rFont val="Arial Narrow"/>
        <family val="2"/>
      </rPr>
      <t xml:space="preserve"> Encuentros pedagógicos con personas participantes de programas, servicios y modalidades de la SDIS, para dimensionar y prevenir el delito de la Trata de personas.</t>
    </r>
  </si>
  <si>
    <t>Número de participantes de programas, servicios y modalidades de la SDIS sensibilizados a través de  encuentros pedagógicos    para dimensionar y prevenir el delito de la Trata de personas.</t>
  </si>
  <si>
    <t>Sumatoria de participantes de programas, servicios y modalidades de la SDIS sensibilizados a través de  encuentros pedagógicos    para dimensionar y prevenir el delito de la Trata de personas.</t>
  </si>
  <si>
    <t>FICHA TÉCNICA INDICADOR DE RESULTADO 1</t>
  </si>
  <si>
    <t>Información general</t>
  </si>
  <si>
    <t>Nombre del indicador</t>
  </si>
  <si>
    <t>Relación entre el indicador de resultado e indicadores de producto</t>
  </si>
  <si>
    <t>P1.1. Acciones encaminadas a promover la generación de ingresos para las personas víctimas de la trata de personas.  
P1.2.   Formación por demanda en habilidades para el trabajo (blandas, transversales, y/o laborales) para personas Victimas de trata de personas.
P1.3. Instituciones Educativas Distritales con procesos de acompañamiento pedagógico, dirigidos a todos los actores de la comunidad educativa para la prevención del delito de Trata de Personas desde las dimensiones individual, familiar, comunitario y social. 
P1.4.  Encuentros de educación sobre Derechos Humanos con ciudadanía y servidores públicos/as para la prevención de violencias asociadas al delito de la trata de personas en Bogotá D.C.
P1.5. Estrategias pedagógicas desarrolladas en las Instituciones Educativas Distritales orientadas a la identificación de víctimas y posibles víctimas de la trata de personas e identificación de factores de riesgo y protección en los contextos educativos. 
P1.6. Personas vinculadas a prestadores de servicios turísticos o conexos a la cadena del valor del turismo, sensibilizados en la prevención de la trata de personas en contextos de turismo.
P1.7. Actividades de información, educación y comunicación a víctimas o potenciales víctimas de trata, focalizadas en las terminales de transporte terrestre y aeropuerto, en las localidades priorizadas e internet, y con grupos poblaciones de potencial captación. 
P1.8. Niños, niñas y adolescentes víctimas de explotación sexual comercial protegidos de forma integral desde modelo pedagógico de IDIPRON
P1.9.  Niños, niñas y adolescentes en riesgo de explotación sexual comercial protegidos de forma integral desde modelo pedagógico de IDIPRON
P1.10. Actividades de sensibilización, información y capacitación para autoridades y operadores de seguridad, convivencia y justicia, sobre el delito de trata de personas.
P1.11. Protocolo aprobado e implementación para la articulación insterinstitucional en la identificación, investigación y manejo de información de posibles casos de trata de personas, en el contexto de la mesa técnica de investigación y judicialización.</t>
  </si>
  <si>
    <t>Implementar dos (2) Políticas Públicas: i) Superación de escenarios de vulneración de Derechos Humanos y ii)Lucha contra la trata de personas con enfoques de género, de derechos, diferencial y territorial</t>
  </si>
  <si>
    <t>Política Pública de Lucha contra la trata de personas formulada e implementada en el marco de la metodología CONPES-DC</t>
  </si>
  <si>
    <t>Pilar, Objetivo o Eje del PDD</t>
  </si>
  <si>
    <t>Hacer un nuevo contrato social con la igualdad de oportunidades para la inclusión social y política</t>
  </si>
  <si>
    <t>Programa (PDD)</t>
  </si>
  <si>
    <t>Prevención de la exclusión por razones étnicas, religiosas, sociales, políticas y de orientación sexual</t>
  </si>
  <si>
    <t>Sector responsable</t>
  </si>
  <si>
    <t>Secretaría de Gobierno</t>
  </si>
  <si>
    <t>Entidades involucradas en el cumplimiento del indicador</t>
  </si>
  <si>
    <t>Secretaria de Gobierno</t>
  </si>
  <si>
    <t xml:space="preserve">Entidad </t>
  </si>
  <si>
    <t>Descripción del indicador</t>
  </si>
  <si>
    <t>La política reconoce la definición planteada en el Protocolo de Palermo en relación a la trata "La captación, el transporte, el traslado, la acogida o la recepción de personas, recurriendo a la amenaza o al uso de la fuerza u otras formas de coacción, al rapto, al fraude, al engaño, al abuso de poder o de una situación de vulnerabilidad o a la concesión o recepción de pagos o beneficios para obtener el consentimiento de una persona que tenga autoridad sobre otra, con fines de explotación. Esa explotación incluirá, como mínimo, la explotación de la prostitución ajena u otras formas de explotación sexual, los trabajos o servicios forzados, la esclavitud o las prácticas análogas a la esclavitud, la servidumbre o la extracción de órganos.",  Ahora bien, reconoce prácticas implementadas en relación a la lucha contra la trata que integra la prevención, asistencia, atención, investigación y judiacialización Con el indicador se busca verificar la disminución del número de víctimas de trata en la ciudad de Bogotá por año, que reconoce la victimización de las personas (principalmente para la trata con fines de explotación sexual y trabajos forzados) para la trata externa e interna, siendo la trata externa la que más se presenta.   Este indicador busca una reducción en el número de víctimas a partir del 2025, reconociendo que existe desconocimiento y  naturalización del fenómeno de la trata.  Toma como referencia para la línea de base  lo registrado por la Ruta Integral de Atención a la Víctimas de Trata de Personas en Bogotá, el total de casos atendidos en el año en vigencia (2021),que son 50 y que muestra un aumento de 20 víctimas respecto al 2020.  Se prevee en este sentido que los tres primeros años, por implementación de la política un aumento por año de 20 víctimas; es decir 2022, 70; 2023, 90; 2024 110 y  apartir del 2025 una disminución de 20 víctimas hasta llegar a 0 víctimas, al finalizar la implementación de las víctimas.</t>
  </si>
  <si>
    <t>Medición</t>
  </si>
  <si>
    <t>Unidad de medida</t>
  </si>
  <si>
    <t>Kilómetros</t>
  </si>
  <si>
    <t>Toneladas</t>
  </si>
  <si>
    <t>Programas</t>
  </si>
  <si>
    <t>Personas</t>
  </si>
  <si>
    <t>x</t>
  </si>
  <si>
    <t>Hectáreas</t>
  </si>
  <si>
    <t>Habitantes</t>
  </si>
  <si>
    <t>Acuerdos</t>
  </si>
  <si>
    <t>Documento</t>
  </si>
  <si>
    <t>Estrategia</t>
  </si>
  <si>
    <t>NVE</t>
  </si>
  <si>
    <t>Cuál?</t>
  </si>
  <si>
    <t>Periodicidad de medición</t>
  </si>
  <si>
    <t>Mensual</t>
  </si>
  <si>
    <t>Trimestral</t>
  </si>
  <si>
    <t>Anual</t>
  </si>
  <si>
    <t>Bimestral</t>
  </si>
  <si>
    <t>Semestral</t>
  </si>
  <si>
    <t>Línea Base (LB)</t>
  </si>
  <si>
    <t>LB</t>
  </si>
  <si>
    <t>Fecha de LB</t>
  </si>
  <si>
    <t>Fuente LB</t>
  </si>
  <si>
    <t>Ruta Integral de Atención a la Víctimas de Trata de Personas en Bogotá</t>
  </si>
  <si>
    <t>Año inicio - Año fin</t>
  </si>
  <si>
    <t>Año inicio</t>
  </si>
  <si>
    <t>Año Fin</t>
  </si>
  <si>
    <t>2031</t>
  </si>
  <si>
    <t>Metas</t>
  </si>
  <si>
    <t>Año 2022</t>
  </si>
  <si>
    <t>Año 2023</t>
  </si>
  <si>
    <t>Año 2024</t>
  </si>
  <si>
    <t>Año 2025</t>
  </si>
  <si>
    <t>Año 2026</t>
  </si>
  <si>
    <t>Año 2027</t>
  </si>
  <si>
    <t>Año 2028</t>
  </si>
  <si>
    <t>Año 2029</t>
  </si>
  <si>
    <t>Año 2030</t>
  </si>
  <si>
    <t>Año  2031</t>
  </si>
  <si>
    <t>Final</t>
  </si>
  <si>
    <t>Territorialización del indicador</t>
  </si>
  <si>
    <t>Sí</t>
  </si>
  <si>
    <t>Nivel:</t>
  </si>
  <si>
    <t>Otro</t>
  </si>
  <si>
    <t>Cúal?</t>
  </si>
  <si>
    <t>X</t>
  </si>
  <si>
    <t>Metodología de medición</t>
  </si>
  <si>
    <r>
      <t xml:space="preserve">La Ruta cuenta con un registro de casos y unos items de información sobre los casos que se van atendiendo. Es un registro que los responsables por parte de Secretaría de Gobierno van realizando y que van determinando el número de las víctimas, modalidad y finalidad de la trata, lugar de procedencia, factores de riesgo, entre otras.  Este registro se hace en cuanto la persona encargada de la Ruta va atendiendo a cada una de las víctimas y cuenta con un consolidado al finalizar el año.  Los 50 casos hacen referencia a los nuevos casos registrados en 2021; es decir casos que entran a la ruta.  Es sobre esta cifra que se busca la disminución de víctimas año a año.  Para los 3 primeros años de implementación de la política se prevee un aumento en el registro de víctimas y por lo tanto no se evidenciaría dismininución de víctimas, sino por el contrario aumento del número de víctimas, esto del 2022 al 2024; </t>
    </r>
    <r>
      <rPr>
        <sz val="11"/>
        <color rgb="FFFF0000"/>
        <rFont val="Arial Narrow"/>
        <family val="2"/>
      </rPr>
      <t xml:space="preserve"> </t>
    </r>
    <r>
      <rPr>
        <sz val="11"/>
        <rFont val="Arial Narrow"/>
        <family val="2"/>
      </rPr>
      <t xml:space="preserve">a partir del 2025 la ruta deberá mostrar una disminución paulatina y hasta 203.  La metodología busca cuantificar la disminución de casos de víctimas que ingresan a la ruta como nuevos casos. </t>
    </r>
    <r>
      <rPr>
        <sz val="11"/>
        <color rgb="FFFF0000"/>
        <rFont val="Arial Narrow"/>
        <family val="2"/>
      </rPr>
      <t xml:space="preserve">De esta manera la fórmula del indicador es la sumatoria del número total de víctimas </t>
    </r>
  </si>
  <si>
    <t xml:space="preserve">Fuentes de información </t>
  </si>
  <si>
    <t>Ruta Integral de Atención a la Víctimas de Trata de Personas en Bogotá. Reporte de casos para los ingresos y para la intervención y seguimiento desde la ruta a través del acta de atención.</t>
  </si>
  <si>
    <t>Días de rezago</t>
  </si>
  <si>
    <t>20 días después, luego de terminar el consolidado de información de las víctimas atendidas por la ruta en la vigencia que se cierra</t>
  </si>
  <si>
    <t>Serie disponible</t>
  </si>
  <si>
    <t>20 días después de cerrado el año de vigencia</t>
  </si>
  <si>
    <t>Datos del responsable del indicador</t>
  </si>
  <si>
    <t>Nombre funcionario:</t>
  </si>
  <si>
    <t>Ivonne Gonzalez Rodríguez</t>
  </si>
  <si>
    <t>Cargo:</t>
  </si>
  <si>
    <t>Directora de Derechos Humanos</t>
  </si>
  <si>
    <t>Entidad:</t>
  </si>
  <si>
    <t>Dependencia:</t>
  </si>
  <si>
    <t>Dirección de Derechos Humanos</t>
  </si>
  <si>
    <t>Correo electrónico:</t>
  </si>
  <si>
    <t>ivonne.gonzalez@gobiernobogota.gov.co</t>
  </si>
  <si>
    <t>Teléfono:</t>
  </si>
  <si>
    <t>3002662017 ext 5190</t>
  </si>
  <si>
    <t>Aprobación Oficina de Planeación de la entidad responsable de reportar el dato</t>
  </si>
  <si>
    <t>Nombre funcionario</t>
  </si>
  <si>
    <t>Miguel Angel Cardozo Tovar</t>
  </si>
  <si>
    <t>Cargo</t>
  </si>
  <si>
    <t>Jefe Oficina Asesora de Planeación</t>
  </si>
  <si>
    <t>Observaciones</t>
  </si>
  <si>
    <r>
      <t xml:space="preserve">FICHA TÉCNICA INDICADOR DE PRODUCTO </t>
    </r>
    <r>
      <rPr>
        <b/>
        <sz val="11"/>
        <color rgb="FFFF0000"/>
        <rFont val="Arial Narrow"/>
        <family val="2"/>
      </rPr>
      <t>1.1.1.</t>
    </r>
  </si>
  <si>
    <t>Relación entre el indicador de producto y el resultado esperado</t>
  </si>
  <si>
    <r>
      <rPr>
        <sz val="12"/>
        <color rgb="FFFF0000"/>
        <rFont val="Arial Narrow"/>
      </rPr>
      <t xml:space="preserve">R1.1. </t>
    </r>
    <r>
      <rPr>
        <sz val="12"/>
        <color rgb="FF000000"/>
        <rFont val="Arial Narrow"/>
      </rPr>
      <t>Disminución del número de víctimas de la trata de personas en Bogotá D.C., principalmente de la trata por explotación sexual y trabajos forzados, a partir de estrategias de protección, la aplicación de medidas de prevención del delito para las modalidades de trata externa e interna y de estrategias de superación del subregistro.</t>
    </r>
  </si>
  <si>
    <t>No. emprendedores de
subsistencia o micro y
pequeñas empresarios
con habilidades
financieras desarrolladas</t>
  </si>
  <si>
    <t>Propósito 1: Hacer un nuevo contrato social con igualdad de oportunidades para la inclusión social, productiva y política</t>
  </si>
  <si>
    <t>Cierre de brechas para la inclusión productiva urbano rural</t>
  </si>
  <si>
    <t>DesarrolloEconómicoIndustriayTurismo</t>
  </si>
  <si>
    <t>Secretaría Distrital de Desarrollo Económico</t>
  </si>
  <si>
    <t>Medición del numero de acciones desarrolladas  que fortalezcan  la  generación de ingresos  para  las víctimas de trata de personas.</t>
  </si>
  <si>
    <t>Descripción del producto</t>
  </si>
  <si>
    <t>Ofrecer  los servicios en temas de financimiento e inlcusión financiera,  emprendimiento y negocios, encaminados a promover  la generación de ingresos para las personas víctimas de la trata de personas, como las siguientes acciones:                                                                                                                                                                                                                                                                    A. Implementación de contenidos académicos que brinden herramientas para adquirir competencias de gestión, planificación y evaluación de riesgos financieros, por medio de la transferencia del conocimiento en los talleres de educación financiera, Para dar inicio a los talleres en  "Educación Financiera " esta se estructura de acuerdo a la encuesta  "Jornada Financiera" donde los participantes  eligen  los temas de su interes y proponen otros módulos, posteriormente se elabora oferta de servicios "Academia Financiera"  de acuerdo a los resultados de la encuesta. Los  modulos a trabajar son los siguientes: "Mi Acacademia del Progreso" consiste en : vez, brindar a los asistentes herramientas de entendimiento en conceptos y elementos necesarios para comprender las finanzas y su aplicación, a través de terminología básica y sencilla que no requiera de un conocimiento previo financiero." Marketing digital" consiste en  brindar herramientas para el desarrollo de habilidades digitales a los ciudadanos (as), empresarios (as), para fortalecer las unidades productivas de Bogotá- región a través de la implementación de contenidos académicos que fomenten la fidelización y posicionamiento de una marca para lograr la atención del consumidor mediante la innovación, compromiso y responsabilidad social.                                                                                                                                                                                                B. Implementación del  programa  Ruta Bogotá E con temas que contengan  desarrollo de competencias y habilidades en emprendimiento y/o fortalecimiento empresarial. Este programa contienen  la formación necesaria para  facilitar el desarrollo de habilidades y competencias para emprender, mediante la creación y el fortalecimiento de modelos de negocios sostenibles, escalables, replicables e innovadores, fomentando las conexiones con el mercado. Incluye: trabajo colaborativo, academia de emprendimiento y  conexiones con el mercado.</t>
  </si>
  <si>
    <t>Meta(s) de resultado a la que el producto aporta mediante su implementación.</t>
  </si>
  <si>
    <t xml:space="preserve">El producto impacta sobre el logro de metas, las cuales han sido definidas así:                                                                                                Meta 2022:    70
Meta 2023:   90
Meta 2024:  110
Meta 2025:    90
Meta 2026:    70
Meta 2027:    50
Meta 2028:    30
Meta 2029:    10
Meta 2030:      0
Meta 2031:      0
</t>
  </si>
  <si>
    <t>Objetivo de Desarrollo Sostenible ODS</t>
  </si>
  <si>
    <t>Trabajodecenteycrecimientoeconómico</t>
  </si>
  <si>
    <t>Meta ODS</t>
  </si>
  <si>
    <t>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</si>
  <si>
    <t>Territorial</t>
  </si>
  <si>
    <t>Fórmula de cálculo</t>
  </si>
  <si>
    <t>Sumatoria de número de acciones desarrolladas que fortalezcan  la  generación de ingresos  para  las víctimas de trata de personas.</t>
  </si>
  <si>
    <t>Acciones</t>
  </si>
  <si>
    <t>Año 1</t>
  </si>
  <si>
    <t>Año 2</t>
  </si>
  <si>
    <t>Año 3</t>
  </si>
  <si>
    <t>Año 4</t>
  </si>
  <si>
    <t>Año 5</t>
  </si>
  <si>
    <t>Año 6</t>
  </si>
  <si>
    <t>Año 7</t>
  </si>
  <si>
    <t>Año 8</t>
  </si>
  <si>
    <t>Año 9</t>
  </si>
  <si>
    <t>Año 10</t>
  </si>
  <si>
    <t>Año 11</t>
  </si>
  <si>
    <t>Año 12</t>
  </si>
  <si>
    <t>Año 13</t>
  </si>
  <si>
    <t>Año 14</t>
  </si>
  <si>
    <t>Año …</t>
  </si>
  <si>
    <t xml:space="preserve">Localidad </t>
  </si>
  <si>
    <t>Todas</t>
  </si>
  <si>
    <t>Registros del sistema unificado de informacion misional SUIM</t>
  </si>
  <si>
    <t>Bases de datos remitidas por parte de la secretaría de Gobierno. Programas y proyectos de la subdirección de financiamiento e inclusión financiera y la subdirección de emprendimiento y negocios</t>
  </si>
  <si>
    <t>Subdirector de Emprendimiento y Negocios y Director de Desarrollo Empresarial y Empleo( E )</t>
  </si>
  <si>
    <t>Secretaria Distrital de Desarrollo Economico</t>
  </si>
  <si>
    <t>Subdirección de Empredimientos y Negocios</t>
  </si>
  <si>
    <t xml:space="preserve">Luis Alfredo Chaparro Muñoz </t>
  </si>
  <si>
    <t xml:space="preserve">Jefe Oficina Asesora de Planeación </t>
  </si>
  <si>
    <t>FICHA TÉCNICA INDICADOR DE PRODUCTO 1.1.2</t>
  </si>
  <si>
    <t>Porcentaje de personas víctimas de trata de personas formadas en habilidades para el trabajo (blandas, transversales, y/o laborales)</t>
  </si>
  <si>
    <r>
      <rPr>
        <sz val="12"/>
        <color rgb="FFFF0000"/>
        <rFont val="Arial Narrow"/>
        <family val="2"/>
      </rPr>
      <t xml:space="preserve">R1.1. </t>
    </r>
    <r>
      <rPr>
        <sz val="12"/>
        <rFont val="Arial Narrow"/>
        <family val="2"/>
      </rPr>
      <t>Disminución del número de víctimas de la trata de personas en Bogotá D.C., principalmente de la trata por explotación sexual y trabajos forzados, a partir de estrategias de protección, la aplicación de medidas de prevención del delito para las modalidades de trata externa e interna y de estrategias de superación del subregistro.</t>
    </r>
  </si>
  <si>
    <t>Si</t>
  </si>
  <si>
    <t>Formar al menos 50.000 personas en las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t>
  </si>
  <si>
    <t>Formar al menos 50.000 personas</t>
  </si>
  <si>
    <t>Desarrollo Económico Industria y Turismo</t>
  </si>
  <si>
    <t xml:space="preserve">Porcentaje de personas victimas de trata de personas formadas en competencias blandas y transversales y/o laborales que lo requieran, a través de la Agencia de Empleo de Distrito que faciliten su inserción laboral </t>
  </si>
  <si>
    <t xml:space="preserve">Ofrecer cursos de  formación en competencias blandas y transversales a través de los servicios que presta la Agencia de Gestión y Colocación de Empleo del Distrito a las personas victimas de trata que lo requieran,  que permitan mejorar sus perfiles laborales y cerrar las brechas de acceso a un trabajo. Se cuenta con capacitaciones para el desarrollo de competencias blandas y transversales que incluye elaboración de hoja de vida, presentación personal, entrevista de trabajo, proyecto de vida, orientación al cliente y actitud de servicio, trabajo en equipo y manejo de emociones las cuales se realizan en el marco del proceso de orientación laboral de la ruta de empleo, así como también, se cuenta con programas de formación para el trabajo totalmente gratuitos y certificados los cuales son impartidos por el SENA en articulación con la SDDE, la intensidad horaria de estos cursos depende del curso que se seleccione, generalmente son cursos cortos de 16 a 48 horas dependiendo del tipo de curso que la persona seleccione. Con estos cursos de formación las personas fortalecen sus perfiles laborales concordantes con las necesidades del sector productivo lo cual incrementa la oportunidad para el acceso al mercado laboral.
</t>
  </si>
  <si>
    <t xml:space="preserve">El producto impacta sobre el logro de metas, las cuales han sido definidas así:                                                                                                                                                              Meta 2022:    70
Meta 2023:   90
Meta 2024:  110
Meta 2025:    90
Meta 2026:    70
Meta 2027:    50
Meta 2028:    30
Meta 2029:    10
Meta 2030:      0
Meta 2031:      0
</t>
  </si>
  <si>
    <t>(Número de personas víctimas de trata de personas formados en habilidades  para el trabajo (blandas, transversales, y/o laborales)/(Número de personas victimas de trata de personas remitidas por la secretaria de gobierno)*100.</t>
  </si>
  <si>
    <t xml:space="preserve">Todas </t>
  </si>
  <si>
    <t xml:space="preserve">A traves de los registros en la plataforma de la agencia de empleo y registros de personas formadas a traves del SENA y otras entidades con las que se tienen alianzas y/o convenios.  </t>
  </si>
  <si>
    <t xml:space="preserve">SISE (Sistema de Información del Servicio de Empleo) registros de formados a través del SENA </t>
  </si>
  <si>
    <r>
      <t>FICHA TÉCNICA INDICADOR DE PRODUCTO</t>
    </r>
    <r>
      <rPr>
        <b/>
        <sz val="11"/>
        <color rgb="FFFF0000"/>
        <rFont val="Arial Narrow"/>
        <family val="2"/>
      </rPr>
      <t xml:space="preserve"> 1.1.3</t>
    </r>
  </si>
  <si>
    <t xml:space="preserve">El indicador de producto le aporta al siguiente resultado de la PPLCTP definido por la SDG:  R1. Disminución del número de víctimas de la trata de personas en Bogotá D.C., principalmente de la trata por explotación sexual y trabajos forzados, a partir de estrategias de protección, la aplicación de medidas de prevención del delito para las modalidades de trata externa e interna y de estrategias de superación del subregistro.
</t>
  </si>
  <si>
    <t xml:space="preserve"> no</t>
  </si>
  <si>
    <t>Propósito: 1. Hacer un nuevo contrato social con igualdad de oportunidades para la inclusión social, productiva y política.</t>
  </si>
  <si>
    <t>Programa general: 14. Formación integral: más y mejor tiempo en los colegios</t>
  </si>
  <si>
    <t>Educación</t>
  </si>
  <si>
    <t>Secretaría Distrital de Educación</t>
  </si>
  <si>
    <t>Corresponde a aumentar el número de Instituciones Educativas Distritales con procesos de acompañamiento pedagógico para la prevención del delito de Trata de Personas presentes en el contexto individual, familiar, comunitario y social, dirigido a todos los actores de la comunidad educativa.</t>
  </si>
  <si>
    <t>El producto da cuenta de los procesos de acompañamiento que se hacen en prevención de la trata de personas en las IED, mediante talleres, charlas, procesos de fortalecimiento conceptual y normativo, así como encuentros masivos de intercambio de experiencias y buenas prácticas en torno al análisis integral del delito de trata de personas en las distintas dimensiones. Los acompañamientos pedagógicos le permiten a las instituciones educativas, establecer mecanismos de protección en torno al delito, generar estrategias integrales para su abordaje y activar cuando corresponda, las rutas de atención.  
Se desarrolla desde los enfoques de género, diferencial, de derechos humanos, de orientaciones e identidades de género diversas, curso de vida, interseccional, territorial, fronterizo y migratorio.
Número de personas a las que se espera llegar con este producto:  con este producto se espera impactar alrededor de 2000 personas vinculadas a las instituciones educativas.
Ampliar esta descripción con la estructura de estos acompañamientos, el alcance que se espera que tengan, el tiempo que duran, si es por sesiones periódicas, etc. :  los acompañamientos a las Instituciones educativas, se realizan en el marco de la ruta de atención y acompañamiento  "Transformando imaginarios, tejiendo escuelas inclusivas y diversas"  con procesos de acompañamiento pedagógico, dirigidos a todos los actores de la comunidad educativa para la prevención del delito de Trata de Personas desde las dimensiones individual, familiar, comunitario y social.  La duración de la ruta se defineprevio acuerdo con la IED, previos tiempos que el colegio dsponga asi como los espacios destinados para el ejercicio.</t>
  </si>
  <si>
    <t>Educación de calidad</t>
  </si>
  <si>
    <t>Instituciones Educativas Distritales</t>
  </si>
  <si>
    <t>Informe Proyecto de inversión 7690</t>
  </si>
  <si>
    <t>Localidad</t>
  </si>
  <si>
    <t>A partir del total de información de prevención del delito de Trata de Personas desde las dimensiones individual, familiar, comunitario y social, se realizan procesos de acompañamiento pedagógico, dirigidos a todos los actores de la comunidad educativa de las Instituciones Educativas Distritales.</t>
  </si>
  <si>
    <t>no</t>
  </si>
  <si>
    <t xml:space="preserve">Virginia Torres Montoya  </t>
  </si>
  <si>
    <t>Directora de Inclusión e Integración de Poblaciones</t>
  </si>
  <si>
    <t>Secretaría de Educación del Distrito</t>
  </si>
  <si>
    <t>Dirección de Inclusión e Integración de Poblaciones</t>
  </si>
  <si>
    <t>Juan Sebastían Contreras</t>
  </si>
  <si>
    <t>FICHA TÉCNICA INDICADOR DE PRODUCTO 1.4</t>
  </si>
  <si>
    <r>
      <rPr>
        <sz val="11"/>
        <color rgb="FFFF0000"/>
        <rFont val="Arial Narrow"/>
        <family val="2"/>
      </rPr>
      <t>R1.1</t>
    </r>
    <r>
      <rPr>
        <sz val="11"/>
        <rFont val="Arial Narrow"/>
        <family val="2"/>
      </rPr>
      <t xml:space="preserve"> Disminución del número de víctimas de la trata de personas en Bogotá D.C., principalmente de la trata por explotación sexual y trabajos forzados, a partir de estrategias de protección, la aplicación de medidas de prevención del delito para las modalidades de trata externa e interna y de estrategias de superación del subregistro.</t>
    </r>
  </si>
  <si>
    <t>Hacer un nuevo contrato social con igualdad de oportunidades para la inclusión social, productiva y política.</t>
  </si>
  <si>
    <t>Prevención de la exclusión por razones étnicas, religiosas, sociales, políticas y de orientación sexual.</t>
  </si>
  <si>
    <t>El indicador denominado "porcentaje de encuentros de educación sobre derechos humanos para la prevención de violencias asociadas a la trata de personas en Bogotá D.C. " busca medir el porcentaje anual de encuentros de educación sobre derechos humanos  para la prevención de violencias asociadas al delito de trata de personas en Bogotá D.C, sobre la cantidad proyectada por vigencia..</t>
  </si>
  <si>
    <t>Encuentros de educación sobre Derechos Humanos con ciudadanía y servidores públicos/as para la prevención de violencias asociadas al delito de la trata de personas en Bogotá D.C
Los encuentros de educación sobre derechos humanos son espacios de formación cuya duración depende de las necesidades específicas de cada situación y que tienen por objetivo entregar a la ciudadanía y a los (a) servidores (a) públicos (a) conocimientos conceptuales asociadas al delito de la trata de personas con énfasis en explotación por trabajos forzados y explotación sexual.  Todo esto, con el objetivo de disminuir el desconomiento del delito y el número de víctimas de trata de personas a partir del conocimiento del delito en general y todas sus finalidades.
El producto se ejecutará con priorización en territorios identificados con mayor ocurrencia del delito conforme a linea base o diagnóstico de la política.  Las modalidades de formación son virtuales y presenciales cumpliendo las normas de bioseguridad, de acuerdo a lo que se concerte con las entidades o comunidades, en el caso de comunidades, todo depende de si cuentan con los recursos físicos y tecnológicos para conectarse a las sesiones. 
-En cuento a la duración, tal como está estipulado en el sistema de información DAGO, las formaciones se dividen en cuatro tipos y estas son concertadas con las comunidades y entidades de acuerdo a sus disponibilidades. Los proceso de más de cuatro horas de formación es certificado por nuestro Programa Distrital de Educación en Derechos Humanos. 
Sensibilización: 2 horas Curso básico: 4 horas (certificado). Curso intermedio: 6 horas (certificado). Curso avanzado: De 6 a 12 horas (certificado)
Se ha establecido cursos hasta un máximo de 12 horas.
Los procesos de formación serán con  hasta 60 personas de manera presencial, siempre y cuando se cumplan con protocolos de bioseguridad y espacios, en modalidad virtual, el límite se establece de acuerdo a las capacidades de las plataformas que se usen, para el caso de Teams, se han hecho sesiones sincrónicas de hasta 120 personas, en la plataforma del DASDC, más de 150 personas.
En cada encuentro se reportará el número de personas participantes desde un enfoque diferencial e interseccional.</t>
  </si>
  <si>
    <t>5. Lograr la igualdad de género y empoderar a todas las mujeres y las niñas.
16. Paz, Justicia e Instituciones Sólidas</t>
  </si>
  <si>
    <t xml:space="preserve"> 5.2. Eliminar todas las formas de violencia contra todas las mujeres y las niñas en los ámbitos público y privado, incluidas la trata y la explotación sexual y otros tipos de explotación.
16.2 Poner fin al maltrato, la explotación, la trata y todas las formas de violencia y tortura contra los niños.</t>
  </si>
  <si>
    <t>Derechos Humanos - Género - Diferencial - Territorial</t>
  </si>
  <si>
    <t>Encuentros</t>
  </si>
  <si>
    <t>Año 1 (2022)</t>
  </si>
  <si>
    <t>Año 2 (2023)</t>
  </si>
  <si>
    <t>Año 3 (2024)</t>
  </si>
  <si>
    <t>Año 4 (2025)</t>
  </si>
  <si>
    <t>Año 5 (2026)</t>
  </si>
  <si>
    <t>Año 6 (2027)</t>
  </si>
  <si>
    <t>Año 7 (2028)</t>
  </si>
  <si>
    <t>Año 8 (2029)</t>
  </si>
  <si>
    <t>Año 9 (2030)</t>
  </si>
  <si>
    <t>Año 10 (2031)</t>
  </si>
  <si>
    <t>La medición se realiza cuando se obtiene el listado de asistentes de cada encuentro de educación sobre derechos humanos para la prevención de violencias asociadas al delito de trata de personas.</t>
  </si>
  <si>
    <t>Matríz estadistica procesos de formacion y sensibilización por temática de la Dirección de Derechos Humanos SDG. Actas y listados de asistencia encuentros de educación; Plan de acción del componente de formación.</t>
  </si>
  <si>
    <t>Directora Técnica de Derechos Humanos</t>
  </si>
  <si>
    <t>338 7000 ext. 5310</t>
  </si>
  <si>
    <t>Miguel Ángel Cardozo Tovar</t>
  </si>
  <si>
    <t>20 a 50 personas por encuentro (4 al año)</t>
  </si>
  <si>
    <t>80 ma 200 personas al año</t>
  </si>
  <si>
    <r>
      <t>FICHA TÉCNICA INDICADOR DE PRODUCTO</t>
    </r>
    <r>
      <rPr>
        <b/>
        <sz val="11"/>
        <color rgb="FFFF0000"/>
        <rFont val="Arial Narrow"/>
        <family val="2"/>
      </rPr>
      <t xml:space="preserve"> 1.1.5</t>
    </r>
  </si>
  <si>
    <t>Corresponde a aumentar implementadas en las Instituciones Educativas Distritales, las estrategias pedagógicas orientadas a la identificación de víctimas y posibles víctimas de la trata de personas, así como la identificación de factores de riesgo y protección en los contextos educativos</t>
  </si>
  <si>
    <t>Las estrategias pedagógicas desarrolladas para la identificación de posibles víctimas o identificación de factores de riesgo y protección son propuestas que recogen los distintos enfoques y dimensiones sobre las cuales se aborda la trata de personas y se ajustan al contexto educativo. Incluye el desarrollo de estrategias comunicativas en donde se construye colectivamente con los colegios el proceso, teniendo en consideración el análisis territorial que se hace respecto a las dinámicas del delito. También se entiende por estrategias pedagógicas, el intercambio de experiencias a nivel interinstitucional y local, el desarrollo de metodologías como cine foros, mapeos, entre otros, que favorezcan el proceso de prevención y protección.
Se desarrolla desde los enfoques de género, diferencial, de derechos humanos, de orientaciones e identidades de género diversas, curso de vida, interseccional, territorial, fronterizo y migratorio.
Las estrategias serán distintas cada año y se estructuran a partir de lecturas territoriales, identificación de necesidades, identificación de escenarios de riesgo, por lo que las estrategias deben adaptarse a los contextos.
El objetivo que se pretende es posicionar los temas de la trata de personas en las agendas institucionales y en los planes de cada IED, las etapas y tiempos de implementación del proceso se concertarán con cada IED, las personas que se pretenden impactar son las pertenecientes a las comunidades educativas.</t>
  </si>
  <si>
    <t>Estrategias pedagógicas</t>
  </si>
  <si>
    <t>A partir del total de información de prevención del delito de Trata de Personas, se implementan estrategias pedagógicas  en las Instituciones Educativas Distritales que permitan la identificación de víctimas y posibles víctimas de la trata de personas e identificación de factores de riesgo y protección en los contextos educativos</t>
  </si>
  <si>
    <r>
      <t xml:space="preserve">FICHA TÉCNICA INDICADOR DE PRODUCTO </t>
    </r>
    <r>
      <rPr>
        <b/>
        <sz val="11"/>
        <color rgb="FFFF0000"/>
        <rFont val="Arial Narrow"/>
        <family val="2"/>
      </rPr>
      <t>1.1.6</t>
    </r>
  </si>
  <si>
    <t xml:space="preserve">Número de personas vinculadas a prestadores de servicios turísticos o conexos sensibilizados en la prevención de la trata de personas </t>
  </si>
  <si>
    <t xml:space="preserve">El indicador del producto contribuye a la prevención del delito fortaleciendo las herramientas y conciencia en el sector privado vinculado al turismo. </t>
  </si>
  <si>
    <t>Elaborar y poner en marcha una estrategia de prevención de la explotación sexual de niños, niñas y adolescentes en el contexto turístico.</t>
  </si>
  <si>
    <t>3. Inspirar confianza y legitimidad para vivir sin miedo y ser epicentro de cultura ciudadana, paz y reconciliación</t>
  </si>
  <si>
    <t xml:space="preserve">9. Seguridad, convivencia y justicia </t>
  </si>
  <si>
    <t>Instituto Distrital de Turismo IDT</t>
  </si>
  <si>
    <t>Instituto Distrital de Turismo</t>
  </si>
  <si>
    <t xml:space="preserve">Número de personas vinculadas aprestadores de servicios turísticos o conexos sensibilizados en la prevención de la trata de personas </t>
  </si>
  <si>
    <t>Sensibilizaciones dirigidas a personas vinculadas al turismo, con el fin de  de fomentar la prevención del delito en estos contextos, alertando sobre las señales de riesgo y la corresponsabilidad social. Estas sensibilizaciones se harán a través de talleres participativos y con casos prácticos, facilitando la comprensión de la problemática, así como adaptándola a los contextos de trabajo de quienes asisten.</t>
  </si>
  <si>
    <t>16. Pazjusticiaeinstitucionessólidas</t>
  </si>
  <si>
    <t>16.2 Poner fin al maltrato, la explotación, la trata y todas las formas de violencia y tortura contra los niños.</t>
  </si>
  <si>
    <t>Decrechos Humanos</t>
  </si>
  <si>
    <t>A partir de los listados de asistencia de las sesiones realizadas por el IDT referente a la trata de personas, se sumarán las personas únicas asistentes a estas sesiones en cada año.</t>
  </si>
  <si>
    <t>IDT</t>
  </si>
  <si>
    <t>15 días hábiles</t>
  </si>
  <si>
    <t xml:space="preserve">Andrés Clavijo Rangel </t>
  </si>
  <si>
    <t xml:space="preserve">Subdirector de Gestión de Destino </t>
  </si>
  <si>
    <t xml:space="preserve">Instituto Distrital de Turismo </t>
  </si>
  <si>
    <t xml:space="preserve">Subdirección Gestión de Destino </t>
  </si>
  <si>
    <t>andres.clavijo@idt.gov.co</t>
  </si>
  <si>
    <t xml:space="preserve">Gloria Verónica Zambrano Ocampo  </t>
  </si>
  <si>
    <t> </t>
  </si>
  <si>
    <r>
      <t>FICHA TÉCNICA INDICADOR DE PRODUCTO</t>
    </r>
    <r>
      <rPr>
        <b/>
        <sz val="11"/>
        <color rgb="FFFF0000"/>
        <rFont val="Arial Narrow"/>
        <family val="2"/>
      </rPr>
      <t xml:space="preserve"> 1.1.7</t>
    </r>
  </si>
  <si>
    <t xml:space="preserve">Número de actividades de sensibilización, realizadas en los espacios físicos y/o virtuales para prevenir la captación de potenciales víctimas de trata de personas en los espacios definidos por la entidad </t>
  </si>
  <si>
    <r>
      <rPr>
        <sz val="11"/>
        <color rgb="FFFF0000"/>
        <rFont val="Arial Narrow"/>
        <family val="2"/>
      </rPr>
      <t>R1.1.</t>
    </r>
    <r>
      <rPr>
        <sz val="11"/>
        <rFont val="Arial Narrow"/>
        <family val="2"/>
      </rPr>
      <t xml:space="preserve"> Disminución del número de víctimas de la trata de personas en Bogotá D.C., principalmente de la trata por explotación sexual y trabajos forzados, a partir de estrategias de protección, la aplicación de medidas de prevención del delito para las modalidades de trata externa e interna y de estrategias de superación del subregistro.</t>
    </r>
  </si>
  <si>
    <t>Porcentaje de avance en el diseño e implementación de una (1) estrategia para el
fortalecimiento de la cultura ciudadana y la
participación para la seguridad, convivencia y prevención de violencias basadas en género y el machismo.</t>
  </si>
  <si>
    <t> Diseñar e implementar al 100% una (1) estrategia de fortalecimiento de la cultura ciudadana y la participación para la seguridad, convivencia y la prevención de violencia basada en género y el machismo, a través de la gestión en el territorio</t>
  </si>
  <si>
    <t>Inspirar confianza y legitimidad para vivir sin miedo y ser epicentro de cultura ciudadana, paz y reconciliación</t>
  </si>
  <si>
    <t>Conciencia y cultura ciudadana para la seguridad, la convivencia y la construcción de confianza</t>
  </si>
  <si>
    <t> Seguridad, Convivencia y Justicia</t>
  </si>
  <si>
    <t> Secretaría Distrital de Seguridad, Convivencia y Justicia</t>
  </si>
  <si>
    <t>Corresponde con la sumatoria de las acciones realizadas en el territorio</t>
  </si>
  <si>
    <t>Jornadas de sensibilización en actividades de Información, educación y comunicación a victimas o potenciales vícitmas de trata en los espacios físicos y/o virtuales que tiene como objetivo identificar, anticipar y disminuir situaciones de vulnerabilidad y riesgo, que llevan a materializar el delito de Trata de Personas con especial enfasis en las terminales de transporte terrestre y aéreo y otros espacios públicos, en las localidades priorizadas con grupos poblaciones de potencial captación. (Estas jornadas se realizarán de forma bimestral en cada localidad y se tendrá en cuenta la información cualitativa y cuantitativa (SIEDCO - NUSE) para la la realización de las acciones.
En la descripción cualitava del reporte sobre el avande de este producto se indicará el número de personas participantes en las respectivas sesiones.</t>
  </si>
  <si>
    <t>5.1. Poner fin a la discriminación contra las mujeres y las niñas.
5.2 Poner fin a toda la violencia contra las mujeres y su explotación</t>
  </si>
  <si>
    <t> Derechos Humanos, Género, Diferencial, Poblacional</t>
  </si>
  <si>
    <t xml:space="preserve"> Sumatoria de  actividades de Información, educación y comunicación a victimas o potenciales vícitmas de trata, focalizadas en las terminales de transporte terrestre y  aeropuerto, en las localidades priorizadas e internet, y con grupos poblaciones de potencial captación. </t>
  </si>
  <si>
    <t xml:space="preserve">Actividades de información, educación y comunicación realizadas </t>
  </si>
  <si>
    <t>Elaboración de docuemnto con el resultado de las estrategias.  En este documento describen las actividades realizadas, cuando, que tipo de instrumento fue utilizado.  Este documento recoge especifidades de las actividades las cuales al ser sumadas permiten evidenciar el cumplimiento del indicador.</t>
  </si>
  <si>
    <t>Las actividades realizadas</t>
  </si>
  <si>
    <t>30 días</t>
  </si>
  <si>
    <t>Isabel Cristina Ramírez Villegas</t>
  </si>
  <si>
    <t>Directora de Prevención y Cultura Ciudadana</t>
  </si>
  <si>
    <t>Ana Marta Miranda Corrales</t>
  </si>
  <si>
    <t>Jefa Oficina Asesora de Planeación</t>
  </si>
  <si>
    <r>
      <t>FICHA TÉCNICA INDICADOR DE PRODUCTO</t>
    </r>
    <r>
      <rPr>
        <b/>
        <sz val="11"/>
        <color rgb="FFFF0000"/>
        <rFont val="Arial Narrow"/>
        <family val="2"/>
      </rPr>
      <t xml:space="preserve"> 1.1.8</t>
    </r>
  </si>
  <si>
    <r>
      <rPr>
        <sz val="11"/>
        <color rgb="FFFF0000"/>
        <rFont val="Arial Narrow"/>
        <family val="2"/>
      </rPr>
      <t>R1.1</t>
    </r>
    <r>
      <rPr>
        <sz val="11"/>
        <rFont val="Arial Narrow"/>
        <family val="2"/>
      </rPr>
      <t xml:space="preserve">. Disminución del número de víctimas de la trata de personas en Bogotá D.C., principalmente de la trata por explotación sexual y trabajos forzados, a partir de estrategias de protección, la aplicación de medidas de prevención del delito para las modalidades de trata externa e interna y de estrategias de superación del subregistro.
</t>
    </r>
  </si>
  <si>
    <t>Subir 9,45 puntos porcentuales los NNAJ que se vinculan al Modelo Pedagógico y son identificados por el IDIPRON como población vulnerable por las dinámicas del Fenómeno de Habitabilidad en Calle.</t>
  </si>
  <si>
    <t>Propósito 1 Hacer un nuevo contrato social con igualdad de oportunidades para la inclusión social, productiva y política.</t>
  </si>
  <si>
    <t>03 Movilidad social integral</t>
  </si>
  <si>
    <t>IntegraciónSocial</t>
  </si>
  <si>
    <t>Instituto para la Protección de la Niñez y la Juventud IDIPRON</t>
  </si>
  <si>
    <t xml:space="preserve">IDIPRON </t>
  </si>
  <si>
    <t xml:space="preserve">Conteo del número de niñas, niños y adolescentes víctimas de ESCNNA que se vinculen al Modelo pegagógico de IDIPRON según los criterios de ingreso definidos institucionalmente </t>
  </si>
  <si>
    <t xml:space="preserve">Número de niñas, niños y adolescentes víctimas de ESCNNA vinculados al Modelo pegagógico a loS que se les brinda atención integral </t>
  </si>
  <si>
    <t>5. Igualdad de género</t>
  </si>
  <si>
    <r>
      <t xml:space="preserve">5.2 </t>
    </r>
    <r>
      <rPr>
        <sz val="11"/>
        <color rgb="FFFF0000"/>
        <rFont val="Arial Narrow"/>
        <family val="2"/>
      </rPr>
      <t>Eliminar todas las formas de violencia contra todas las mujeres y las niñas en los ámbitos público y privado, incluidas la trata y la explotación sexual y otros tipos de explotación.</t>
    </r>
  </si>
  <si>
    <t>Derechos - Diferencial - Género</t>
  </si>
  <si>
    <t>2021</t>
  </si>
  <si>
    <t>SIMI</t>
  </si>
  <si>
    <t xml:space="preserve">Niñas, niños y adolescentes victimas de ESCNNA que ingresan al Modelo pedagogico del IDIPRON según los criterios del ingreso oficiales
Se considera una persona vinculada al Modelo Pedagógico del IDIPRON, 
• Protección: Cuando las personas (NNA) son remitidos por ICBF.
</t>
  </si>
  <si>
    <t>Sistema de Información Misional - SIMI</t>
  </si>
  <si>
    <t>Carlos Enrique Marin Cala</t>
  </si>
  <si>
    <t>Director General</t>
  </si>
  <si>
    <t>Dirección General</t>
  </si>
  <si>
    <t>carlose.marin@idipron.gov.co</t>
  </si>
  <si>
    <t>3777997 ext.1044</t>
  </si>
  <si>
    <t>Fabián Andrés Correa Álvarez</t>
  </si>
  <si>
    <t>Instituto Distrital para la Protección de la Niñez y la Juventud IDIPRON</t>
  </si>
  <si>
    <t>De acuerdo con la misionalidad del Instituto, se determina que no se refiere a "Prevención Indicada" , sino a "Atención",  en condordancia con la resolución 4200 del 15 de julio de 2021 de ICBF, se establecen los lineamientos de atención para víctimas con PARD abierto a los que el Instituto armoniza con su modelo pedagógico para acompañar el restablecimiento de los derechos.  
IDIPRON no hace parte de las Entidades que conforman la Ruta de asistencia a personas victimas de Trata de Personas. Atendiendo al procedimiento establecido para la atención a víctimas de Trata menores de edad es ICBF la entidad que tiene la competencia según  el Código de Infancia y Adolescencia.</t>
  </si>
  <si>
    <r>
      <t>FICHA TÉCNICA INDICADOR DE PRODUCTO</t>
    </r>
    <r>
      <rPr>
        <b/>
        <sz val="11"/>
        <color rgb="FFFF0000"/>
        <rFont val="Arial Narrow"/>
        <family val="2"/>
      </rPr>
      <t xml:space="preserve"> 1.1.9</t>
    </r>
  </si>
  <si>
    <r>
      <rPr>
        <sz val="11"/>
        <color rgb="FFFF0000"/>
        <rFont val="Arial Narrow"/>
        <family val="2"/>
      </rPr>
      <t xml:space="preserve">R1.1. </t>
    </r>
    <r>
      <rPr>
        <sz val="11"/>
        <rFont val="Arial Narrow"/>
        <family val="2"/>
      </rPr>
      <t xml:space="preserve">Disminución del número de víctimas de la trata de personas en Bogotá D.C., principalmente de la trata por explotación sexual y trabajos forzados, a partir de estrategias de protección, la aplicación de medidas de prevención del delito para las modalidades de trata externa e interna y de estrategias de superación del subregistro.
</t>
    </r>
  </si>
  <si>
    <t>Subir 9,45 puntos porcentuales los NNAJ que se vinculan al Modelo Pedagógico y son identificados por el IDIPRON como población vulnerable.
por las dinámicas del Fenómeno de
Habitabilidad en Calle.</t>
  </si>
  <si>
    <r>
      <rPr>
        <sz val="11"/>
        <color rgb="FFFF0000"/>
        <rFont val="Arial Narrow"/>
        <family val="2"/>
      </rPr>
      <t xml:space="preserve">Porcentaje </t>
    </r>
    <r>
      <rPr>
        <sz val="11"/>
        <rFont val="Arial Narrow"/>
        <family val="2"/>
      </rPr>
      <t xml:space="preserve"> de niñas, niños y adolescentes en riesgo de ESCNNA que se vinculen al Modelo pegagógico de IDIPRON según los criterios de ingreso definidos institucionalmente </t>
    </r>
  </si>
  <si>
    <r>
      <rPr>
        <sz val="11"/>
        <color rgb="FFFF0000"/>
        <rFont val="Arial Narrow"/>
        <family val="2"/>
      </rPr>
      <t>Porcentaje</t>
    </r>
    <r>
      <rPr>
        <sz val="11"/>
        <rFont val="Arial Narrow"/>
        <family val="2"/>
      </rPr>
      <t xml:space="preserve"> de niñas, niños y adolescentes en riesgo de ESCNNA vinculados al Modelo pegagógico a los que se les brinda atención integral </t>
    </r>
  </si>
  <si>
    <t>Niñas, niños y adolescentes en riesgo de ESCNNA que ingresan al Modelo pedagogico del IDIPRON según los criterios del ingreso oficiales.
Se considera una persona vinculada al Modelo Pedagógico del IDIPRON:
Condición: Cuando las personas (NNA) son ubicadas e identificadas como en riesgo de la explotación sexual comercial (en adelante (ESCNNA) Operación Amistad, por los Equipos Territoriales.
Opción: Cuando las personas (NNA), su familia o personas de la comunidad solicitan directamente a algún funcionario(a) o área, el ingreso a la UPI por estar en riesgo de la ESC.
Traslado: Cuando se identifica un persona en riesgo de explotación sexual en las diferentes unidades de IDIPRON, diferentes a la unidad de protección especializada para riesgo de explotación sexual.</t>
  </si>
  <si>
    <t>OBSERVACIÓN:  Actualmente se adelanta la revisión y ajuste de procedimiento de ingreso de niñas niños y adolescentes en riesgo de ESCNNA ,por tanto, la metodología de medición podrá sufrir variaciones que serán reportadas una vez se oficialicen estos documentos por parte del Instituto,  en razón a lo anterior, las formas de ingreso que se presentan a continuación, serán objeto de cambios. 
IDIPRON no hace parte de las Entidades que conforman la Ruta de asistencia a personas victimas de Trata de Personas. Atendiendo al procedimiento establecido para la atención a víctimas de Trata menores de edad es ICBF la entidad que tiene la competencia según  el Código de Infancia y Adolescencia.</t>
  </si>
  <si>
    <t>FICHA TÉCNICA INDICADOR DE PRODUCTO P1.10</t>
  </si>
  <si>
    <t>El producto aporta a la disminución del delito de trata, mediante la indentificación temprana de posibles víctimas y actores delitivos que lo materializan.</t>
  </si>
  <si>
    <t>Porcentaje de avance en el diseño e implementación de una (1) estrategia para el fortalecimiento de la cultura ciudadana y la participación para la seguridad, convivencia y prevención de violencias basadas en género y el machismo </t>
  </si>
  <si>
    <t xml:space="preserve">Desarrollar comunidades participativas para la resolución de los conflictos que afectan la seguridad y la convivencia en procura de la consolidación de una cultura ciudadana centrada en la legalidad y los derechos </t>
  </si>
  <si>
    <t> Conciencia y cultura ciudadana para la seguridad, la convivencia y la construcción de confianza</t>
  </si>
  <si>
    <t>Seguridad, Convivencia y Justicia</t>
  </si>
  <si>
    <t>Suma de funcionarios sensibilizados y capacitados sobre el delito de trata de personas.</t>
  </si>
  <si>
    <t>El producto incluye el diseño e implementación de sesiones de capacitación, sensibilización e información  para autoridades y operadores de seguridad, convivencia y justicia, sobre el delito de trata de personas. Con el fin de que puedan reconocer las principales alertas de la presencia del delito en los territorios de tal forma que puedan informar sobre su materialización en busca de una mayor eficiencia en el rescate de posibles víctimas y la judicialización de sus victimarios.</t>
  </si>
  <si>
    <t>16.2.2</t>
  </si>
  <si>
    <t>Poner fin al maltrato, la explotación, la trata y todas las formas de violencia y tortura contra los niños. </t>
  </si>
  <si>
    <t>Poblacional, Derechos Humanos, Género, Territorial</t>
  </si>
  <si>
    <t>Suma de las sesiones adelantadas cada año. Se esrepa que sea una por semestre.</t>
  </si>
  <si>
    <t>Registros en el sistema Progresus</t>
  </si>
  <si>
    <t>JULIO 8 DE 2022</t>
  </si>
  <si>
    <t>Director de Seguridad</t>
  </si>
  <si>
    <t>FICHA TÉCNICA INDICADOR DE PRODUCTO 1.11</t>
  </si>
  <si>
    <t>Porcentaje de disminución de víctimas de trata de personas </t>
  </si>
  <si>
    <t>Secretaría Distrtial de Seguridad, Convivencia y Justicia</t>
  </si>
  <si>
    <t> Secretaría Distrtial de Seguridad, Convivencia y Justicia</t>
  </si>
  <si>
    <t>Se desarrollará un plan de aprobación e implementación del protocolo, que defina las etapas a ser recorridas y sobre esas etapas se establacerá la gestión y el seguimiento al indicador.</t>
  </si>
  <si>
    <t>Según el Decreto Distrital 836 de 2019 el delito de la trata de personas se aborda desde el Comité para la Lucha Contra la Trata de Personas de Bogotá como organismo articulador y coordinador de las acciones para la atención, prevención, protección, denuncia y judicialización del delito, en el marco de la política pública de lucha contra la trata de personas. Del Comité Distrital se derivan tres mesas de trabajo, una de ellas es la Mesa Técnica de investigación y Judicialización y tiene como objetivo, "fijar estrategias para promover la denuncia, fortalecer la investigación y judicialización del delito de trata de personas para hacer más eficaz y eficiente su persecución y sanción", garantizando la administración de justicia a las víctimas y la sanción de los los actores criminales que materializan este delito. 
La mesa tiene dos funciones básicas: a. la revisión y priorización de casos a ser atendidos en la Ruta de Atención a víctimas. b.  la definición de acciones para el seguimiento,  detección y judicialización, según la ruta intersectorial de atención y la estrategia de búsqueda activa de casos de trata de personas. La mesa sesiona bimensualmente y participa las Secretarías de Seguridad (áreas de seguridad y de acceso a la justicia), Gobierno y Mujer, la Personería, Defensoría, Fiscalía, la Unidad de Delitos sexuales de la MEBOG y la Procuraduría General de la Nación.
El protocolo se plantea para la articulación insterinstitucional de las autoridades y actores de seguridad, convivencia y justicia que actúan sobre el delito de la trata de personas, hacia la identificación, investigación y manejo de información de los posibles casos de trata de personas, en el contexto de la mesa técnica de investigación y judicialización.
El objetivo del protocolo es delinear acciones que desincentiven el delito mediante la planeación y dinamización de una articulación interinstitucional (Distrito y Nación) amplia y con la sociedad civil, y con las autoridades de seguridad, investigación y judicialización.
El trabajo conjunto de las entidades lleva a: 1. Restablecimiento de los derechos de las víctimas y en especial los de justicia y reparación 2. Optimizar los procesos de investigación, judicialización y desarticulación de organizaciones delictivas que materializan la trata.
Con lo anterior el desarrollo del protocolo considera inicialmente las siguientes fases:
1. Elaboración; 2. Socialización del proyecto de protocolo y ajustes; 3. Aprobación por parte de la mesa técnica de investigación u judicialización; 4. Aprobación por parte del Comité Distrital; 5. Implementación.
Componentes de la implementación:  1. Socialización de protocolo aprobado; 2. Implementación y seguimiento a la aplicación del protocolo; 3. Ajustes al protocolo, si aplicaran.</t>
  </si>
  <si>
    <t>Poblcional, Derechos Humanos, Género, Territorial</t>
  </si>
  <si>
    <t>Número de etapas de aprobación e implementación avanzadas / el número de etapas de aprobación e implementación planificadas * 100 </t>
  </si>
  <si>
    <t>Etapas de aprobación e implementación del protocolo</t>
  </si>
  <si>
    <t>Acta de la mesa técnica de investigación y judicialización para la trata de personas.</t>
  </si>
  <si>
    <t>Consolidación de productos por cada etapa avanzada</t>
  </si>
  <si>
    <t>Progresos y actas de la mesa técnica</t>
  </si>
  <si>
    <t>FICHA TÉCNICA INDICADOR DE RESULTADO 2</t>
  </si>
  <si>
    <t xml:space="preserve">P2.1. Acciones en prevención y detección de víctimas y posibles víctimas de trata de personas desde la articulación Bogotá Región
P2.2. Ruta de asistencia para la prevención, asistencia y protección a víctimas y posibles víctimas de trata con enfoque diferencial
P2.3. Procesos artísticos de apropiación, circulación y sensibilización que desarrollan las victimas y las posibles víctimas de trata en la ciudad
P2.4. Actividades de recreación y deporte para personas Víctimas y posibles víctimas de trata
P2.5. Protocolo de orientación que incorpore perspectiva diferencial para atender a las víctimas de trata y explotación sexual en las casas de justicia
P2.6. Fortalecimiento de capacidades a servidores y servidoras del Comité de Lucha contra la Trata de Personas sobre la Política Pública de Actividades Sexuales Pagadas
P2.7. Oferta institucional de la Secretaría Distrital de la Mujer, dirigida a mujeres víctimas de violencias, articulada a la Ruta de atención a víctimas de trata de personas
P2.8. Socialización de la ruta de atención a víctima de trata de personas, en el sector mujer, desde los enfoques de género, diferencial y de derechos de las mujeres
P2.9. Desarrollo de acciones de relacionamiento internacional que faciliten la obtención de recursos económicos, asistencia técnica, intercambios de conocimiento y buenas prácticas, que permitan la  investigación y persecución del delito de trata de personas en el Distrito Capital.
P2.10. Estrategia de Gestión técnica y administrativa para  el desarrollo e implementación de intervenciones de atención integral en salud, con énfasis en salud mental, con enfoque diferencial para victimas de  trata de personas.
P2.11. Víctimas o presuntas víctimas de Trata de personas remitidas por el Comité Distrital de Lucha contra la trata de personas, atendidas por la SDIS a través de su oferta institucional.
</t>
  </si>
  <si>
    <t>De acuerdo a la caracterización y demás procedimiento, la Secretaría Distrital de Gobierno, atendiendo a su rol de Secretaría Técnica, adelanta la coordinación interinstitucional con las demás entidades del orden distrital, a fin de prestar los servicios requeridos así como las particularidades del caso, tomando en consideración lo estipulado en el Decreto 1066 de 2015.  La ruta de atención integral a víctimas del delito de trata de personas plantea brindar  las medidas de prevención, atención y asistencia (orientación y acompañamiento psicosocial, jurídico) y en general, las acciones dirigidas a las víctimas y posibles víctimas. Articular los servicios de prevención, atención y asistencia, investigación y seguimiento a la judicialización, incluido los seguimientos que hacen referencia a los casos que se registraron en años anteriores, las orientaciones, que  hacen referencia a casos remitidos pero que al ampliar la información, no corresponden a trata y en general todas las acciones promovidas desde la ruta. En este orden de ideas, el indicador plantea todas las acciones de prevención, atención y asistencia realizadas con las personas anualmente y su sumatoria al cabo de los 10 años de la política  desde la oferta institucional que en esta se integran. La Ruta reconoce el acompañamiento del profesional, las acciones establecidas en la ruta en promedio de 30 días de implementación de las acciones.</t>
  </si>
  <si>
    <t>Actividades del Plan de Acción</t>
  </si>
  <si>
    <t xml:space="preserve">La medición toma como referencia la atenciòn anual de personas, vìctimas que ingresan a la ruta, los seguimientos, las orientaciones y en general todas las acciones que se hacen desde la ruta con diversas personas y en articulación con las instituciones.  El indicador "número de personas relacionadas con la trata vinculadas a la oferta institucional" refiere la sumatoria del número de personas vinculadas a la oferta institucional, que toma como línea de base 186  casos atendidos por la ruta en el 2021 y que espera llegar a una atención de 3250 personas.  Las acciones que se realizarán van dirigida a las personas, las cuales serán cuantificadas y permitiràn alcanzar las metas planteadas año a año y en general para los 10 años.  </t>
  </si>
  <si>
    <t>Plan de Acción de la Política y los Informes de los sectores en relación a las acciones desarrolladas desde el plan de acciòn</t>
  </si>
  <si>
    <t xml:space="preserve">30 días después, luego de terminar el consolidado de información </t>
  </si>
  <si>
    <t>60 días después de cerrado el año de vigencia</t>
  </si>
  <si>
    <r>
      <t>FICHA TÉCNICA INDICADOR DE PRODUCTO</t>
    </r>
    <r>
      <rPr>
        <b/>
        <sz val="11"/>
        <color rgb="FFFF0000"/>
        <rFont val="Arial Narrow"/>
        <family val="2"/>
      </rPr>
      <t xml:space="preserve"> 2.1.1</t>
    </r>
  </si>
  <si>
    <r>
      <rPr>
        <b/>
        <sz val="11"/>
        <color rgb="FFFF0000"/>
        <rFont val="Arial Narrow"/>
        <family val="2"/>
      </rPr>
      <t>R2.1</t>
    </r>
    <r>
      <rPr>
        <sz val="11"/>
        <color rgb="FFFF0000"/>
        <rFont val="Arial Narrow"/>
        <family val="2"/>
      </rPr>
      <t xml:space="preserve">. </t>
    </r>
    <r>
      <rPr>
        <sz val="11"/>
        <rFont val="Arial Narrow"/>
        <family val="2"/>
      </rPr>
      <t>Aumento de la capacidad institucional de las entidades distritales encargadas de identificar, proteger y prestar servicios de asistencia de calidad a las victimas de la trata de personas en Bogota. D.C.</t>
    </r>
  </si>
  <si>
    <t>Hacer un nuevo contrato social con igualdad de oportunidades para la inclusión social, productiva y política</t>
  </si>
  <si>
    <t>El indicador denominado "Número de acciones en prevención y detección de víctimas y posibles víctimas de trata de personas desde Bogotá Región" busca medir la cantidad de acciones  para la prevención y detección de víctimas y posibles víctimas de trata de personas en Bogotá implementadas anualmente.</t>
  </si>
  <si>
    <r>
      <rPr>
        <sz val="11"/>
        <color rgb="FFFF0000"/>
        <rFont val="Arial Narrow"/>
      </rPr>
      <t>P.2.1.1.</t>
    </r>
    <r>
      <rPr>
        <sz val="11"/>
        <color rgb="FF000000"/>
        <rFont val="Arial Narrow"/>
      </rPr>
      <t xml:space="preserve"> Acciones articuladas en prevención y detección de víctimas y posibles víctimas de trata de personas  en el marco de  Bogotá Región.
Este producto contempla</t>
    </r>
    <r>
      <rPr>
        <sz val="11"/>
        <color rgb="FFFF0000"/>
        <rFont val="Arial Narrow"/>
      </rPr>
      <t xml:space="preserve"> </t>
    </r>
    <r>
      <rPr>
        <sz val="11"/>
        <color rgb="FF000000"/>
        <rFont val="Arial Narrow"/>
      </rPr>
      <t xml:space="preserve">todas las acciones que anualmente pretendan prevenir y detectar a las víctimas y posibles víctimas de trata de personas, teniendo en cuenta las siguientes consideraciones:
*  Las acciones en prevención y detección son de orden interinstitucional, esto quiere decir que se requerirá la conjunción de esfuerzos de diversas instancias del ámbito  (distrital, departamentales, nacionales, así como organizaciones de la sociedad civil),  para atender las particularidades de este delito y considerar a sus víctimas y posibles víctimas, teniendo en cuenta las actividades concertadasde dentro del  Comité Distrital de lucha contra la Trata de Personas, las cuales van a ser recopiladas semestralmente en un  (1) informe Ejecutivo que deberá integrar el abordaje del enfóque de (Derehos Humanos,  indicando por ejemplo, población objeto, entidades involucradas, actividades realizadas, señalarar a qué tipo de población se atiende de manera prioritaria, etc. 
*Las acciones de prevención y detección deberán considerar un acompañamiento integral y transversal a las víctimas y potenciales víctimas de la trata de personas, es decir, que involucre un componente social, no solamente el psicológico. 
* Las acciones deberán considerar que la prevención va más allá de la asistencia que contempla la ruta de atención, y que por lo tanto, es un desarrollo permenente y de mayor alcance.
 * En ese sentido, las acciones de prevención y detección deberán trascender la información general y fortalecer los esfuerzos de articulación para la concientización y transformación de imaginarios frente al delito. 
*Previo al desarrollo de estas acciones se implementará una encuesta de percepción que permita evaluar el conocimiento previo y posterior a las jornadas, con el propósito de medir el impacto de las acciones desarrolladas - Evaluación pre y post.
Se proyecta que anualmente se desarrollen dos (2) acciones de prevención y detección, las cuales incluyen jornadas de sensibilización, cursos de formación, eventos, conversatorios, intercambio de experiencias y saberes, foros de discusión, ferias de servicios, charlas ciudadanas, a través de los cuales se promueva un conocimiento más detallado sobre el delito y la caracterización de las víctimas.
</t>
    </r>
  </si>
  <si>
    <t xml:space="preserve">El producto impacta sobre el logro de metas, las cuales han sido definidas así:                                                                                   Meta 2022: 209
Meta 2023: 237
Meta 2024; 265
Meta 2025: 293
Meta 2026: 321
Meta 2027: 349
Meta 2028: 377
Meta 2029: 405
Meta 2030: 433
Meta 2031:  461
</t>
  </si>
  <si>
    <t>Derechos Humanos - Género - Diferencial- Poblacional - Territorial</t>
  </si>
  <si>
    <t>Ruta de atención y protección contra la trata</t>
  </si>
  <si>
    <t>La medición se realiza cuando se obtiene el listado de asistentes de cada curso de formación, evento y/o foro de discusión a través de los cuales se promueva un conocimiento más profundo sobre el delito y la caracterización de las víctimas.</t>
  </si>
  <si>
    <t xml:space="preserve">Actas y listados de asistencia de las actividades realizadas. </t>
  </si>
  <si>
    <t>Secretaría Distrital de Gobierno.</t>
  </si>
  <si>
    <r>
      <t>FICHA TÉCNICA INDICADOR DE PRODUCTO</t>
    </r>
    <r>
      <rPr>
        <b/>
        <sz val="11"/>
        <color rgb="FFFF0000"/>
        <rFont val="Arial Narrow"/>
        <family val="2"/>
      </rPr>
      <t xml:space="preserve"> 2.1..2</t>
    </r>
  </si>
  <si>
    <r>
      <rPr>
        <sz val="11"/>
        <color rgb="FFFF0000"/>
        <rFont val="Arial Narrow"/>
        <family val="2"/>
      </rPr>
      <t xml:space="preserve">R2.1. </t>
    </r>
    <r>
      <rPr>
        <sz val="11"/>
        <rFont val="Arial Narrow"/>
        <family val="2"/>
      </rPr>
      <t>Aumento de la capacidad institucional de las entidades distritales encargadas de identificar, proteger y prestar servicios de asistencia de calidad a las victimas de la trata de personas en Bogota. D.C.</t>
    </r>
  </si>
  <si>
    <t xml:space="preserve">El indicador denominado "Porcentaje de personas atendidas en la Ruta de atención para la prevención, asistencia y protección de la trata con enfoque diferencial" busca medir la cantidad personas atendidas por demanda en la Ruta de atención para la prevención, asistencia y protección de la trata, que cuentan con los diferentes enfoques diferenciales. </t>
  </si>
  <si>
    <t>Ruta de atención para la prevención, asistencia y protección a víctimas y posibles víctimas de trata con enfoque diferencial poblacional
Este producto contempla la implementación de todos los componentes de la Ruta de atención para la prevención, asistencia y protección a víctimas y posibles víctimas de trata con enfoque diferencial poblacional en Bogotá D.C. 
Lo anterior, considerando que el propósito de la ruta de atención a víctimas del delito de trata de personas es brindar las medidas de orientación y acompañamiento psicosocial y jurídico, articular los servicios de asistencia inmediata y mediata de manera adecuada, fáctica, temporal y eficaz para cada caso concreto y con respeto de los principios rectores de buena fe, dignidad, participación, intimidad, confidencialidad, interés superior de niños, niñas y adolescentes, igualdad y no discriminación e información consagrados en el Decreto 1066 de 2015.
La información del caso puede provenir de cualquier fuente: familiar/es, ciudadanía, entidades públicas, instituciones, ONGs, organismos de cooperación internacional, la víctima directamente, o cualquier otro medio y debe ser remitida al correo lucha.trata@gobierno.gov.co y/o línea Distrital 3002505050,  donde se realiza la recepción del caso según la fuente y características del mismo; es importante indicar que la identificación de la prestación de los servicios de asistencia no está sujeta a  la interposición de la denuncia, ni al proceso investigativo, sin embargo dentro del relato de los hechos se identifican elementos constitutivos del mismo, tomando en considereación lo estipulado en el marco normativo nacional e internacional vigente. En tal sentido se efectúa una primera atención en la que se recoge la información detallada del caso, se dan a conocer los derechos y deberes de la víctima, se identifica el contexto y carcaterización del caso; de acuerdo a ello se articulan los servicios y acciones de asistencia en los marcos legales correspondientes, de acuerdo a las particularidades de la situación, esto incluye, en caso de ser población migrante, adelantar las acciones tendientes a su regularización de estatus migratorio (si hay lugar), así como la articulación con la oferta de servicios correspondiente. 
La ruta cuenta con asistencia inmediata, la cual se brinda de manera urgente una vez se tiene conocimiento del caso y contempla los siguientes servicios (los cuales se brindan de acuerdo a la necesidad y voluntariedad de la víctima, en caso que no esté interesada puede desistir de los mismos en cualquier etapa del proceso de asistencia):
  (i) Repatriación /retorno a lgar de origen: Gestiones tendientes a  través de Cancillería (cuando la víctima se encuentre en el exterior y con Minsterio del Interior para traslados imternos) con objeto de lograr el retorno de la víctima al país y/o municipio de origen en condiciones de seguridad y con el consentimiento de esta.
(ii) Recibimiento: Mediadas tendientes a organizar el recibimiento de la víctima, incluyen orientación básica acerca de sus derechos y deberes 
(iii) Alojamiento, alimentación, kit de aseo personal:  Espacio seguro y con instalaciones cómodas para un hospedaje adecuado, el cual debe contar con recurso humano especializado
(iv) Valoración médica y psicológica: Valoración inicial a través de la red de hospitales públicos de la ciudad, encaminada a determinar su estado de salud mental y física
(v) Asesoría jurídica y representación jurídica: En caso que la víctima desee interponer denuncia, se articulará con defensoría del pueblo de manera que le brinde orientación y representación en proceso judicial
(vi) Documentación: En caso de que se requiera, se articulará con la Registraduría Nacional del Estado Civil apoyo en la expedición de documentos de identidad para las víctimas. Cuando se trate de población migrante se adelantarán las acciones correspondientes con Migración Colombia y/o el Consulado del país de origen correspondiente 
Por su parte, la asistencia mediata implica:
(i) Asistencia médica y psicológica : La cual se brinda en el marco del SGSSS, lo que implican gestiones y articulaciones con objeto de garantizar la afiliaicón y la prestación de los servicios requeridos por las víctimas.
(ii )Educación básica: Se gestionará con la Secretaría de educación distrital con objeto de garantizar el acceso de las víctimas al sistema educativo oficial, desde preescolar hasta media. 
(iii)Formación para el trabajo y generación de ingresos; Se articulará con la oferta del SENA y la Secretaría de Desarrollo Económico de manera que las víctimas accedan a cursos de formación para el trabajo y procesos de intermediación laboral.
 En lo referente a este producto, en aras de fortalecer la ruta y con objeto de coadyuvar en el reestableicmiento pleno de los derechos, así como reestrucuturación del proyecto de vida,  se espera ampliar los términos de la asistencia inmediata, particularmente frente al  alojamiento y/o apoyo de arriendo que facilite las acciones en pro de la  la restitución de derechos y reestabilizaicón socio económica; para ello se contempla a un plazo de máximo de hasta tres (3) meses. 
Frente a cada caso se hará el registro correspondiente en el sistema de información que permita hacer un seguimiento de las acciones de asistencia, así como el avnace en el reestablecimiento de los derechos de las vícitmas. Este seguimiento se realizará también mensualmente a través de las sesiones de las mesas técnicas de asistencia.
El producto involucra de forma integral la implementación de los diferentes enfoques:  
diferenciales, tales como: orientaciones sexuales e identidades de género, étnicos, situación o condición. Además, se contemplan las siguientes variables:
• ENFOQUE DE DERECHOS: Enfoque de derechos. Se enmarca en los compromisos internacionales asumidos por el Estado colombiano en materia de Derechos Humanos, la ratificación de Convenios Internacionales, y los compromisos y obligaciones subyacentes de estos instrumentos jurídicos, así como la normativa nacional en la materia, obligando al Estado a actuar para la prevención y Lucha Contra el Delito la Trata s, y la protección y asistencia a las víctimas de esta. Al hablar de Trata de personas, el enfoque de derechos se constituye en el pilar de la lucha contra la trata de personas, entendida esta como una violación a los derechos humanos, más que como un delito transnacional (protocolo de Palermo), el fin fundamental de las acciones desarrolladas debe ser el restablecimiento de los derechos de las víctimas
• ENFOQUE DE FRONTERIZO Y MIGRATORIO: Teniendo en cuenta la crisis humanitaria derivada de la migración masiva de ciudadanos extranjeros, y que debido a sus condiciones de vulnerabilidad pueden ser victimizados en contextos de trata de personas, este enfoque reconoce la necesidad de una atención diferenciada, tanto en las fronteras del país como en el territorio nacional, para abordar la atención de los flujos migratorios mixtos, con el fin de que la implementación de esta Estrategia se corresponda con las condiciones y características propias de los territorios y de las condiciones de vulnerabilidad de los migrantes regulares e irregulares.
ENFOQUE DE GÉNERO: El género es una categoría análisis social que permite comprender, en parte, las relaciones entre las personas con distintas identidades de género y orientaciones sexuales, en especial cómo operan éstas en múltiples campos, incluidos el simbólico, a través de representaciones; en los conceptos normativos, en las instituciones, en las organizaciones sociales y en la identidad subjetiva. El enfoque de género constituye una herramienta de análisis que permite entender “como construcciones históricas, las diferencias y desigualdades en los comportamientos y en las posiciones sociales de mujeres y hombres, en abierta oposición del enfoque tradicional naturalista que asignaba las diferencias y desigualdades a razones de tipo biológico” (García Prince, 2008, pág. 13). Por tanto, este enfoque permite analizar cómo el sistema sexo-género se ha traducido en impactos diferenciales entre ambos sexos mediante roles y conductas que dan lugar a la asignación desigual de los recursos, las oportunidades y el poder, tanto en el ámbito de lo público como de lo privado. Asimismo, permite identificar las situaciones de desventaja que enfrentan las mujeres para acceder al control de bienes y recursos, a la vez que para participar en la toma de decisiones” (CONPES D.C 14 de 2020:36)
• ENFOQUE DE INTERSECCIONALIDAD: Este enfoque articula y analiza la confluencia de múltiples categorías identitarias o características particulares como edad, sexo, género, orientación sexual, identidad de género, etnicidad, discapacidad, ruralidad, rol social o político, clase, entre otras. La interseccionalidad subraya que las identidades, orientaciones y características poblacionales influyen en el acceso a los derechos y a las oportunidades y que están interrelacionadas con determinadas prácticas de discriminación y exclusión. Es decir que la discriminación puede profundizarse por la conjunción de diversas características de las poblaciones o rasgos de los contextos de vulnerabilidad.
• ENFOQUE DE LUCHA CONTRA EL DELITO – CRIMINOLÓGICO: Se enmarca dentro de los compromisos internacionales asumidos por el Estado colombiano como parte de la "Convención Naciones Unidas contra la Delincuencia Organizada Transnacional", y su "Protocolo para Prevenir, Reprimir y Sancionar la Trata de Personas especialmente Mujeres y Niños, los cuales obligan al Estado a hacerle frente de forma efectiva a esta amenaza criminal,  comprender el delito y su  dinámica trasnacional
• ENFOQUE GENERACIONAL O CICLO VITAL: Este enfoque reconoce las posibilidades, expectativas y prioridades de las personas en relación con el ciclo vital, visibiliza los derechos y garantías que titulan las personas de acuerdo con su edad (niños, niñas y adolescentes; adultos jóvenes, adultos y adultos mayores). Se caracteriza por tener en cuenta que cada etapa en el desarrollo del individuo es fundamental en su estructuración física psicológica y social.
• ENFOQUE POBLACIONAL DIFERENCIAL: El enfoque diferencial reconoce las diferencias, las inequidades y desigualdades que afrontan distintos grupos poblacionales, en razón de la confluencia e interseccionalidad de diferentes características, situaciones o condiciones, tales  como: étnico-raciales (pueblos indígenas, comunidades negras, afro, raizales y palenqueras; rom/gitano, entre otros), sexuales y de género  (mujeres e identidad género y orientación sexual), de clase, de pertenencia y/o procedencia de zona urbana o rural, de discapacidad, en tanto víctima del conflicto armado, generacional (niños, niñas, adolescentes), entre otras. Factores todos que pueden incidir en el grado de vulnerabilidad y riesgo  frente a la Trata de Personas. Se entiende como el “método de análisis, actuación y evaluación, que toma en cuenta     las diversidades e inequidades de la población, para brindar una atención integral, protección y garantía de derechos, que cualifique la respuesta institucional y comunitaria”. Involucra las condiciones y posiciones de los/las distintos/as actores sociales como sujetos/as de derecho, desde una mirada de grupo socioeconómico, género, etnia e identidad cultural, y de las variables implícitas en el ciclo vital - niñez, juventud, adultez y vejez (SALUD, 2013).
En el marco del enfoque diferencial en relación con los pueblos o grupos étnicos se debe tener en cuenta lo siguiente: 
 Derecho Propio: El ius propium es la aplicación de los preceptos jurídicos a los grupos étnicos del mismo género o especie, identificados en sus usos y costumbres, transmitidos por generaciones, dirigidos al goce pleno de los derechos fundamentales individuales o colectivos. 
 Afrodescendiente: Persona que presenta una ascendencia africana reconocida y que posee rasgos culturales que les da seguridad como grupo humano, comparten una tradición y conservan costumbres propias que revelan una identidad que la distinguen de otros grupos, independientemente de que vivan en el campo o en la ciudad. También son conocidas como población negra, afrocolombiana entre otros. 
 Comunidad Negra: Es el conjunto de familias de ascendencia afrocolombiana que posee una cultura propia, comparten una historia y tienen sus propias tradiciones y costumbres dentro de la relación campo-poblado, que revelan y conservan conciencia de identidad que las distinguen de otros grupos étnicos. 
 Raizal: Pueblo étnico que habita el Archipiélago de San Andrés, Providencia y Santa Catalina, sus raíces son afro- anglo-antillanas y sus integrantes mantienen una fuerte identidad caribeña e idioma propio (creole). La Sentencia C-530 de 1993 “La Cultura de las personas raizales de las islas es diferente de la cultura del resto de los colombianos, particularmente en materia de lengua, religión y costumbres que le confieren al raizal una cierta identidad. Tal diversidad es reconocida y protegida por el estado y tiene la calidad de riqueza de la Nación “ Y de otra parte la sentencia T 174 de 1998 agrega “(….) por tal razón, la cultura de las personas raizales las Islas de Providencia, al ser diferente por sus características de tipo lingüístico, de religión y de costumbres, al resto de la Nación, ostenta una especial condición que nos permite incluirla dentro de la concepción de diversidad étnica y cultural, situación que la hace acreedora de la especial protección del Estado. 
 Palenquero: Persona que hace parte de una comunidad negra cuya historia se encuentra ligada al proceso de cimarronaje negro que traduce las gestas libertarias y de resistencia a las practicas esclavistas de la colonia, esta resistencia tuvo como expresiones militares y territoriales concretas a los palenques o rochelas y constituyen un capítulo representativo de las dinámicas organizativas del negro en Colombia. Es un pueblo que cuenta con territorio propio (Palenques de San Basilio y San José de Uré) e idioma propio (palenquero). 
 RROM: Grupo étnico proveniente del Norte de la India, con características culturales propias, posee una lengua llamada Shib Rromani, justicia propia o Kriss Rromani; usos y costumbres diferenciados del resto de la sociedad mayoritaria, tienen una clasificación basada en clanes o vitsi patrilineales y patrolocales; entre otros. 
 Grupo Étnico: Grupo humano que comparte y reconoce como propias ciertas características culturales específicas, identificados en sus usos y costumbres, diferenciados (ethos) de otros pueblos minoritarios, que requieren un plan de salvaguarda para la protección de su integridad étnica y cultural. 
 Jurisdicción Especial Indígena: Es una conquista histórica de los pueblos indígenas, cuyo atributo consiste en el fuero de atracción de juzgar a sus pares, a cargo de las autoridades tradicionales, con la facultad de expedir sus propios procedimientos internos y administrar justicia, observando la Constitución y la Ley, según el artículo 246 de la Constitución Política. 
 Kris Rromani: Sistema jurídico propio del pueblo Rrom o Gitano el cual busca la resolución de conflictos, el restablecimiento y ejercicio de los derechos en la kumpania (comunidad). Los sere rromenge son las autoridades tradicionales que conforman el consejo de mayores quienes se encargan de impartir justicia en el marco de los usos y costumbres. 
 Consejo de Ancianos y Sabedores del pueblo negro. Es el conjunto de ancianos y sabedores que garantizan la sana convivencia y resolución de conflictos que se presentan al interior de la comunidad, apoyados en algunos casos por la guardia cimarrona para la salvaguarda de las tradiciones ancestrales de estas comunidades. 
En el marco del enfoque diferencial de discapacidad, se debe tener en cuenta lo siguiente:  Discapacidad es un término general que abarca las deficiencias, las limitaciones de la actividad y las restricciones de la participación. Las deficiencias son problemas que afectan a una estructura o función corporal; las limitaciones de la actividad son dificultades para ejecutar acciones o tareas, y las restricciones de la participación son problemas para participar en situaciones vitales. Por consiguiente, la discapacidad es un fenómeno complejo que refleja una interacción entre las características del organismo humano y las características de la sociedad en la que vive. 
• ENFOQUE PSICOSOCIAL: “El enfoque psicosocial es una de las miradas que deben ser transversales a todo el proceso de atención durante el acceso a los derechos de las víctimas en lo que respecta a las medidas de asistencia y reparación integral”.2 La aplicación e incorporación de este enfoque, busca mitigar el daño emocional que surge a través de las violaciones a los DD.HH. y entender que la afectación psicosocial, no necesariamente habla de una psicopatología.
• ENFOQUE TERRITORIAL: Los contextos y dinámicas territoriales, presentes en las diferentes ciudades y regiones del país, impactan las características y modalidades de la Trata de personas tanto interna como externa. Comprender las dinámicas del delito en el territorio y plantear planes, programas y proyectos directamente relacionados con las tendencias del delito; comprender las diferencias territoriales, tener en cuenta las condiciones particulares, así como las principales problemáticas de cada región y cómo éstas determinan las tendencias del delito. Desde este escenario, la región central de la cual hace parte Bogotá D.C., se ha convertido en el principal destino de explotación. 
• ENFOQUE DE ORIENTACIONES SEXUALES DIVERSAS: Este enfoque parte de reconocer factores de discriminación, marginación, exclusión y otras violencias que afectan a las personas con orientaciones sexuales o con identidades de género diversas. En tal sentido, esta política pública parte de reconocer la vulneración de sus derechos fundamentales y, por lo tanto, apunta a desarrollar acciones y mecanismos para el restablecimiento de sus derechos y la consecución de la equidad. Por ello, entender el delito de la trata de personas basado en la discriminación, exclusión y marginalización de las personas Lesbianas, Gays, Bisexuales, Transexuales, Intersexuales y Queer (LGBTIQ) o con orientaciones o expresiones de género diversas, facilitando el entendimiento de las dinámicas, contextos y entornos que los afectan, con el fin de focalizar las acciones adecuadas por parte del Estado e implementar correctamente políticas públicas coherentes con sus particularidades</t>
  </si>
  <si>
    <t xml:space="preserve">El producto impacta sobre el logro de metas, las cuales han sido definidas así:                                                                                                Meta 2022: 209
Meta 2023: 237
Meta 2024; 265
Meta 2025: 293
Meta 2026: 321
Meta 2027: 349
Meta 2028: 377
Meta 2029: 405
Meta 2030: 433
Meta 2031:  461
</t>
  </si>
  <si>
    <t>Derechos Humanos - Género - Diferencial-Poblacional - Territorial</t>
  </si>
  <si>
    <r>
      <rPr>
        <u/>
        <sz val="11"/>
        <color rgb="FFFF0000"/>
        <rFont val="Arial Narrow"/>
        <family val="2"/>
      </rPr>
      <t>100%</t>
    </r>
    <r>
      <rPr>
        <u/>
        <sz val="11"/>
        <rFont val="Arial Narrow"/>
        <family val="2"/>
      </rPr>
      <t xml:space="preserve"> (Corresponde a 54 casos)</t>
    </r>
  </si>
  <si>
    <t xml:space="preserve">La medición se realiza cuando se obtiene el reporte de personas atendidas en la Ruta de asistencia para la prevención, asistencia y protección de la trata  con enfoque diferencial en el año (por demanda). El reporte debe contener las variables identificadas en la descripción del producto. 
</t>
  </si>
  <si>
    <t xml:space="preserve">Reportes de las personas atendidas en la Ruta de asistencia para la prevención, asistencia y protección de la trata con enfoque diferencial en el año. </t>
  </si>
  <si>
    <r>
      <t>FICHA TÉCNICA INDICADOR DE PRODUCTO</t>
    </r>
    <r>
      <rPr>
        <b/>
        <sz val="11"/>
        <color rgb="FFFF0000"/>
        <rFont val="Arial Narrow"/>
        <family val="2"/>
      </rPr>
      <t xml:space="preserve"> 2.1.3</t>
    </r>
  </si>
  <si>
    <r>
      <rPr>
        <sz val="11"/>
        <color rgb="FFFF0000"/>
        <rFont val="Arial Narrow"/>
        <family val="2"/>
      </rPr>
      <t>R2.1.</t>
    </r>
    <r>
      <rPr>
        <sz val="11"/>
        <color theme="1"/>
        <rFont val="Arial Narrow"/>
        <family val="2"/>
      </rPr>
      <t xml:space="preserve"> Aumento de la capacidad institucional de las entidades distritales encargadas de identificar, proteger y prestar servicios de asistencia de calidad a las victimas de la trata de personas en Bogota. D.C.</t>
    </r>
  </si>
  <si>
    <t>Número de acciones para
el fortalecimiento y la
participación promovidas</t>
  </si>
  <si>
    <t>Promover 21.250 acciones para el fortalecimiento y la participación en prácticas artísticas, culturales y patrimoniales en los territorios, generando espacios de encuentro y reconocimiento del otro</t>
  </si>
  <si>
    <t>(PROPÓSITO 1) Hacer un nuevo contrato social para incrementar la inclusión social, productiva y política.</t>
  </si>
  <si>
    <t>(LOGRO 9) Promover la participación, la transformación cultural, deportiva, recreativa, patrimonial y artística que propicien espacios de encuentro, tejido social y reconocimiento del otro.</t>
  </si>
  <si>
    <t>CulturaRecreaciónyDeporte</t>
  </si>
  <si>
    <t>Instituto Distrital de las artes IDARTES</t>
  </si>
  <si>
    <t>IDARTES</t>
  </si>
  <si>
    <t>SCRD</t>
  </si>
  <si>
    <t>Este producto corresponderá al desarrollo de actividades artísticas desde la  apropiación reuniendo prácticas de apreciación, valoración, resignificación, uso, intervención y transformación de los productos, procesos y prácticas de las artes, por parte de la población y desde la circulación por medio de  prácticas que facilitan la relación, el encuentro y la proyección de los  resultados de la creación y la formación en la artes con víctimas de trata y posibles víctimas de trata de personas en la ciudad haciendo uso de espacios físicos y virtuales.</t>
  </si>
  <si>
    <t xml:space="preserve"> Actividades artísticas de apropiación, circulación y sensibilización desarrolladas con las victimas y las posibles víctimas de trata en la ciudad.</t>
  </si>
  <si>
    <t xml:space="preserve">El producto impacta sobre el logro de metas, las cuales han sido definidas así:                                                                                                                                                    Meta 2022: 209
Meta 2023: 237
Meta 2024; 265
Meta 2025: 293
Meta 2026: 321
Meta 2027: 349
Meta 2028: 377
Meta 2029: 405
Meta 2030: 433
Meta 2031:  461
</t>
  </si>
  <si>
    <t>Ciudadesycomunidadessostenibles</t>
  </si>
  <si>
    <t>Poblacional diferencial</t>
  </si>
  <si>
    <t>Actividades</t>
  </si>
  <si>
    <t>Se mide a partir del inicio del desarrollo de los procesos hasta su culminación- Informes</t>
  </si>
  <si>
    <t>Idartes - pandora</t>
  </si>
  <si>
    <t>Subdirectora</t>
  </si>
  <si>
    <t>Idartes</t>
  </si>
  <si>
    <t>Subdireccion de las artes</t>
  </si>
  <si>
    <t>Carlos Alfonso Gaitan Sanchez</t>
  </si>
  <si>
    <r>
      <t>FICHA TÉCNICA INDICADOR DE PRODUCTO</t>
    </r>
    <r>
      <rPr>
        <b/>
        <sz val="12"/>
        <color rgb="FFFF0000"/>
        <rFont val="Arial Narrow"/>
        <family val="2"/>
      </rPr>
      <t xml:space="preserve"> 2.1.4</t>
    </r>
  </si>
  <si>
    <t xml:space="preserve">Número de actividades de recreación y deporte para personasVíctimas y posibles víctimas de trata </t>
  </si>
  <si>
    <r>
      <rPr>
        <b/>
        <sz val="11"/>
        <color rgb="FFFF0000"/>
        <rFont val="Arial Narrow"/>
        <family val="2"/>
      </rPr>
      <t>R2.1</t>
    </r>
    <r>
      <rPr>
        <sz val="11"/>
        <color theme="1"/>
        <rFont val="Arial Narrow"/>
        <family val="2"/>
      </rPr>
      <t>. Aumento de la capacidad institucional de las entidades distritales encargadas de identificar, proteger y prestar servicios de asistencia de calidad a las victimas de la trata de personas en Bogota. D.C.</t>
    </r>
  </si>
  <si>
    <t>Porcentaje de UPZ priorizadas con realización de campeonatos, certámenes deportivos y acciones recreativas</t>
  </si>
  <si>
    <t>Realizar campeonatos, certámenes deportivos y acciones recreativas en el 100% de las UPZ priorizadas del Distrito Capital, que potencien la participación ciudadana y la apropiación y la resignificación de la vida social y comunitaria desde lo cotidiano. Promover la realización de torneos virtuales para fortalecer los e-sports,con un componente de práctica responsable y actividad física para evitar el sedentarismo</t>
  </si>
  <si>
    <t xml:space="preserve">Propósito: 1 Hacer un nuevo contrato social con igualdad de oportunidades para la inclusión social, productiva y política.
Logro ciudad: 9 Promover la participación, la transformación cultural, deportiva, recreativa, patrimonial y artística que propicien espacios de encuentro, tejido social y reconocimiento del otro. </t>
  </si>
  <si>
    <t>20. Bogotá, referente en cultura, deporte, recreación y actividad física, con parques para el desarrollo y la salud</t>
  </si>
  <si>
    <t>CulturaRecreacióny Deporte</t>
  </si>
  <si>
    <t>Instituto Distrital de Recreación y Deporte IDRD</t>
  </si>
  <si>
    <t xml:space="preserve">Intervenir con actividades recreativas y deportivas a las personas víctimas y  posibles víctimas de trata con enfoque diferencial poblacional. </t>
  </si>
  <si>
    <t>Las actividades de Parques para la Cultura Ciudadana, Ecoaventuras, Reconociendo mi Ciudad, Recreolympiadas, Red Sensibilizándonos, son actividades reacreativas que desarrollan el diseño e implementación de una estrategia de formación en valores ciudadanos y gestión del conocimiento para las acciones de recreación y deporte desarrolladas en el Distrito Capital, con el fin de resignificar la vida social y comunitaria e incorporar la formación en valores ciudadanos en la oferta de programas de recreación y deportes que permitan la apropiación y resignificación de la vida social y comunitaria.
A través del programa de actividad física se busca promover y asegurar el pleno goce del derecho a la actividad física, el deporte y la recreación, mediante estrategias que fortalezcan la salud física, mental, los hábitos y estilos de vida saludable.
Para el desarrollo de las actividades se requiere de la articulación con Secretaria de Gobierno, con el fin de contar con la caracterización e identificación de la población objeto a trabajar.</t>
  </si>
  <si>
    <t>Saludybienestar</t>
  </si>
  <si>
    <t>3.4</t>
  </si>
  <si>
    <t>Para 2030, reducir en un tercio la mortalidad prematura por enfermedades no transmisibles mediante la prevención y el tratamiento y promover la salud mental y el bienestar.</t>
  </si>
  <si>
    <t xml:space="preserve"> Poblacional y diferencial</t>
  </si>
  <si>
    <t xml:space="preserve">Sumatoria de actividades de recreación y deporte para personas víctimas y  posibles víctimas de trata </t>
  </si>
  <si>
    <t>Localidades</t>
  </si>
  <si>
    <t xml:space="preserve">Sumatoria de actividades recreativas y de actividad fisica realizadas con la población objeto de la política </t>
  </si>
  <si>
    <t>IDRD - SISTEMA DE INFORMACIÓN MISIONAL - SIM</t>
  </si>
  <si>
    <t>Desde el 2022</t>
  </si>
  <si>
    <t>Aura Escamilla Ospina</t>
  </si>
  <si>
    <t>Subdirectora Técnica de Recreación y Deporte</t>
  </si>
  <si>
    <t>IDRD</t>
  </si>
  <si>
    <t>Subdirección Técnica de Recreación y Deporte</t>
  </si>
  <si>
    <t>aura.escamilla@idrd.gov.co</t>
  </si>
  <si>
    <t>Martha Rodríguez Martínez</t>
  </si>
  <si>
    <r>
      <t xml:space="preserve">FICHA TÉCNICA INDICADOR DE PRODUCTO </t>
    </r>
    <r>
      <rPr>
        <b/>
        <sz val="12"/>
        <color rgb="FFFF0000"/>
        <rFont val="Arial Narrow"/>
        <family val="2"/>
      </rPr>
      <t>2.1.5</t>
    </r>
  </si>
  <si>
    <r>
      <rPr>
        <sz val="11"/>
        <color rgb="FFFF0000"/>
        <rFont val="Arial Narrow"/>
        <family val="2"/>
      </rPr>
      <t>R2.1.</t>
    </r>
    <r>
      <rPr>
        <sz val="11"/>
        <rFont val="Arial Narrow"/>
        <family val="2"/>
      </rPr>
      <t xml:space="preserve"> Aumento de la capacidad institucional de las entidades distritales encargadas de identificar, proteger y prestar servicios de asistencia de calidad a las victimas de la trata de personas en Bogota. D.C.</t>
    </r>
  </si>
  <si>
    <t>Porcentaje de avance en el diseño e implementación de una (1) estrategia de coordinación con los organismo de justicia</t>
  </si>
  <si>
    <t>Diseñar e implementar al 100% una estrategia de coordinación con los organismos de justicia.</t>
  </si>
  <si>
    <t>Plataforma institucional para la seguridad y justicia</t>
  </si>
  <si>
    <t>Secretaría de Seguridad, Convivencia y Justicia</t>
  </si>
  <si>
    <t xml:space="preserve">Da cuenta del cumplimiento en el avance en la implementación del protocolo de orientación, con enfoque diferencial, a funcionarios de la SDSCJ en las Casas de Justicia para la  identificación y orientación a victimas de trata y explotación sexual, en sus diferentes fases desde el diseño del mismo hasta su puesta en operación. </t>
  </si>
  <si>
    <t xml:space="preserve">El protocolo a implementar pretende orientar a los funcionarios de la SDSCJ en las Casas de Justicia para identificar y orientar adecuadamente a las víctimas de trata y explotación sexual que requieren atención en las Casas de Justicia </t>
  </si>
  <si>
    <t>Paz, justicia e instituciones sólidas</t>
  </si>
  <si>
    <t>(Sumatoria de fases de diseño e implementación de protocolo ejecutadas/ Total de fases de diseño e implementación de protocolo programadas) x 100
Diseño del protocolo (50%)
Implementación del protocolo (50%)</t>
  </si>
  <si>
    <t>Fases implementadas</t>
  </si>
  <si>
    <t>La medición se realizará de acuerdo con el cumplimiento del plan de trabajo estipulado para las fases de incorporación del enfoque de atención a víctimas trata de personas y explotación sexual en las rutas de acceso de las Casas de Justicia del Distrito</t>
  </si>
  <si>
    <t>Informes de gestión, documentos institucionales y actas de reunión</t>
  </si>
  <si>
    <t>10 días hábiles</t>
  </si>
  <si>
    <t>15 día calendario del mes a reportar</t>
  </si>
  <si>
    <t>Mauricio Díaz</t>
  </si>
  <si>
    <t>Director de Acceso a la Justicia</t>
  </si>
  <si>
    <t>mauricio.diaz@scj.gov.co</t>
  </si>
  <si>
    <t>3779595 ext 1210</t>
  </si>
  <si>
    <t>Ana Marta MIranda Corrales</t>
  </si>
  <si>
    <r>
      <t>FICHA TÉCNICA INDICADOR DE PRODUCTO</t>
    </r>
    <r>
      <rPr>
        <b/>
        <sz val="12"/>
        <color rgb="FFFF0000"/>
        <rFont val="Arial Narrow"/>
        <family val="2"/>
      </rPr>
      <t xml:space="preserve"> 2.1.6</t>
    </r>
  </si>
  <si>
    <t>Mujeres</t>
  </si>
  <si>
    <t>Secretaría Distrital de la Mujer</t>
  </si>
  <si>
    <t>El indicador tiene como objetivo determinar el número de talleres de fortalecimiento de capacidades sobre la Política Pública de Actividades Sexuales Pagadas dirigidos a servidores y servidoras del Comité Distrital de Lucha contra la Trata de Personas. Tiene un tipo de anualización de sumatoria dado que se plantea la realización de 2 sesiones anuales hasta el final de la vigencia del producto</t>
  </si>
  <si>
    <t>Por medio de este producto se espera poder brindar herramientas y conocimiento prácticos a los servidores y servidoras que integran el Comité para la Lucha contra la Trata de Personas de Bogotá, sobre las actividades sexuales pagadas y sus diferencias con escenarios de explotación sexual y trata de personas con fines de explotación sexual como herramienta para fortalecer los ejercicios de prevención, investigación y atención de las víctimas de este delito</t>
  </si>
  <si>
    <t>Igualdaddegénero</t>
  </si>
  <si>
    <t>Talleres</t>
  </si>
  <si>
    <t>Se realiza la sumatoria del número de talleres realizados sobre la Política Pública de Actividades Sexuales Pagadas dirigidos a servidores y servidoras del Comité de Lucha contra la Trata de Personas de Bogotá. Para efectos del reporte la ejecución presupuestal se realizará con base en el costo estimado asociado a las obligaciones contractuales involucradas en la realización de estas jornadas</t>
  </si>
  <si>
    <t>Dirección de Derechos y Diseño de Política y Dirección de Eliminación de Violencias contra las Mujeres y Acceso a la Justicia</t>
  </si>
  <si>
    <t>90 días</t>
  </si>
  <si>
    <t>Clara López García​</t>
  </si>
  <si>
    <t>Directora de Derechos y Diseño de Política</t>
  </si>
  <si>
    <t>Dirección de Derechos y Diseño de Política</t>
  </si>
  <si>
    <t>clopez@sdmujer.gov.co</t>
  </si>
  <si>
    <t>Sandra Catalina Campos Romero</t>
  </si>
  <si>
    <r>
      <t>FICHA TÉCNICA INDICADOR DE PRODUCTO</t>
    </r>
    <r>
      <rPr>
        <b/>
        <sz val="12"/>
        <color rgb="FFFF0000"/>
        <rFont val="Arial Narrow"/>
        <family val="2"/>
      </rPr>
      <t xml:space="preserve"> 2.1.7</t>
    </r>
  </si>
  <si>
    <t xml:space="preserve">El indicador tiene como objetivo establecer el número de servicios de la Secretaría Distritla de la Mujer, dirigidos a mujeres víctimas de violencias, articulados a la ruta de atención a víctimas de trata de personas. Tiene un tipo de anualización constante dado que se espera mantener la oferta de servicios en el tiempo hasta la finalización de la vigencia del producto. </t>
  </si>
  <si>
    <t>Con la implementación de este producto se espera poder articular la oferta institucional de la Secretaría Distrital de la Mujer, dirigida a mujeres víctimas de violencias (acompañamiento psicosocial y sociojurídico, representación jurídica y acogida, protección y atención por medio del sistema Casa Refugio) a la ruta de atención a víctimas de trata de personas para fortalecer el proceso de restablecimiento de derechos cuando las víctimas sean mujeres y bajo los criterios que se establezcan en el marco de la mesa de asistencia y protección de la instancia</t>
  </si>
  <si>
    <t>5. Igualdaddegénero</t>
  </si>
  <si>
    <t>Servicios</t>
  </si>
  <si>
    <t>Se realiza la sumatoria de los servicios de la Secretaría Distrital de la Mujer, dirigidos a mujeres víctimas de violencias, articulados con la ruta de atención a víctimas de trata de personas. Para efectos del reporte la ejecución presupuestal se realizará con base en el costo estimado asociado a las obligaciones contractuales involucradas en la adecuación de la oferta institucional de la Secretaría Distrital de la Mujer, dirigida a mujer víctimas de violencias, con la ruta de atención a víctimas de trata de personas</t>
  </si>
  <si>
    <t>Alexandra Quintero Benavides</t>
  </si>
  <si>
    <t>Directora de Eliminación de Violencias contra las Mujeres y Acceso a la Justicia</t>
  </si>
  <si>
    <t>aquintero@sdmujer.gov.co</t>
  </si>
  <si>
    <t>FICHA TÉCNICA INDICADOR DE PRODUCTO 2.8</t>
  </si>
  <si>
    <t xml:space="preserve">El indicador tiene como objetivo determinar el número de espacios de socialización, al interior del Sector Mujeres, de la ruta de atención a victimas de trata de personas, desde los enfoques de género, diferencial y de derechos de las muejres. Tiene un tipo de anualización de sumatoria dado que se plantea la realización de 2 sesiones anuales hasta el final de la vigencia del producto										</t>
  </si>
  <si>
    <t>Por medio de la implementación de este producto se espera que el Sector Mujeres conozca sobre la trata de personas, las afectaciones diferenciales que tiene sobre los cuerpos y vidas de las mujeres y el procedimiento para realizar la activación de ruta en caso de que se llegue a conocer algún caso de una mujer posible víctima de este delito mediante los diversos canales de comunicación existentes con el objetivo de fortalecer los procesos de identificación y atención oportuna para el restablecimiento de derechos de las víctimas</t>
  </si>
  <si>
    <t>Sumatoria de espacios de socialización de la ruta de atención a víctimas de trata de personas, realizados en en sector mujeres, desde los enfoques de género, diferencial y de derechos de las mujeres</t>
  </si>
  <si>
    <t>Espacios de socialización</t>
  </si>
  <si>
    <t xml:space="preserve">Se realiza la sumatoria del espacios de socialización realizados sobre la ruta de atención a víctimas de trata de personas desde los enfoques de género, diferencial y de derechos de las mujeres, al interior del Sector Mujeres. Para efectos del reporte la ejecución presupuestla se realizará con base en el costo estimado asociado a las obligaciones contractuales involucradas en la realización de estos espacios de socialización									</t>
  </si>
  <si>
    <r>
      <t xml:space="preserve">FICHA TÉCNICA INDICADOR DE PRODUCTO </t>
    </r>
    <r>
      <rPr>
        <b/>
        <sz val="12"/>
        <color rgb="FFFF0000"/>
        <rFont val="Arial Narrow"/>
        <family val="2"/>
      </rPr>
      <t>2.1.9</t>
    </r>
  </si>
  <si>
    <t xml:space="preserve">Número Acciones de relacionamiento  realizadas  en el marco internacional  para la lucha contra la trata de personas en Bogotá D.C.
</t>
  </si>
  <si>
    <t>R2.1. Aumento de la capacidad institucional de las entidades distritales encargadas de identificar, proteger y prestar servicios de asistencia de calidad a las victimas de la trata de personas en Bogota. D.C.</t>
  </si>
  <si>
    <t>GestiónPública</t>
  </si>
  <si>
    <t>Secretaría General</t>
  </si>
  <si>
    <t xml:space="preserve">Secretaria General </t>
  </si>
  <si>
    <t>El presente indicador busca medir el número de acciones de relacionamiento realizadas en el marco internacional para la lucha contra la trata de personas en Bogotá D.C</t>
  </si>
  <si>
    <t>Con la implementación de este producto, la Secretaría General de la Alcaldía Mayor de Bogotá, a través de la Dirección Distrital de Relaciones Internacionales, busca generar  alianzas con actores públicos y privados internacionales que permitan movilizar recursos técnicos y financieros y faciliten la obtención de recursos económicos, asistencia técnica,  intercambios de conocimiento y buenas prácticas, que fomenten la investigación y persecución del delito de trata de personas en el Distrito Capital. Los esfuerzos que se realizan para abordar la trata de personas, requieren un enfoque de múltiples organismos y actores;  no solo nacionales, sino internacionales que estén en una estrecha coordinación y abarquen las diferentes actividades de una manera integral para que este flagelo humanitario se reduzca en su totalidad. Dentro de estas alianzas, también se busca la participación en espacios internacionales  para el intercambio de experiencias, posicionamiento y coordinación de acciones para la atención y asistencia de trata de personas en la ciudad de Bogotá D.C.</t>
  </si>
  <si>
    <r>
      <rPr>
        <sz val="12"/>
        <color rgb="FFFF0000"/>
        <rFont val="Arial Narrow"/>
        <family val="2"/>
      </rPr>
      <t xml:space="preserve">5. </t>
    </r>
    <r>
      <rPr>
        <sz val="12"/>
        <rFont val="Arial Narrow"/>
        <family val="2"/>
      </rPr>
      <t xml:space="preserve">Igualdad de género.  </t>
    </r>
  </si>
  <si>
    <t xml:space="preserve">5.2. Eliminar todas las formas de violencia contra todas las mujeres y las niñas en los ámbitos público y privado, incluidas la trata y la explotación sexual y otros tipos de explotación. </t>
  </si>
  <si>
    <r>
      <rPr>
        <sz val="12"/>
        <color rgb="FFFF0000"/>
        <rFont val="Arial Narrow"/>
        <family val="2"/>
      </rPr>
      <t>8</t>
    </r>
    <r>
      <rPr>
        <sz val="12"/>
        <rFont val="Arial Narrow"/>
        <family val="2"/>
      </rPr>
      <t>.</t>
    </r>
    <r>
      <rPr>
        <sz val="12"/>
        <color rgb="FFFF0000"/>
        <rFont val="Arial Narrow"/>
        <family val="2"/>
      </rPr>
      <t xml:space="preserve"> Trabajo Decente y Crecimiento Económico.</t>
    </r>
  </si>
  <si>
    <t xml:space="preserve"> 8.7. Erradicación la esclavitud, trata y trabajo infantil.</t>
  </si>
  <si>
    <t xml:space="preserve">Sumatoria de acciones de relacionamiento internacional que faciliten la obtención de recursos económicos, asistencia técnica, intercambios de conocimiento y buenas prácticas, que permitan la investigación y persecución del delito de trata de personas en el Distrito Capital.
</t>
  </si>
  <si>
    <t xml:space="preserve">        X</t>
  </si>
  <si>
    <t>Acciones de relacionamiento internacional que faciliten la obtención de recursos económicos, asistencia técnica, intercambios de conocimiento y buenas prácticas, que permitan la investigación y persecución del delito de trata de personas en el Distrito Capital.</t>
  </si>
  <si>
    <t>Se evalua al finalizar la vigencia, estableciendo la información de la actividad desarrollada en el año, tema, perosnas participantes, lugar etc.</t>
  </si>
  <si>
    <t>Dirección Distrital de Relaciones Internacionales de la Secretaria General de la Alcaldía Mayor de Bogotá</t>
  </si>
  <si>
    <t>Quince (15) días.</t>
  </si>
  <si>
    <t>Tercera semana del mes de enero de cada año.</t>
  </si>
  <si>
    <t>Profesional Especializado DDRI</t>
  </si>
  <si>
    <t>Secretaria General de la Alcaldía Mayor de Bogotá</t>
  </si>
  <si>
    <t>Doris Bibiana Cardozo Peña</t>
  </si>
  <si>
    <t>Secretaría General Alcaldía Mayor de Bogotá</t>
  </si>
  <si>
    <r>
      <t>FICHA TÉCNICA INDICADOR DE PRODUCTO</t>
    </r>
    <r>
      <rPr>
        <b/>
        <sz val="12"/>
        <color rgb="FFFF0000"/>
        <rFont val="Arial Narrow"/>
        <family val="2"/>
      </rPr>
      <t xml:space="preserve"> 2.1.10</t>
    </r>
  </si>
  <si>
    <t xml:space="preserve">Porcentaje de avance en la  implementación de las fases de la estrategia de gestión técnica y administrativa para  el desarrollo e implementación de intervenciones de atención integral en salud, con énfasis en salud mental, con enfoque diferencial para victimas de  trata de personas. </t>
  </si>
  <si>
    <r>
      <rPr>
        <sz val="11"/>
        <color rgb="FFFF0000"/>
        <rFont val="Arial Narrow"/>
        <family val="2"/>
      </rPr>
      <t>R2.1.</t>
    </r>
    <r>
      <rPr>
        <sz val="11"/>
        <color theme="1"/>
        <rFont val="Arial Narrow"/>
        <family val="2"/>
      </rPr>
      <t xml:space="preserve"> Aumento de la capacidad institucional de las entidades distritales encargadas de identificar, proteger y prestar servicios de asistencia de calidad a las victimas de la trata de personas en Bogota.</t>
    </r>
  </si>
  <si>
    <t>Nivel de implementación
de la de la estrategia
móvil de abordaje en
calle.</t>
  </si>
  <si>
    <t>Implementar una estrategia móvil de abordaje en calle dirigida a ciudadanos y ciudadanas habitantes de calle acorde al contexto social y sanitario de la emergencia.</t>
  </si>
  <si>
    <t>PROGRAMA: Mejora de la gestión de instituciones de salud</t>
  </si>
  <si>
    <t>Salud</t>
  </si>
  <si>
    <t>Secretaría Distrital de Salud</t>
  </si>
  <si>
    <t>SDS</t>
  </si>
  <si>
    <t>Subredes integradas de salud E.S.E.</t>
  </si>
  <si>
    <t>EAPB/ IPS</t>
  </si>
  <si>
    <t>El indicador hace referencia al porcentaje de avance en la  implementación de las fases de la estrategia de gestión técnica y administrativa  para el desarrollo e implementación de intervenciones de atención integral en salud, con énfasis en salud mental, con enfoque diferencial para victimas de  trata de personas;  la medición se realizará mediante la ejecución de las cinco fases descritas en la descripción del producto durante la vigencia de la política, con avance anual del 10% hasta completar el 100% al final de la vigencia.</t>
  </si>
  <si>
    <t xml:space="preserve">Estrategia de Gestión técnica y administrativa para  el desarrollo e implementación de intervenciones de atención integral en salud, con énfasis en salud mental, con enfoque diferencial para victimas de  trata de personas, la cual comprende acciones en salud orientadas a la población victima de trata de personas  a través del desarrollo de 5 fases que se describen a continuación, con avance anual del 10% hasta completar el 100% al final de la vigencia:
1. Definición de línea base sobre la implementación de enfoque diferencial en la atención integral en salud en  victimas y posibles victimas de trata de personas:  Construción de Instrumento para levantar línea de base, análisis, consolidación e informe. (avance del 10%)                                                                                                                                                                                                                             2. Construción de orientaciones técnicas para la atención integral en salud mental  para victimas y posibles victimas de trata de personas con enfoque diferencial: Revisión documental sobre la normativa internacional, nacional y distrital en relación con la trata de personas, Concertación con el grupo de las Rutas de Salud mental  y agrecciones, accidentes y traummas para la estructura del documento y los énfasis de las orientaciones para la atención en salud; Recolección de información primaria con las diferentes sectores que integran la atención a victima de trata de personas.  (avance del 20%)                                                                                                                                                                                                                               3.Asistencia técnica a  EAPB e IPS para la adopción de la orientaciones de la atención integral en salud con enfoque diferencial. (avance del 23.333%)                                                                                                                                                                                                                                      4.Gestión del conocimiento y fortalecimiento de capacidades del talento humano: Desarrollar acciones para el fortalecimiento  de capacidades de los actores de salud y otros actores intersectoriales  desde la prevención, asistencia, protección a las víctimas y posibles víctimas, canalización y activación de las RIAS.    (avance del 23.333%)                                                                                                                                                                                                                                      5. Seguimiento a través de la Construcción y aplicación semestral de instrumento de seguimiento a la adopción e implementación de las orientaciones para la Atención integral en salud mental, con enfoque diferencial para población víctima de trata de personas. (avance del 23.333%)        </t>
  </si>
  <si>
    <t>El producto impacta sobre el logro de metas, las cuales han sido definidas así:                                                                                                Meta 2022: 209
Meta 2023: 237
Meta 2024; 265
Meta 2025: 293
Meta 2026: 321
Meta 2027: 349
Meta 2028: 377
Meta 2029: 405
Meta 2030: 433
Meta 2031:  461</t>
  </si>
  <si>
    <t>3. Saludybienestar</t>
  </si>
  <si>
    <t>3.8. Lograr la cobertura sanitaria universal, en particular la protección contra los riesgos financieros, el acceso a servicios de salud esenciales de calidad y el acceso a medicamentos y vacunas seguros, eficaces, asequibles y de calidad para todos</t>
  </si>
  <si>
    <t xml:space="preserve">(Sumatoria de las fases ejecutadas de la implementaciòn de la estrategia  / sumatoria de todas las fases de implementación de la estrategia.)*100 </t>
  </si>
  <si>
    <t>Se establece un valor de porcentaje por cada año de acuerdo con el número, la dificultad, la cantidad de actividades por fase, de la estrategia a desarrollar, así como de acuerdo con los recursos necesarios. Se establecerá la razón de avance entre períodos, partiendo de los resultados alcanzados en la vigencia inmediatamente anterior.</t>
  </si>
  <si>
    <t>DANE, SIVIGILA, SISPRO, SISTEMAS DE VIGILANCIA EN SALUD, SALUDATA, OBSERVATORIOS POBLACIONALES DISTRITALES, ASIS, SISTEMA DE INFORMACIÓN DE ASEGURAMIENTO EN SALUD, OBSERVATORIOS POBLACIONALES NACIONALES.</t>
  </si>
  <si>
    <t>Daniel Blanco Santamaria</t>
  </si>
  <si>
    <t>Director</t>
  </si>
  <si>
    <t>Secretaria Distrital de salud</t>
  </si>
  <si>
    <t>Dirección de Provisión de servicios de salud</t>
  </si>
  <si>
    <t>diblanco@saludcapital.gov.co</t>
  </si>
  <si>
    <t>3649090 Ext. 9366</t>
  </si>
  <si>
    <t>Cristina de los Angeles Losada Forero</t>
  </si>
  <si>
    <t>Directora de Planeación Sectorial</t>
  </si>
  <si>
    <r>
      <t xml:space="preserve">FICHA TÉCNICA INDICADOR DE PRODUCTO </t>
    </r>
    <r>
      <rPr>
        <b/>
        <sz val="12"/>
        <color rgb="FFFF0000"/>
        <rFont val="Arial Narrow"/>
        <family val="2"/>
      </rPr>
      <t xml:space="preserve">2.1.11 </t>
    </r>
  </si>
  <si>
    <r>
      <rPr>
        <sz val="11"/>
        <color rgb="FFFF0000"/>
        <rFont val="Arial Narrow"/>
        <family val="2"/>
      </rPr>
      <t>R2.1</t>
    </r>
    <r>
      <rPr>
        <sz val="11"/>
        <color theme="1"/>
        <rFont val="Arial Narrow"/>
        <family val="2"/>
      </rPr>
      <t>. Aumento de la capacidad institucional de las entidades distritales encargadas de identificar, proteger y prestar servicios de asistencia de calidad a las victimas de la trata de personas en Bogota.</t>
    </r>
  </si>
  <si>
    <t>Secretaría Distrital de Integración Social</t>
  </si>
  <si>
    <t>SDIS</t>
  </si>
  <si>
    <t xml:space="preserve">La cantidad de personas víctimas o presuntas víctimas de la Trata de personas a las que se les orienta, atiende y gestiona para acceder a los servicios que ofrece la secretaría  distrital de integración social. Estas personas han sido identificadas con necesidades de  acceder a servicios sociales de acuerdo con los análisis de caso realizado por el Comité Distrital de Lucha Contra la Trata de Personas, en búsqueda de reducir el riesgo de vulneración de derechos y garantizar  el derecho a  una  vida libre de violencias.
</t>
  </si>
  <si>
    <t xml:space="preserve">El producto corresponde a la orientación, gestión y atención de las personas víctimas o presuntas víctimas de la Trata de personas desde  los servicios sociales de la Secretaría  Distrital de Integración Social, acorde a la resolución 509 de 2021 o la que haga sus veces. Las personas atendidas deben ser remitidas por el Comité Distrital de Lucha Contra la Trata de Personas y cumplir los requerimientos y solicitudes hechas por la entidad para recibir el servicio.
Este producto busca el reducir el impacto de las violencias ejercidas sobre ellas y sus familias, primando por la protección y el restablemcimiento de sus derechos, buscando superar las barreras impuestas por las condiciones de desigualdad e inequidad socioeconómicas. Este producto responde a las atenciones de los servicios sociales basados en los enfoque diferencial, de género, poblacional y territorial. </t>
  </si>
  <si>
    <t>Enfoque diferencial, de género, poblacional y territorial</t>
  </si>
  <si>
    <t>Número de víctimas o presuntas víctimas de Trata de personas atendidas por la SDIS a través de su oferta institucional / número de víctimas o presuntas víctimas de Trata de personas remitidas por el Comité Distrital de Lucha contra la trata de personas) X 100</t>
  </si>
  <si>
    <t>N.D.</t>
  </si>
  <si>
    <t>N.A.</t>
  </si>
  <si>
    <t>Los insumos para la medición del producto son: la información de las personas víctimas o presuntas víctimas de trata remitidas por el Comité Distrital de Lucha contra la Trata de Personas; y el reporte de gestión, orientación y atención por parte de los servicios sociales que presta la entidad. 
Esta información se consignará en una matriz de reporte que permita identificar por cada caso y de forma global el estado del proceso de gestión, orientación y atención adelantado, con el fin de hacer seguimiento a las acciones realizadas por parte de la Secretaría de Integración Social. De acuerdo a la información remitida por el Comité de Lucha Contra la Trata se informa a los servicios de la necesidad de atención de la persona, posteriormente se solictará a los servicios implicados el reporte de gestión, orientación y atención.</t>
  </si>
  <si>
    <t>Reporte del Comité Distrital de Lucha Contra la Trata de Personas y reporte de atención de los servicios de la SDIS</t>
  </si>
  <si>
    <t>Sandra Patricia Bojacá Santiago</t>
  </si>
  <si>
    <t>Directora Poblacional</t>
  </si>
  <si>
    <t>sbojaca@sdis.gov.co</t>
  </si>
  <si>
    <t>6013279797 ext 6001</t>
  </si>
  <si>
    <t>Alexandra Cecilia Rivera Pardo</t>
  </si>
  <si>
    <t>Director Análisis y Diseño Estratégico</t>
  </si>
  <si>
    <t xml:space="preserve">Se atiende el 100 % de los casos en la gestión,  pero se debe tener en cuenta que los personas víctimas o presuntas víctimas pueden rechazar o no culminar el proceso de inclusión y permanencia en el servicio. Esto puede ocurrir por diferentes motivos: falta de adeherencia, falta de confianza institucional, otras ofertas de servicios sociales con entidades no gubernamentales o por razones de movilidad o cambio de residencia. </t>
  </si>
  <si>
    <t>FICHA TÉCNICA INDICADOR DE RESULTADO 3</t>
  </si>
  <si>
    <t>P3.1. Campañas de sensibilización, difusión y visibilización de la trata que incentiven la denuncia ciudadana del delito en Bogotá D.C., con enfoque diferencial
P3.2. Documentos elaborados con orientaciones pedagógicas y herramientas didácticas, desde los enfoques de género, diferencial, de derechos humanos, de orientaciones e identidades de género diversas, curso de vida, interseccional, territorial, fronterizo y migratorio, sobre la prevención de la trata de personas. para las Instituciones Educativas Distritales 
P3.3. Espacios informativos y de prevención sobre el fenómeno de la Trata de Personas en alianza con entidades especializadas en el tema en las Bibliotecas de las localidades de Bogotá.
P3.4. Documentos elaborados sobre el acompañamiento a los casos de las presuntas víctimas de trata de personas reportadas en el sistema de alertas de la SED
P3.5. Encuentros pedagógicos con profesionales de la SDIS para contribuir con la prevención del delito de la Trata de personas.
P3.6. Encuentros pedagógicos con personas participantes de programas, servicios y modalidades de la SDIS, para dimensionar y prevenir el delito de la Trata de personas.</t>
  </si>
  <si>
    <t xml:space="preserve">El documento de propuesta de estructuración de política señala como una de las causas asociadas a la trata “el alto grado de desconocimiento que la ciudadanía y las instituciones tienen de los actores, los escenarios, las dinámicas y las manifestaciones de esta problemática”, planteando la necesidad de aplicar una encuesta que permita el acceso a la información de manera directa y simultánea de la población.  La encuesta tuvo un carácter de identificación de la tendencia coyuntural sobre el tema de trata de personas, del conocimiento, creencias y percepciones que la ciudadanía tenía en el momento de la aplicación; sus resultados integarían la línea base y son un referente histórico para el diagnóstico y la formulación de la Política Pública para la lucha Contra la Trata de Personas en el indicador 3 y que en la implementación misma, la encuesta plantea te la pregunta: ¿qué tanto había escuchado o conocido de la trata de personas? Un 41% de los encuestados respondió frecuentemente, un 26% ocasionalmente, y un 15% raramente. Respecto a esta pregunta es importante tener en cuenta que el delito de la trata debe ser conocido por toda la ciudadanía, su identificación en el marco de sus finalidades y modalidades es lo que permitirá que se disminuya el riesgo de ser víctima, ya que el desconocimiento del fenómeno es uno de los factores identificados como de riesgo.  Se toman como porcentaje para la línea de base el 26% ocasionalmente, y un 15% raramente que deja un total de 41%. Sobre este porcentaje se plantea anualmente verificar el número de personas que conocen sobre el número total de personas encuestadas *100
</t>
  </si>
  <si>
    <t>Encuesta ciudadana sobre trata de personas</t>
  </si>
  <si>
    <t>La medición toma como referencia la encuesta realizada en la fase de agenda pública y cuya definición del tamaño de la muestra surge de la aplicación de la fórmula para poblaciones infinitas, que determinó 400 encuentas en Bogota (19 localidades), con mayor número de aplicación en los estratos socioeconómicos 1, 2 y 3 y cuya implementación tomó como número total 464 encuestas aplicadas en las 20 localidades de Bogota.   Dentro de la encuenta se toma en particular para la línea base la pregunta ¿qué tanto había escuchado o conocido de la trata de personas? a la que se le hará seguimiento anualmente para ver el grado de conocimiento que va adquiriendo la ciudadanía con la implementación de los productos de este indicador y de la política en general.  Se utiliza los resultados derivados de la pregunta ¿qué tanto había escuchado o conocido de la trata de personas? para verificar anualmente el aumento en el conocimiento del fenòmeno y tomará como base mínima el número de 400 encuestas para Bogotá</t>
  </si>
  <si>
    <t>Encuesta ciudadana posibilitada desde el Observatorio Distrital de Lucha contra la trata de personas</t>
  </si>
  <si>
    <t xml:space="preserve">30 días después de aplicarse el instrumento, luego de terminar el consolidado de información </t>
  </si>
  <si>
    <r>
      <t xml:space="preserve">FICHA TÉCNICA INDICADOR DE PRODUCTO </t>
    </r>
    <r>
      <rPr>
        <b/>
        <sz val="12"/>
        <color rgb="FFFF0000"/>
        <rFont val="Arial Narrow"/>
        <family val="2"/>
      </rPr>
      <t>3.1.1</t>
    </r>
  </si>
  <si>
    <r>
      <rPr>
        <sz val="12"/>
        <color rgb="FFFF0000"/>
        <rFont val="Arial Narrow"/>
        <family val="2"/>
      </rPr>
      <t xml:space="preserve">R3.1. </t>
    </r>
    <r>
      <rPr>
        <sz val="12"/>
        <rFont val="Arial Narrow"/>
        <family val="2"/>
      </rPr>
      <t>Reducción del grado de desconocimiento y naturalización existente entre ciudadanía y funcionarios públicos de Bogotá D.C. respecto a la trata de personas, sus diferentes finalidades y prácticas asociadas</t>
    </r>
  </si>
  <si>
    <t>Implementar dos (2) Políticas Públicas: i) Superación de escenarios de vulneración de Derechos Humanos y ii) Lucha contra la trata de personas con enfoques de género, de derechos, diferencial y territorial</t>
  </si>
  <si>
    <t>Secretaría Distrital de Movilidad</t>
  </si>
  <si>
    <t>El indicador denominado "Número de campañas de sensibilización, difusión y visibilización de la trata con enfoque diferencial" busca medir la sumatoria de las campañas de sensibilización, difusión y visibilización del delito de la trata de personas implementadas anualmente.</t>
  </si>
  <si>
    <t>P3.3. Campañas de sensibilización, difusión y visibilización de la trata que incentiven la denuncia ciudadana del delito en Bogotá D.C., con enfoque diferencial.
Uno de los principales factores de riesgo frente al delito de trata de personas es el desconocimiento que tanto funcionarios(as), entidades y ciudadanía tienen del mismo, las personas en general no cuentan con la suficiente información que les facilite reconocer y prevenir el mismo; en este sentido, se considera importante adelantar estrategias que permitan brindar información y sensibilización frente al mismo, a través de señales de alerta, identificación de acciones que le configuran y por supuesto, suministrar tips de autocuidado, estrategias de prevención y socialización de la ruta de atención para las víctimas.
Por ello, este producto contempla la realización de campañas de sensibilización, difusión y visibilización: del delito de trata de personas, de la ruta de atención y de señales de alerta del delito. Las campañas deben incluir elementos virtuales (uso de lo perfiles institucionales en las redes sociales, publicaciones, otros) y presencia física con actividades de sensibilización y material P.O.P. en espacios identificados como estratégicos (aeropuerto, terminales de transporte terrestre, colegios, barrios, otros priorizados por el comité).
Estas campañas se desarrollarán en los territorios priorizados con mayor vulnerabilidad y riesgo frente al delito, se desarrollará a través de distintas jornadas y estrategias, por cuanto discriminar el impacto respecto al núnmero de personas resulta ser una limitación, dado que no es posible determinar y tener una aproximación frente al número de personas a impactar, razón por la cual se dejará como inidicador el número de campañas diseñadas y ejecutadas.
Las campañas pueden ser de diversos tipos, lo fundamental es que conlleven a:
* Visibilizar el delito y sus finalidades.
* Visibilizar la ruta de atención de lucha contra la trata de personas.
* Mostrar señales de alerta de este delito
* Identificar y recepcionar posibles casos de trata de personas por parte de personas que sean sensibilizadas.
* Brindar asesoría a la ciudadanía con relación a este delito.
La campaña se lleva a cabo durante el mes de julio con un mayor número de acciones en el marco del Día Mundial contra la Trata de Personas (30 de julio). Así mismo, requiere de mensajes de activación el día 30 de cada mes.</t>
  </si>
  <si>
    <t xml:space="preserve">El producto impacta sobre el logro de metas y los porcentajes anuales definidos, las cuales han sido planteados así:                                                                                                                                                                                      Meta 2022: 37%
Meta 2023: 33%
Meta 2024; 29%
Meta 2025: 25%
Meta 2026: 21%
Meta 2027: 17%
Meta 2028: 13%
Meta 2029:  9%
Meta 2030:  5%
Meta 2031:  1%
</t>
  </si>
  <si>
    <t>Derechos Humanos - Género - Diferencial- Poblacional- Territorial</t>
  </si>
  <si>
    <t>Campañas</t>
  </si>
  <si>
    <t>La medición se realiza con el informe de las actividades desarrolladas en el Día Mundial contra la Trata de Personas el cual debe contener descripción de las actividades, cantidad, territorialización de las acciones, registro fotográfico, entre otras.</t>
  </si>
  <si>
    <t>Informe de implementación campañas de sensibilización, difusión y visibilización de la trata que incentiven la denuncia ciudadana del delito en Bogotá D.C., con enfoque diferencial, Secretaría Distrital de Gobierno.</t>
  </si>
  <si>
    <r>
      <t>FICHA TÉCNICA INDICADOR DE PRODUCTO</t>
    </r>
    <r>
      <rPr>
        <b/>
        <sz val="12"/>
        <color rgb="FFFF0000"/>
        <rFont val="Arial Narrow"/>
        <family val="2"/>
      </rPr>
      <t xml:space="preserve"> 3.1.2</t>
    </r>
  </si>
  <si>
    <r>
      <rPr>
        <sz val="12"/>
        <color rgb="FFFF0000"/>
        <rFont val="Arial Narrow"/>
        <family val="2"/>
      </rPr>
      <t>R3.1.</t>
    </r>
    <r>
      <rPr>
        <sz val="12"/>
        <rFont val="Arial Narrow"/>
        <family val="2"/>
      </rPr>
      <t xml:space="preserve"> Reducción del grado de desconocimiento y naturalización existente entre ciudadanía y funcionarios públicos de Bogotá D.C. respecto a la trata de personas, sus diferentes finalidades y prácticas asociadas</t>
    </r>
  </si>
  <si>
    <t>Corresponde a mantener elaborados los documentos de orientaciones pedagógicas y herramientas didácticas, sobre la prevención de la trata de personas. para las Instituciones Educativas Distritales. 
 Elaborar documentos con orientaciones conceptuales, metodológicas, pedagógicas para que las Instituciones educativas puedan incorporar la tematica en distintos procesos tales como: planes de aula, conmemoraciones, acuerdos institucionales. En ese sentido, los documentos deberán ser actualizados tanto en su linea base como en el marco conceptual, normativo, los enfoques y la propuesta de implementación en cada IED de acuerdo a las necesidades y pertinencia de los territorios. Por lo tanto la anualización es constante dado que se estará actualizando el mismo documento de acuerdo con el trabajo territorial realizado.</t>
  </si>
  <si>
    <t>Para el sector educativo la gestión del conocimiento es fundamental para lograr establecer procesos y estrategias pertinentes y de calidad. El análisis del delito de la trata de personas, pasa no solo por establecer las rutas de atención y denuncia, sino por entender las razones históricas, culturales y sociales que han validado en el tiempo la explotación y el trafico de personas. En ese sentido, los documentos permiten acompañar, activar y orientar a las instituciones educativas en sus propósitos de promover entornos educativos libres de violencias y explotación, desde un abordaje conceptual, normativo y pedagógico. 
Se desarrolla desde los enfoques de género, diferencial, de derechos humanos, de orientaciones e identidades de género diversas, curso de vida, interseccional, territorial, fronterizo y migratorio</t>
  </si>
  <si>
    <t>A partir del total de información de prevención del delito de Trata de Personas se elaboran documentos con orientaciones pedagógicas y herramientas didácticas, desde los enfoques de género, diferencial, de derechos humanos, de orientaciones e identidades de género diversas, curso de vida, interseccional, territorial, fronterizo y migratorio</t>
  </si>
  <si>
    <r>
      <t>FICHA TÉCNICA INDICADOR DE PRODUCT</t>
    </r>
    <r>
      <rPr>
        <b/>
        <sz val="12"/>
        <color rgb="FFFF0000"/>
        <rFont val="Arial Narrow"/>
        <family val="2"/>
      </rPr>
      <t>O 3.1.3</t>
    </r>
  </si>
  <si>
    <t>Número de personas participantes en espacios informativos y de prevención sobre el fenómeno de la Trata de Personas en alianza con entidades especializadas en el tema en las bibliotecas de las localides de Bogotá.</t>
  </si>
  <si>
    <r>
      <rPr>
        <sz val="11"/>
        <color rgb="FFFF0000"/>
        <rFont val="Arial Narrow"/>
        <family val="2"/>
      </rPr>
      <t>R3.1.</t>
    </r>
    <r>
      <rPr>
        <sz val="11"/>
        <rFont val="Arial Narrow"/>
        <family val="2"/>
      </rPr>
      <t xml:space="preserve"> Reducción del grado de desconocimiento y naturalización existente entre ciudadanía y funcionarios públicos de Bogotá D.C. respecto a la trata de personas, sus diferentes finalidades y prácticas asociadas</t>
    </r>
  </si>
  <si>
    <t>Secretaría de Cultura, Recreación y Deporte</t>
  </si>
  <si>
    <t>Hace referencia a la participación de personas en los espacios informativos y de prevención sobre el fenómeno de la Trata de Personas en alianza con entidades especializadas en el tema en las bibliotecas de las localides de Bogotá.  El indicador esta diseñado teniendo en cuenta un estimado de participación en los espacios programados.  La alianza con entidades especializadas en el tema se realizará a través de la Secretaria de Gobierno.</t>
  </si>
  <si>
    <t>Espacios informativos y de prevención sobre el fenómeno de la Trata de Personas en alianza con entidades especializadas en el tema en las bibliotecas de las localides de Bogotá.</t>
  </si>
  <si>
    <t>El producto impacta sobre el logro de metas y los porcentajes anuales definidos, las cuales han sido planteados así:                                                                                                                                                                                      Meta 2022: 37%
Meta 2023: 33%
Meta 2024; 29%
Meta 2025: 25%
Meta 2026: 21%
Meta 2027: 17%
Meta 2028: 13%
Meta 2029:  9%
Meta 2030:  5%
Meta 2031:  1%</t>
  </si>
  <si>
    <r>
      <rPr>
        <sz val="11"/>
        <color rgb="FFFF0000"/>
        <rFont val="Arial Narrow"/>
        <family val="2"/>
      </rPr>
      <t>11.</t>
    </r>
    <r>
      <rPr>
        <sz val="11"/>
        <color theme="1"/>
        <rFont val="Arial Narrow"/>
        <family val="2"/>
      </rPr>
      <t>Ciudadesycomunidadessostenibles</t>
    </r>
  </si>
  <si>
    <t>Los espacios de participación se registran a través de los formatos estandarizados por BibloRed para los procesos de formación y capacitación</t>
  </si>
  <si>
    <t>SINBAD (aplicativo vigente para el año 2021)</t>
  </si>
  <si>
    <t>Directora de Lectura y Bibliotecas</t>
  </si>
  <si>
    <t>Secretaria de Cultura, Recreación y Deporte</t>
  </si>
  <si>
    <t>Dirección de Lectura y Bibliotecas</t>
  </si>
  <si>
    <t>327 48 50 Ext. 766</t>
  </si>
  <si>
    <t>Sonia Cordoba Alvarado</t>
  </si>
  <si>
    <r>
      <t xml:space="preserve">FICHA TÉCNICA INDICADOR DE PRODUCTO </t>
    </r>
    <r>
      <rPr>
        <b/>
        <sz val="12"/>
        <color rgb="FFFF0000"/>
        <rFont val="Arial Narrow"/>
        <family val="2"/>
      </rPr>
      <t>3.1.4</t>
    </r>
  </si>
  <si>
    <r>
      <rPr>
        <sz val="11"/>
        <color rgb="FFFF0000"/>
        <rFont val="Arial Narrow"/>
        <family val="2"/>
      </rPr>
      <t>R3.1</t>
    </r>
    <r>
      <rPr>
        <sz val="11"/>
        <rFont val="Arial Narrow"/>
        <family val="2"/>
      </rPr>
      <t>. Reducción del grado de desconocimiento y naturalización existente entre ciudadanía y funcionarios públicos de Bogotá D.C. respecto a la trata de personas, sus diferentes finalidades y prácticas asociadas</t>
    </r>
  </si>
  <si>
    <t>Propósito: 3. Inspirar confianza y legitimidad para vivir sin miedo y ser epicentro de cultura ciudadana, paz y reconciliación.</t>
  </si>
  <si>
    <t>Programa general: 39. Bogotá territorio de paz y atención integral a las víctimas del conflicto armado</t>
  </si>
  <si>
    <t>Corresponde a mantener los documentos elaborados que permitan analizar el acompañamiento realizado a los casos de las presuntas víctimas de trata de personas reportadas en el sistema de alertas de la SED</t>
  </si>
  <si>
    <t>Este documento presentará información cuantitativa y cualitativa actualizada semestralmente del acompañamiento y seguimiento que la Secretaría de Educación del Distrito realiza a los casos de presuntas víctimas de trata de personas reportadas en el sistema de alertas. En este sentido, se encontrará información sobre el número de casos reportados semestralmente, con datos relevantes para realizar análisis contextuales, así como definir las acciones de atención, seguimiento y de promoción de derechos realizadas específicamente desde la Dirección de Participación y Relaciones Interinstitucionales
Se desarrolla desde los enfoques de género, diferencial, de derechos humanos, de orientaciones e identidades de género diversas.
.  
.</t>
  </si>
  <si>
    <t>Sin linea base</t>
  </si>
  <si>
    <t>Informe Proyecto de inversión 7643</t>
  </si>
  <si>
    <t>A partir de los reportes generados del sistema de alertas de la SED, se elaboran documentos de análisis sobre el acompañamiento a los casos de las presuntas víctimas de trata de personas.</t>
  </si>
  <si>
    <t xml:space="preserve">Edwin Alberto Ussa Cristiano y Hernan Trujillo Tovar </t>
  </si>
  <si>
    <t>Director de Participación y Relaciones Interinstitucionales y Director de Inspección y Vigilancia</t>
  </si>
  <si>
    <t>Dirección de Participación y Relaciones Interinstitucionales, y Dirección de Inspección y Vigilancia</t>
  </si>
  <si>
    <t>eussa@educacionbogota.gov.co y htrujillo@educacionbogota.gov.co</t>
  </si>
  <si>
    <t xml:space="preserve">FICHA TÉCNICA INDICADOR DE PRODUCTO 3.1.5 </t>
  </si>
  <si>
    <t>El indicador de producto le aporta al indicador de resultado 3. Reducción del grado de desconocimiento y naturalización existente entre ciudadanía y funcionarios públicos de Bogotá D.C. respecto a la Trata de personas, sus diferentes finalidades y prácticas asociadas</t>
  </si>
  <si>
    <r>
      <t>El indicador mide el</t>
    </r>
    <r>
      <rPr>
        <sz val="12"/>
        <color rgb="FFFF0000"/>
        <rFont val="Arial Narrow"/>
        <family val="2"/>
      </rPr>
      <t xml:space="preserve"> número de profesionales de la SDIS sensibilizados</t>
    </r>
    <r>
      <rPr>
        <sz val="12"/>
        <color rgb="FF000000"/>
        <rFont val="Arial Narrow"/>
        <family val="2"/>
      </rPr>
      <t xml:space="preserve"> a través de encuentros pedagógicos realizados con profesionales de la SDIS, que permitan contextualizar el delito de trata de personas, en busqueda de contribuir con la identificación, prevención y atención de las víctimas o presuntas vícitmas de este delito en la ciudad de Bogotá. Estos encuentros  contarán con un diseño pedagógico y metodológico con contenido técnico, elaborado por la o las personas referentes temáticos en la entidad y se socializarán a través de diferentes canales digitales como correo electrónico y página web.
El indicador permite evidenciar </t>
    </r>
    <r>
      <rPr>
        <sz val="12"/>
        <color rgb="FFFF0000"/>
        <rFont val="Arial Narrow"/>
        <family val="2"/>
      </rPr>
      <t>el número de profesionales de la SDIS que a través de</t>
    </r>
    <r>
      <rPr>
        <sz val="12"/>
        <color rgb="FF000000"/>
        <rFont val="Arial Narrow"/>
        <family val="2"/>
      </rPr>
      <t xml:space="preserve"> encuentros pedagógicos realizados al interior de la SDIS, dirigidos a sus colaboradores, colaboradoras, funcionarios y funcionarias,  cuyo contenido brinda información para comprender y dimensionar el delito de la Trata de personas, sus modalidades, contextos, dinámicas, factores asociados así como las rutas de atención integral para las posibles víctimas o víctimas del delito, el marco legislativo distrital, nacional e internacional vigente.
El encuentro pedagógico se entiende como una sesión de mínimo tres horas, basada en un diseño metodológico (documento técnico) adaptado al público participante, con mínimo de diez personas a un máximo de trescientas, desde el cual, se posibiliten diálogos de saberes sobre los imaginarios y estereotipos alrededor de las víctimas, que posibliten otros lenguajes y estrategias para luchar contra la Trata de personas, estos espacios pueden ser facilitados por personal interno o externo que tenga conocimiento temático y contextual del tema. 
Coneptualización del delito de trata de personas, legislación y ruta de atención integral a vícitmas de trata de personas, factores  de riesgo y mitos que facilitan la trata de personas, efectos en la vícitmas de trata de personas, estrategiás de prevención en la trata de personas. 
. 
</t>
    </r>
  </si>
  <si>
    <t xml:space="preserve">El producto corresponde al número de encuentros pedagógicos realizados a partir de un diseño metodológico con contenido técnico, dirigido a los colaboradores, colaboradoras, funcionarios y funcionarias de la SDIS que les permita comprender y contextualizar el delito de la Trata de personas, las afectaciones a las víctimas o posibles víctimas facilitando la identificación y prevención en el marco de las atenciones en los servicios sociales prestados por la entidad. El producto busca el reducir el desconocimiento sobre el delito, la apropiación de las rutas de atención integral y de esta manera propender por reducir el impacto de las violencias ejercidas sobre las víctimas y sus familias, primando por la protección y el restablemcimiento de sus derechos, buscando superar las barreras impuestas por las condiciones de desigualdad e inequidad socioeconómicas. Este producto responde a procesos de orientación y sensiblización para fortalecer la transformación de los servicios sociales basados en los enfoque diferencial, de género, poblacional y territorial.  Este producto contará con la participación de la Subdirección para la Familia, Subdirección para la Infancia, Subdirección para la Juventud y Subdirección para los Asuntos LGBTI. </t>
  </si>
  <si>
    <t>Pazjusticiaeinstitucionessólidas</t>
  </si>
  <si>
    <t>16.2 Poner fin al maltrato, la explotación, la trata y todas las formas de violencia y tortura contra los niños</t>
  </si>
  <si>
    <t>Para efectos de la medicion se toman los listados  de asistencia, acta del encuentro pedógogico y material utilizado por el mismo (documento o PPT) donde se evidencia la fecha de ejecución. Esta información se consignará en una matriz de reporte que permita identificar, fecha, modalidad virtual o presencial de la sesión y de acuerdo con la periodicidad de la medición, realizar la suma de los encuentros desarrollados en cada una de las vigencias.</t>
  </si>
  <si>
    <t xml:space="preserve">Reporte de la SDIS </t>
  </si>
  <si>
    <t>FICHA TÉCNICA INDICADOR DE PRODUCTO 3.1.6 .</t>
  </si>
  <si>
    <t>Número de participantes de programas, servicios y modalidades de la SDIS sensibilizados a través de  encuentros pedagógicos para dimensionar y prevenir el delito de la Trata de personas.</t>
  </si>
  <si>
    <r>
      <t xml:space="preserve">El indicador de producto le aporta al indicador de resultado </t>
    </r>
    <r>
      <rPr>
        <sz val="12"/>
        <color rgb="FFFF0000"/>
        <rFont val="Arial Narrow"/>
        <family val="2"/>
      </rPr>
      <t>3.1.</t>
    </r>
    <r>
      <rPr>
        <sz val="12"/>
        <rFont val="Arial Narrow"/>
        <family val="2"/>
      </rPr>
      <t xml:space="preserve"> Reducción del grado de desconocimiento y naturalización existente entre ciudadanía y funcionarios públicos de Bogotá D.C. respecto a la trata de personas, sus diferentes finalidades y prácticas asociadas</t>
    </r>
  </si>
  <si>
    <r>
      <t>El indicador mide el</t>
    </r>
    <r>
      <rPr>
        <sz val="12"/>
        <color rgb="FFFF0000"/>
        <rFont val="Arial Narrow"/>
        <family val="2"/>
      </rPr>
      <t xml:space="preserve"> Número de participantes de programas, servicios y modalidades de la SDIS sensibilizados a través de</t>
    </r>
    <r>
      <rPr>
        <sz val="12"/>
        <color rgb="FF000000"/>
        <rFont val="Arial Narrow"/>
        <family val="2"/>
      </rPr>
      <t xml:space="preserve"> encuentros pedagógicos realizados con el fin de contextualizar e informar a la ciudadanía del delito de trata de personas. Estos encuentros se desarrollan para contribuir a la desnaturalización de las violencias y aportar en el restablecimiento de los derechos de las víctimas o presuntas víctimas de éste delito en la ciudad de Bogotá. Los encuentros son realizados a partir de un diseño pedagógico y metodológico con contenido técnico y acorde con el enfoque de género, poblacional y territorial, elaborado por la o las personas referentes temáticos en la entidad, difundidos por canales digitales como correo electrónico y pagina web, y otras estrategia de convocatoria presencial que permita la participación de personas usuarias de los servicios sociales de la SDIS. 
El indicador permite evidenciar el </t>
    </r>
    <r>
      <rPr>
        <sz val="12"/>
        <color rgb="FFFF0000"/>
        <rFont val="Arial Narrow"/>
        <family val="2"/>
      </rPr>
      <t>número de participantes de programas, servicios y modalidades de la SDIS sensibilizados</t>
    </r>
    <r>
      <rPr>
        <sz val="12"/>
        <color rgb="FF000000"/>
        <rFont val="Arial Narrow"/>
        <family val="2"/>
      </rPr>
      <t xml:space="preserve"> a través de encuentros pedagógicos realizados por la SDIS dirigidos a usuarias y usuarios de los diferentes servicios, a partir de un contenido práctico que les permite comprender y dimensionar el delito de la  Trata de personas, sus contextos, dinámicas, factores asociados y de protección, canales para acceder a las rutas de atención integral a las posibles víctimas o víctimas del mismo y marco legislativo distrital, nacional e internacional vigente. 
Por encuentros pedagógicos se entiende como una sesión mínimo de dos horas, basada en un diseño metodológico (documento técnico)  adaptado al público participante, con mínimo de diez personas a un máximo de cincuenta, desde el cual, se posibiliten diálogos de saberes sobre los imaginarios alrededor del delito y las víctimas, que posibiliten la compresión de los factores de riesgo, las modalidades y la incorporación de otros lenguajes en referencia a la Trata de personas. Estos espacios pueden ser facilitados por personal interno o externo que tenga conocimiento temático y contextual del tema, deben conservar un marco democrático, participativo desde lenguajes de expresión artística que faciliten la apropiación de la ciudadanía.</t>
    </r>
  </si>
  <si>
    <t xml:space="preserve">El producto corresponde al número de encuentros pedagógicos realizados a partir de un diseño metodológico con contenido técnico, dirigido a la ciudadanía usuaria de servicios de la SDIS, buscando contextualizar a estas personas frente al delito de trata de personas, las afectaciones a las vícitmas o posibles vícitmas, dando a conocer los canales de denuncia, como las rutas de atención, como estrategia para disminuir la naturalización de este delito y la toma de decisiones informadas a ofertas fraudultentas que les puedan llevar a ser víctima de alguna modalidad relacionada con el delito. Este produto es importante ya que  busca el reducir el desconecimiento sobre este delito, la apropiación de la las rutas de atención integral y de esta manera propender por reducir el impacto de las violencias ejercidas sobre las víctimas y sus familias, primando por la protección y el restablemcimiento de sus derechos, buscando superar las barreras impuestas por las condiciones de desigualdad e inequidad socioeconómicas. 
Este producto responde a procesos de orientación y sensiblización dirigidos a la ciudadanía desde los servicios prestados por  la entidad, con enfoque diferencial, de género, poblacional y territorial. </t>
  </si>
  <si>
    <r>
      <rPr>
        <sz val="12"/>
        <color rgb="FFFF0000"/>
        <rFont val="Arial Narrow"/>
        <family val="2"/>
      </rPr>
      <t>16.</t>
    </r>
    <r>
      <rPr>
        <sz val="12"/>
        <rFont val="Arial Narrow"/>
        <family val="2"/>
      </rPr>
      <t xml:space="preserve"> Pazjusticiaeinstitucionessólidas</t>
    </r>
  </si>
  <si>
    <t>Los insumos para la medición del producto son: convocatorias realizadas por medios digitales, listado de asistencia, acta del encuentro pedagógico y material utilizado por el mismo (documento o PPT), remitidas pormedio de reporte de gestión y realización de los encuentros pedagógicos realizados por parte de las direcciones, subidrecciones o los servicios de la entidad. Esta información se consignará en una matriz de reporte que permita identificar, fecha, modalidad virtual o presencial de la sesión, el número de encuentros pedagógicos realizados, dependencia, temáticas abordadas y medio de contraste por parte de la Secretaría Distrital de Integración Social.</t>
  </si>
  <si>
    <t>}</t>
  </si>
  <si>
    <t>Instrucciones para el diligenciamiento del Plan de Acción</t>
  </si>
  <si>
    <r>
      <rPr>
        <sz val="14"/>
        <rFont val="Arial Narrow"/>
        <family val="2"/>
      </rPr>
      <t xml:space="preserve">En el diligenciamiento del formato </t>
    </r>
    <r>
      <rPr>
        <b/>
        <sz val="14"/>
        <rFont val="Arial Narrow"/>
        <family val="2"/>
      </rPr>
      <t>NO</t>
    </r>
    <r>
      <rPr>
        <sz val="14"/>
        <rFont val="Arial Narrow"/>
        <family val="2"/>
      </rPr>
      <t xml:space="preserve"> utilizar mayúsculas sostenidas, letra cursiva, doble espacios, cambiar los títulos, ni combinar celdas, lo anterior con el fin de facilitar la migración de la información al sistema de información</t>
    </r>
  </si>
  <si>
    <t>Secciones</t>
  </si>
  <si>
    <t>Descripción</t>
  </si>
  <si>
    <t>Información General</t>
  </si>
  <si>
    <r>
      <rPr>
        <b/>
        <sz val="12"/>
        <rFont val="Arial Narrow"/>
        <family val="2"/>
      </rPr>
      <t xml:space="preserve">a. Nombre de la política pública: </t>
    </r>
    <r>
      <rPr>
        <sz val="12"/>
        <rFont val="Arial Narrow"/>
        <family val="2"/>
      </rPr>
      <t xml:space="preserve">
- Escribir el nombre de la política pública.</t>
    </r>
  </si>
  <si>
    <r>
      <t xml:space="preserve">b. Documento CONPES Distrital #:
</t>
    </r>
    <r>
      <rPr>
        <sz val="12"/>
        <rFont val="Arial Narrow"/>
        <family val="2"/>
      </rPr>
      <t>Aplica para documentos de política aprobados por el CONPES D.C.</t>
    </r>
    <r>
      <rPr>
        <b/>
        <sz val="12"/>
        <rFont val="Arial Narrow"/>
        <family val="2"/>
      </rPr>
      <t xml:space="preserve">
</t>
    </r>
    <r>
      <rPr>
        <sz val="12"/>
        <rFont val="Arial Narrow"/>
        <family val="2"/>
      </rPr>
      <t>Esta información será diligenciada por la Secretaría Técnica del CONPES D.C una vez se numere el documento y se publique.
Esta numeración aplica solamente para políticas públicas nuevas que surtan todo el procedimiento CONPES D.C.
Las PP vigentes que formulan su plan de acción será aprobado por CONPES D.C. pero no tendrían ninguna numeración.</t>
    </r>
  </si>
  <si>
    <r>
      <rPr>
        <b/>
        <sz val="12"/>
        <rFont val="Arial Narrow"/>
        <family val="2"/>
      </rPr>
      <t xml:space="preserve">c. Fecha de aprobación: 
</t>
    </r>
    <r>
      <rPr>
        <sz val="12"/>
        <rFont val="Arial Narrow"/>
        <family val="2"/>
      </rPr>
      <t>Si es política pública vigente coloque la fecha de aprobación del acto administrativo.</t>
    </r>
    <r>
      <rPr>
        <b/>
        <sz val="12"/>
        <rFont val="Arial Narrow"/>
        <family val="2"/>
      </rPr>
      <t xml:space="preserve">
</t>
    </r>
    <r>
      <rPr>
        <sz val="12"/>
        <rFont val="Arial Narrow"/>
        <family val="2"/>
      </rPr>
      <t>En caso que sean documentos de política aprobados por el CONPES D.C., la Secretaría Técnica suscribe la fecha de aprobación una vez se numere el documento y publique.
Corresponde a la fecha de sesión CONPES D.C</t>
    </r>
  </si>
  <si>
    <r>
      <rPr>
        <b/>
        <sz val="12"/>
        <rFont val="Arial Narrow"/>
        <family val="2"/>
      </rPr>
      <t>d. Fecha de actualización:</t>
    </r>
    <r>
      <rPr>
        <sz val="12"/>
        <rFont val="Arial Narrow"/>
        <family val="2"/>
      </rPr>
      <t xml:space="preserve">
Esta información será diligenciada por la Secretaría Técnica del CONPES D.C.
Corresponde a la fecha en la que se modifique datos del Plan de Acción. </t>
    </r>
  </si>
  <si>
    <r>
      <t xml:space="preserve">e. Fecha de corte seguimiento:
</t>
    </r>
    <r>
      <rPr>
        <sz val="12"/>
        <rFont val="Arial Narrow"/>
        <family val="2"/>
      </rPr>
      <t>Esta información será diligenciada por la Secretaría Técnica del CONPES D.C.
Corresponde a la fecha de corte en la que se haga seguimiento a los planes de acción, establecida cada 6 meses.</t>
    </r>
  </si>
  <si>
    <r>
      <t xml:space="preserve">f. Sector y entidad líder: </t>
    </r>
    <r>
      <rPr>
        <sz val="12"/>
        <rFont val="Arial Narrow"/>
        <family val="2"/>
      </rPr>
      <t>Lista desplegable</t>
    </r>
    <r>
      <rPr>
        <b/>
        <sz val="12"/>
        <rFont val="Arial Narrow"/>
        <family val="2"/>
      </rPr>
      <t xml:space="preserve">
</t>
    </r>
    <r>
      <rPr>
        <sz val="12"/>
        <rFont val="Arial Narrow"/>
        <family val="2"/>
      </rPr>
      <t>Relacionar el sector y la entidad cabeza de sector que lidera la política pública.</t>
    </r>
  </si>
  <si>
    <r>
      <t>g. Sectores y entidades corresponsables:</t>
    </r>
    <r>
      <rPr>
        <sz val="12"/>
        <rFont val="Arial Narrow"/>
        <family val="2"/>
      </rPr>
      <t xml:space="preserve"> Lista desplegable</t>
    </r>
    <r>
      <rPr>
        <b/>
        <sz val="12"/>
        <rFont val="Arial Narrow"/>
        <family val="2"/>
      </rPr>
      <t xml:space="preserve">
</t>
    </r>
    <r>
      <rPr>
        <sz val="12"/>
        <rFont val="Arial Narrow"/>
        <family val="2"/>
      </rPr>
      <t>Se deben relacionar las entidades que son corresponsables en la formulación e implementación de la política pública.</t>
    </r>
  </si>
  <si>
    <t>Objetivos</t>
  </si>
  <si>
    <r>
      <rPr>
        <b/>
        <sz val="12"/>
        <rFont val="Arial Narrow"/>
        <family val="2"/>
      </rPr>
      <t>a. Objetivo General:</t>
    </r>
    <r>
      <rPr>
        <sz val="12"/>
        <rFont val="Arial Narrow"/>
        <family val="2"/>
      </rPr>
      <t xml:space="preserve">
Corresponde al propósito general de la política pública. 
Definido en la política pública con el fin de responder a la problemática o situación identificada, expresa el resultado que se desea alcanzar.
Debe estar escrito en infinitivo.</t>
    </r>
  </si>
  <si>
    <r>
      <rPr>
        <b/>
        <sz val="12"/>
        <rFont val="Arial Narrow"/>
        <family val="2"/>
      </rPr>
      <t xml:space="preserve">b. Objetivos Específicos: 
</t>
    </r>
    <r>
      <rPr>
        <sz val="12"/>
        <rFont val="Arial Narrow"/>
        <family val="2"/>
      </rPr>
      <t>Corresponden a las acciones que se deben cumplir para alcanzar el objetivo general.
Están definidos en la política.
Inserte cuantas filas sean necesarias.</t>
    </r>
  </si>
  <si>
    <r>
      <rPr>
        <b/>
        <sz val="12"/>
        <rFont val="Arial Narrow"/>
        <family val="2"/>
      </rPr>
      <t xml:space="preserve">c. Importancia relativa del objetivo especifico: </t>
    </r>
    <r>
      <rPr>
        <sz val="12"/>
        <rFont val="Arial Narrow"/>
        <family val="2"/>
      </rPr>
      <t>Se expresa en número y corresponde al valor que se le asigna al objetivo, este se determina por la sumatoria de las importancias relativas asignadas a los productos relacionados con cada objetivo.</t>
    </r>
  </si>
  <si>
    <t>Indicadores de Resultado y Producto</t>
  </si>
  <si>
    <r>
      <t xml:space="preserve">a. Resultado o producto esperado: </t>
    </r>
    <r>
      <rPr>
        <sz val="12"/>
        <rFont val="Arial Narrow"/>
        <family val="2"/>
      </rPr>
      <t xml:space="preserve">Se entiende el </t>
    </r>
    <r>
      <rPr>
        <b/>
        <sz val="12"/>
        <rFont val="Arial Narrow"/>
        <family val="2"/>
      </rPr>
      <t xml:space="preserve">resultado esperado </t>
    </r>
    <r>
      <rPr>
        <sz val="12"/>
        <rFont val="Arial Narrow"/>
        <family val="2"/>
      </rPr>
      <t xml:space="preserve">como el efecto generado por la entrega de bienes y servicios por parte del Estado sobre una población específica.
Se entiende como </t>
    </r>
    <r>
      <rPr>
        <b/>
        <sz val="12"/>
        <rFont val="Arial Narrow"/>
        <family val="2"/>
      </rPr>
      <t xml:space="preserve">producto esperado </t>
    </r>
    <r>
      <rPr>
        <sz val="12"/>
        <rFont val="Arial Narrow"/>
        <family val="2"/>
      </rPr>
      <t>aquel que mide los bienes y servicios provistos por el Estado que se obtienen de la transformación de los insumos a través de las actividades.
Inserte cuantas filas sean necesarias de acuerdo al número de resultados y productos.</t>
    </r>
  </si>
  <si>
    <r>
      <rPr>
        <b/>
        <sz val="12"/>
        <rFont val="Arial Narrow"/>
        <family val="2"/>
      </rPr>
      <t>b. Importancia relativa del indicador de resultado:</t>
    </r>
    <r>
      <rPr>
        <sz val="12"/>
        <rFont val="Arial Narrow"/>
        <family val="2"/>
      </rPr>
      <t xml:space="preserve"> Este valor corresponde a la sumatoria del valor asignado al indicador de producto debido a su importancia e incidencia en el cumplimiento del resultado. Su sumatoria asignarán el valor de la importancia relativa del objetivo. 
-La sumatoria de los objetivos deberá ser 100%
</t>
    </r>
    <r>
      <rPr>
        <b/>
        <sz val="12"/>
        <rFont val="Arial Narrow"/>
        <family val="2"/>
      </rPr>
      <t>Importancia relativa del indicador de producto:</t>
    </r>
    <r>
      <rPr>
        <sz val="12"/>
        <rFont val="Arial Narrow"/>
        <family val="2"/>
      </rPr>
      <t xml:space="preserve"> El valor asignado corresponde a la importancia e incidencia que se considera tiene el producto en el cumplimiento del resultado y del objetivo sucesivamente.</t>
    </r>
  </si>
  <si>
    <r>
      <t xml:space="preserve">c. Nombre del indicador de resultado o de producto: </t>
    </r>
    <r>
      <rPr>
        <sz val="12"/>
        <rFont val="Arial Narrow"/>
        <family val="2"/>
      </rPr>
      <t>Se pueden establecer más de un indicador de resultado los cuales le apuntan al cumplimiento del Objetivo de la política.
Escriba el nombre del indicador.
Debe evidenciar con precisión la propiedad a medir y guardar coherencia con la fórmula de cálculo.</t>
    </r>
  </si>
  <si>
    <r>
      <rPr>
        <b/>
        <sz val="12"/>
        <rFont val="Arial Narrow"/>
        <family val="2"/>
      </rPr>
      <t xml:space="preserve">d. Fórmula de cálculo del indicador de resultado o de producto: </t>
    </r>
    <r>
      <rPr>
        <sz val="12"/>
        <rFont val="Arial Narrow"/>
        <family val="2"/>
      </rPr>
      <t>Escribir la expresión matemática con la cual se calcula el indicador.</t>
    </r>
  </si>
  <si>
    <r>
      <rPr>
        <b/>
        <sz val="12"/>
        <rFont val="Arial Narrow"/>
        <family val="2"/>
      </rPr>
      <t xml:space="preserve">e.Enfoque: </t>
    </r>
    <r>
      <rPr>
        <sz val="12"/>
        <rFont val="Arial Narrow"/>
        <family val="2"/>
      </rPr>
      <t>Se relaciona si el efecto logrado (resultado) o los bienes o servicios entregados (producto esperado) aborda los enfoques (Derechos Humanos, Género, Diferencial, Poblacional, Ambiental y Territorial), es decir, si estos aportan a la justicia social, y a la transformación de situaciones de inequidades de las poblaciones, grupos sociales, territorios. Si se aborda más de un enfoque se separan con un punto y coma (;).</t>
    </r>
  </si>
  <si>
    <r>
      <rPr>
        <b/>
        <sz val="12"/>
        <rFont val="Arial Narrow"/>
        <family val="2"/>
      </rPr>
      <t>d. Tipo de anualización:</t>
    </r>
    <r>
      <rPr>
        <sz val="12"/>
        <rFont val="Arial Narrow"/>
        <family val="2"/>
      </rPr>
      <t xml:space="preserve">
- Define la forma en que se calculan los avances del indicador con respecto a la meta, lo que permite determinar su porcentaje de avance.
- Dependiendo del objetivo del indicador (por ejemplo, si se desea incrementar o disminuir su valor actual), la tendencia esperada y el comportamiento histórico de la información, se pueden definir diferentes tipos de acumulación. De esta manera, se asegura que los avances sean medidos correctamente.
Indicadores de tipo </t>
    </r>
    <r>
      <rPr>
        <b/>
        <sz val="12"/>
        <rFont val="Arial Narrow"/>
        <family val="2"/>
      </rPr>
      <t>suma</t>
    </r>
    <r>
      <rPr>
        <sz val="12"/>
        <rFont val="Arial Narrow"/>
        <family val="2"/>
      </rPr>
      <t>: para cada año se programa un valor que se espera cumplir, y la suma de dichas programaciones es igual al valor total de la meta. Ej.: Niños y jóvenes apoyados en procesos de vocación científica y tecnológica - Metas: 5.000, 6.000, 1.000, 950 = Meta Final 12.950.
Indicadores de tipo</t>
    </r>
    <r>
      <rPr>
        <b/>
        <sz val="12"/>
        <rFont val="Arial Narrow"/>
        <family val="2"/>
      </rPr>
      <t xml:space="preserve"> constante</t>
    </r>
    <r>
      <rPr>
        <sz val="12"/>
        <rFont val="Arial Narrow"/>
        <family val="2"/>
      </rPr>
      <t xml:space="preserve">: el valor programado para cada año es el mismo, y debe ser igual a la cantidad programada. Los valores no se suman para obtener la cantidad total del indicador. Ej.: Porcentaje de Subsidios Familiares de Vivienda en Especie asignados a Población Desplazada en el Programa de Vivienda Gratuita - Meta cada año: 50% de los subsidios asignados a población Desplazada en el Programa Vivienda Gratuita.
Indicadores de tipo </t>
    </r>
    <r>
      <rPr>
        <b/>
        <sz val="12"/>
        <rFont val="Arial Narrow"/>
        <family val="2"/>
      </rPr>
      <t>creciente</t>
    </r>
    <r>
      <rPr>
        <sz val="12"/>
        <rFont val="Arial Narrow"/>
        <family val="2"/>
      </rPr>
      <t xml:space="preserve">: la programación de este indicador presenta las siguientes características: Debe ser anualizado en más de una vigencia; la anualización debe ser consecutiva, es decir, no puede haber programaciones de cero entre dos años; la programación del año debe ser mayor o igual a la del año anterior; la programación de la última vigencia debe ser mayor a la del primer año programado e igual al valor previsto. Ej.: Porcentaje de bogotanos que tienen apropiación alta y muy alta de la ciencia y la tecnología LB: 30%, Metas: 32, 35, 40, 50, Meta final: 50%.
Indicadores de tipo </t>
    </r>
    <r>
      <rPr>
        <b/>
        <sz val="12"/>
        <rFont val="Arial Narrow"/>
        <family val="2"/>
      </rPr>
      <t>decreciente</t>
    </r>
    <r>
      <rPr>
        <sz val="12"/>
        <rFont val="Arial Narrow"/>
        <family val="2"/>
      </rPr>
      <t>: la programación de este indicador presenta las siguientes características: debe ser anualizado a más de una vigencia; la anualización debe ser consecutiva, es decir, no puede haber programaciones en cero entre dos años; la programación del año debe ser menor o igual a la del año anterior; la programación de la última vigencia debe ser menor a la del primer año programado e igual al valor previsto. Ej.: Tasa de hurto a personas por 100 mil habitantes LB: 30,3, Metas: 30, 29,7, 29,5, 29,3 Meta final 29,3.</t>
    </r>
  </si>
  <si>
    <r>
      <rPr>
        <b/>
        <sz val="12"/>
        <rFont val="Arial Narrow"/>
        <family val="2"/>
      </rPr>
      <t>e. Indicador del PDD:</t>
    </r>
    <r>
      <rPr>
        <sz val="12"/>
        <rFont val="Arial Narrow"/>
        <family val="2"/>
      </rPr>
      <t xml:space="preserve"> Se refiere a si el indicador de resultado o de producto es un indicador del PDD, responda sí o no y posteriormente identificar la relación del indicador con la estructura del PDD.
Para los indicadores que sean identificados del PDD se debe referir el Código de la Meta PDD.
Esta matríz se encuentra en la caja de herramientas.</t>
    </r>
  </si>
  <si>
    <r>
      <rPr>
        <b/>
        <sz val="12"/>
        <rFont val="Arial Narrow"/>
        <family val="2"/>
      </rPr>
      <t>f. Objetivo de Desarrollo Sostenible ODS:</t>
    </r>
    <r>
      <rPr>
        <sz val="12"/>
        <rFont val="Arial Narrow"/>
        <family val="2"/>
      </rPr>
      <t xml:space="preserve"> </t>
    </r>
    <r>
      <rPr>
        <sz val="12"/>
        <color theme="1"/>
        <rFont val="Arial Narrow"/>
        <family val="2"/>
      </rPr>
      <t>Cada producto, debe relacionarse de acuerdo con los objetivos mundiales, a su vez debe ser identificada la meta del ODS.
Esta matríz se encuentra en la caja de herramientas.</t>
    </r>
  </si>
  <si>
    <r>
      <rPr>
        <b/>
        <sz val="12"/>
        <rFont val="Arial Narrow"/>
        <family val="2"/>
      </rPr>
      <t>g. Línea base:</t>
    </r>
    <r>
      <rPr>
        <sz val="12"/>
        <rFont val="Arial Narrow"/>
        <family val="2"/>
      </rPr>
      <t xml:space="preserve">
- Marco de referencia de la situación actual que se pretende modificar, establece la situación inicial del escenario en donde se va a implementar la política. Permite medir los avances y efectos de la gestión, sirve como punto de comparación para el seguimiento y en futuras evaluaciones se pueda determinar qué tanto se lograron alcanzar los objetivos. 
- Indique el valor y el año de la línea base, recuerde que para el seguimiento todo indicador debe contar con la línea base como referente de los avances alcanzados o del referente al que se quiere llegar. Si el indicador no cuenta con línea base se debe revisar la pertinencia de utilizar ese indicador, se debería identificar un indicador proxy (aproximado) que cuente con línea base.
- Contar con la línea base permite identificar indicadores claves de uso obligado para la planeación, el seguimiento, la evaluación, el control y la rendición de cuentas de la gestión pública, dependiendo de la naturaleza de las funciones de las entidades. Así mismo permite organizar bases de datos conforme a necesidades de información identificadas.
- El valor de la línea base debe estar expresado en la misma unidad de la meta.
- Se escribe un valor que puede ser cero (0) cuando se tiene certeza luego de realizar una medición.
- Se escribe No Disponible (ND) cuando no se cuenta o se espera el resultado de una medición.</t>
    </r>
  </si>
  <si>
    <r>
      <rPr>
        <b/>
        <sz val="12"/>
        <rFont val="Arial Narrow"/>
        <family val="2"/>
      </rPr>
      <t>h. Tiempos de ejecución:</t>
    </r>
    <r>
      <rPr>
        <sz val="12"/>
        <rFont val="Arial Narrow"/>
        <family val="2"/>
      </rPr>
      <t xml:space="preserve"> ¿En cuánto tiempo se alcanzará la meta? Es decir, el período que tomará lograr el resultado o producto.</t>
    </r>
    <r>
      <rPr>
        <b/>
        <sz val="12"/>
        <rFont val="Arial Narrow"/>
        <family val="2"/>
      </rPr>
      <t xml:space="preserve">
Año inicio y Año Fin: </t>
    </r>
    <r>
      <rPr>
        <sz val="12"/>
        <rFont val="Arial Narrow"/>
        <family val="2"/>
      </rPr>
      <t>Corresponde al año en el que inicia la acción y el año en el que se espera esta finalice.</t>
    </r>
  </si>
  <si>
    <r>
      <rPr>
        <b/>
        <sz val="12"/>
        <rFont val="Arial Narrow"/>
        <family val="2"/>
      </rPr>
      <t>i. Metas - anuales y final:</t>
    </r>
    <r>
      <rPr>
        <sz val="12"/>
        <rFont val="Arial Narrow"/>
        <family val="2"/>
      </rPr>
      <t xml:space="preserve">
- Es la representación cuantitativa del objetivo de la intervención pública, sea este de resultado o producto.
- Cantidad programada o valor objetivo que espera alcanzar el indicador en un periodo específico (año).
- Meta final: ¿Qué valor se espera tome el indicador tras la implementación de la intervención pública?
- Indique la meta del indicador, solo en términos numéricos (porcentajes o valores absolutos), no escriba palabras. 
- Registre las metas de forma acumulada. 
- En los casos en los que el indicador cuente con línea base, por favor adicione este valor a las metas definidas.
- Inserte las columnas que considere necesarias para referenciar los años de la intervención de la política pública.</t>
    </r>
  </si>
  <si>
    <t>Costos estimados y recursos disponibles</t>
  </si>
  <si>
    <r>
      <rPr>
        <b/>
        <sz val="12"/>
        <rFont val="Arial Narrow"/>
        <family val="2"/>
      </rPr>
      <t xml:space="preserve">a. Costos estimados:
En el caso de no contar con el dato por dificultades en su cálculo no colocar cero (0) dejarlo vacío.
</t>
    </r>
    <r>
      <rPr>
        <sz val="12"/>
        <rFont val="Arial Narrow"/>
        <family val="2"/>
      </rPr>
      <t>-Indique el costo estimado del cumplimiento del producto.
-Las cifras debe expresarse en millones de pesos, ejemplo: 300.000.000 colocar 300.
-Totalice los costos por producto y por vigencia. 
-No se deben diligenciar celdas con valores cero. En los casos en los que no pueda determinar los costos, deje la celda vacía.</t>
    </r>
  </si>
  <si>
    <r>
      <t>b. Recursos disponibles:</t>
    </r>
    <r>
      <rPr>
        <sz val="12"/>
        <rFont val="Arial Narrow"/>
        <family val="2"/>
      </rPr>
      <t xml:space="preserve"> Corresponden al valor destinado para el cumplimiento del producto y es el recurso con el que se cuenta para su avance y cumplimiento.</t>
    </r>
  </si>
  <si>
    <r>
      <t>c. Fuente de financiación:</t>
    </r>
    <r>
      <rPr>
        <sz val="12"/>
        <rFont val="Arial Narrow"/>
        <family val="2"/>
      </rPr>
      <t xml:space="preserve"> Esta puede ser por funcionamiento, inversión, crédito, cooperación, donación, sector privado, entre otras. Si se aborda más de una fuente de financiación se separan con un punto y coma (;).</t>
    </r>
  </si>
  <si>
    <r>
      <rPr>
        <b/>
        <sz val="12"/>
        <rFont val="Arial Narrow"/>
        <family val="2"/>
      </rPr>
      <t>a.</t>
    </r>
    <r>
      <rPr>
        <sz val="12"/>
        <rFont val="Arial Narrow"/>
        <family val="2"/>
      </rPr>
      <t xml:space="preserve"> Corresponde a la información de la persona de contacto en la que se relaciona el sector, la entidad responsable de ejecutar y avanzar en el indicador, así como de alcanzar el producto. </t>
    </r>
    <r>
      <rPr>
        <b/>
        <sz val="12"/>
        <rFont val="Arial Narrow"/>
        <family val="2"/>
      </rPr>
      <t>Esta información debe estar diligenciada completamente.</t>
    </r>
  </si>
  <si>
    <t>Corresponsable de la ejecución</t>
  </si>
  <si>
    <r>
      <rPr>
        <b/>
        <sz val="12"/>
        <rFont val="Arial Narrow"/>
        <family val="2"/>
      </rPr>
      <t>a.</t>
    </r>
    <r>
      <rPr>
        <sz val="12"/>
        <rFont val="Arial Narrow"/>
        <family val="2"/>
      </rPr>
      <t xml:space="preserve"> Corresponde a la información de las personas de contacto que son corresponsables en el cumplimiento del producto. Se debe relacionar la información del sector, la entidad corresponsable del cumplimiento del producto. Esta información debe estar diligenciada completamente, estar escritos los nombres completos de las entidades sin abreviaciones, y para cada uno separarse por punto y coma (;). Ej. Sector Gobierno; Sector Cultura; Sector Planeación, así para cada celda de entidad, teléfono, correo electrónico.</t>
    </r>
  </si>
  <si>
    <t>FICHA TÉCNICA INDICADOR DE PRODUCTO 1</t>
  </si>
  <si>
    <t>Instrucciones para el diligenciamiento de la ficha técnica de los indicadores de resultado y producto</t>
  </si>
  <si>
    <t>Se debe diligenciar una ficha técnica por cada indicador de resultado y de producto.</t>
  </si>
  <si>
    <t>Descripción de la variables</t>
  </si>
  <si>
    <r>
      <rPr>
        <b/>
        <sz val="12"/>
        <rFont val="Arial Narrow"/>
        <family val="2"/>
      </rPr>
      <t xml:space="preserve">a. Nombre del indicador: </t>
    </r>
    <r>
      <rPr>
        <sz val="12"/>
        <rFont val="Arial Narrow"/>
        <family val="2"/>
      </rPr>
      <t xml:space="preserve">
- Escribir el nombre del indicador, el cual debe dar cuenta de lo que está midiendo, no debe incluir más de una acción.</t>
    </r>
  </si>
  <si>
    <r>
      <t xml:space="preserve">b. Relación entre el indicador de resultado e indicadores de producto:
</t>
    </r>
    <r>
      <rPr>
        <sz val="12"/>
        <rFont val="Arial Narrow"/>
        <family val="2"/>
      </rPr>
      <t>- Para la ficha técnica del indicador de resultado, indicar cuáles indicadores de producto le aportan al indicador de resultado o con cuales indicadores de producto se relaciona. 
- Para la ficha técnica de los indicadores de producto colocar el indicador de resultado al que le aporta o con el cual tiene relación.</t>
    </r>
  </si>
  <si>
    <r>
      <rPr>
        <b/>
        <sz val="12"/>
        <rFont val="Arial Narrow"/>
        <family val="2"/>
      </rPr>
      <t xml:space="preserve">c. Relación con el PDD: </t>
    </r>
    <r>
      <rPr>
        <sz val="12"/>
        <rFont val="Arial Narrow"/>
        <family val="2"/>
      </rPr>
      <t>Se refiere a si el indicador de resultado tiene relación con un indicador del PDD. Posteriormente identificar la relación del indicador con la estructura del PDD.
- Pilar, Objetivo o Eje del PDD
- Programa del PDD
Para los indicadores que sean identificados del PDD se debe referir el Código de la Meta PDD.</t>
    </r>
  </si>
  <si>
    <r>
      <rPr>
        <b/>
        <sz val="12"/>
        <rFont val="Arial Narrow"/>
        <family val="2"/>
      </rPr>
      <t xml:space="preserve">d. Sector y entidad responsable: </t>
    </r>
    <r>
      <rPr>
        <sz val="12"/>
        <rFont val="Arial Narrow"/>
        <family val="2"/>
      </rPr>
      <t>Lista desplegable
- Se refiere a la identificación del sector y entidad responsable del cumplimiento del indicador.</t>
    </r>
  </si>
  <si>
    <r>
      <rPr>
        <b/>
        <sz val="12"/>
        <rFont val="Arial Narrow"/>
        <family val="2"/>
      </rPr>
      <t xml:space="preserve">e. Entidades involucradas en el cumplimiento del indicador:
</t>
    </r>
    <r>
      <rPr>
        <sz val="12"/>
        <rFont val="Arial Narrow"/>
        <family val="2"/>
      </rPr>
      <t>Se debe relacionar las entidades que tienen responsabilidad directa o compartida en el cumplimiento del indicador</t>
    </r>
  </si>
  <si>
    <r>
      <rPr>
        <b/>
        <sz val="12"/>
        <rFont val="Arial Narrow"/>
        <family val="2"/>
      </rPr>
      <t>f. Descripción de indicador:</t>
    </r>
    <r>
      <rPr>
        <sz val="12"/>
        <rFont val="Arial Narrow"/>
        <family val="2"/>
      </rPr>
      <t xml:space="preserve">
- Define la información que el indicador va a proporcionar. Identifica los principales aspectos por los cuales se definió el indicador. Este campo debe responder a las preguntas: ¿qué se mide?  Deje describir el verbo del indicador (construido, elaborado, implementado). 
También se debe indicar si el objetivo del indicador es aumentar, reducir o mantener dentro de un rango.
</t>
    </r>
    <r>
      <rPr>
        <i/>
        <sz val="12"/>
        <rFont val="Arial Narrow"/>
        <family val="2"/>
      </rPr>
      <t>Por ejemplo si es un indicador de capacitaciones realizadas, aquí se debe incluir toda la información relacionada con las capacitaciones, es decir, qué se entenderá como capacitaciones realizadas, la temática, el número mínimo de asistentes que se tendrá en cuenta para contabilizar la capacitación o el número de horas, si es virtual o presencial.</t>
    </r>
  </si>
  <si>
    <r>
      <t xml:space="preserve">g. Descripción del Producto: </t>
    </r>
    <r>
      <rPr>
        <sz val="12"/>
        <rFont val="Arial Narrow"/>
        <family val="2"/>
      </rPr>
      <t xml:space="preserve">Se debe responder ¿qué es el producto? ¿por qué es importante entregar o hacer el producto? Aspectos a considerar para el desarrollo del producto, se debe exponer la importancia del producto o resultado. Se resaltan las recomendaciones y elementos que se deben tener presentes en la elaboración del producto (actividades, lineamientos, indicaciones, elementos que no se pueden desconocer). 
Se debe evidenciar la manera en que este producto o resultado esperado  integra el abordaje de los enfoques (Derehos Humanos, Género, Diferencial, Poblacional, Ambiental, Territorial), indicando por ejemplo, se atiende de manera prioritaria a...; o se desarrolla desde el enfoque diferencial. </t>
    </r>
  </si>
  <si>
    <r>
      <rPr>
        <b/>
        <sz val="12"/>
        <rFont val="Arial Narrow"/>
        <family val="2"/>
      </rPr>
      <t xml:space="preserve">h. Meta(s) de resultado a la que el producto aporta mediante su implementación: </t>
    </r>
    <r>
      <rPr>
        <sz val="12"/>
        <rFont val="Arial Narrow"/>
        <family val="2"/>
      </rPr>
      <t>Se identifica la o las meta de resultado a la que el producto aporta mediante su implementación.</t>
    </r>
  </si>
  <si>
    <r>
      <t xml:space="preserve">i. Objetivo de Desarrollo Sostenible ODS: </t>
    </r>
    <r>
      <rPr>
        <sz val="12"/>
        <color theme="1"/>
        <rFont val="Arial Narrow"/>
        <family val="2"/>
      </rPr>
      <t>Cada producto, debe relacionarse de acuerdo con los objetivos mundiales, a su vez debe ser identificada la meta del ODS.
Esta matríz se encuentra en la caja de herramientas.</t>
    </r>
  </si>
  <si>
    <r>
      <rPr>
        <b/>
        <sz val="12"/>
        <rFont val="Arial Narrow"/>
        <family val="2"/>
      </rPr>
      <t xml:space="preserve">a. Fórmula de cálculo: </t>
    </r>
    <r>
      <rPr>
        <sz val="12"/>
        <rFont val="Arial Narrow"/>
        <family val="2"/>
      </rPr>
      <t>Escribir la expresión matemática con la cual se calcula el indicador.</t>
    </r>
  </si>
  <si>
    <r>
      <rPr>
        <b/>
        <sz val="12"/>
        <rFont val="Arial Narrow"/>
        <family val="2"/>
      </rPr>
      <t>b. Unidad de medida:</t>
    </r>
    <r>
      <rPr>
        <sz val="12"/>
        <rFont val="Arial Narrow"/>
        <family val="2"/>
      </rPr>
      <t xml:space="preserve"> Escribir el parámetro de referencia para determinar las magnitudes de medición del indicador.</t>
    </r>
  </si>
  <si>
    <r>
      <rPr>
        <b/>
        <sz val="12"/>
        <rFont val="Arial Narrow"/>
        <family val="2"/>
      </rPr>
      <t>c. Periodicidad de medición:</t>
    </r>
    <r>
      <rPr>
        <sz val="12"/>
        <rFont val="Arial Narrow"/>
        <family val="2"/>
      </rPr>
      <t xml:space="preserve"> Explicar la frecuencia con la cual se miden los resultados.</t>
    </r>
  </si>
  <si>
    <r>
      <rPr>
        <b/>
        <sz val="12"/>
        <rFont val="Arial Narrow"/>
        <family val="2"/>
      </rPr>
      <t>d. Línea base:</t>
    </r>
    <r>
      <rPr>
        <sz val="12"/>
        <rFont val="Arial Narrow"/>
        <family val="2"/>
      </rPr>
      <t xml:space="preserve">
- Indique el valor y el año de la línea base de los indicadores que cuenten con dicha información, en el caso en que no sea posible contar con este dato colocar ND, recuerde que para el seguimiento es fundamental contar con la línea base como referente de los avances alcanzados.
- El valor de la línea base debe estar expresado en la misma unidad de la meta. 
- Se debe especificar la fuente de información usada para obtener el dato y la fecha a la que corresponde.</t>
    </r>
  </si>
  <si>
    <r>
      <rPr>
        <b/>
        <sz val="12"/>
        <rFont val="Arial Narrow"/>
        <family val="2"/>
      </rPr>
      <t xml:space="preserve">e. Año inicio y Año Fin: </t>
    </r>
    <r>
      <rPr>
        <sz val="12"/>
        <rFont val="Arial Narrow"/>
        <family val="2"/>
      </rPr>
      <t>Corresponde al año en el que inicia la acción y el año en el que se espera esta finalice.</t>
    </r>
  </si>
  <si>
    <r>
      <rPr>
        <b/>
        <sz val="12"/>
        <rFont val="Arial Narrow"/>
        <family val="2"/>
      </rPr>
      <t>f. Metas:</t>
    </r>
    <r>
      <rPr>
        <sz val="12"/>
        <rFont val="Arial Narrow"/>
        <family val="2"/>
      </rPr>
      <t xml:space="preserve">
- Colocar el año, ej. 2018, 2019...
- Cantidad programada o valor objetivo que espera alcanzar el indicador en un periodo específico, cada año y final.
- Registre la meta final de resultado que se espera alcanzar, se debe tener en cuenta el tipo de anualización del indicador.
- En los casos en los que el indicador cuente con línea base, por favor adicione este valor a las metas definidas.
- Indique la meta del indicador, solo en términos numéricos (porcentajes o valores absolutos), no escriba palabras.</t>
    </r>
  </si>
  <si>
    <r>
      <rPr>
        <b/>
        <sz val="12"/>
        <rFont val="Arial Narrow"/>
        <family val="2"/>
      </rPr>
      <t xml:space="preserve">g. Metodología de la medición: </t>
    </r>
    <r>
      <rPr>
        <sz val="12"/>
        <rFont val="Arial Narrow"/>
        <family val="2"/>
      </rPr>
      <t xml:space="preserve">Describa el proceso técnico para poder reportar el indicador; es decir, el proceso que se sigue para obtener los datos y realizar los cálculos necesarios. Responde a la pregunta: ¿cómo se mide? y ¿cómo se recolecta la información? 
</t>
    </r>
    <r>
      <rPr>
        <i/>
        <sz val="12"/>
        <rFont val="Arial Narrow"/>
        <family val="2"/>
      </rPr>
      <t>Por ejemplo, si el indicador es sobre capacitaciones realizadas, en la metodología se describirá en qué momento preciso se contabiliza la capacitación, si con la entrega de certificados o con el listado de los asistentes, o si se contabilizan con un número mínimo de personas inscritas corresponde u las que finalizaron el curso. 
Y a partir de qué registro administrativo o medio con el que se calcula el dato.</t>
    </r>
  </si>
  <si>
    <r>
      <rPr>
        <b/>
        <sz val="12"/>
        <rFont val="Arial Narrow"/>
        <family val="2"/>
      </rPr>
      <t xml:space="preserve">h. Territorialización del indicador: </t>
    </r>
    <r>
      <rPr>
        <sz val="12"/>
        <rFont val="Arial Narrow"/>
        <family val="2"/>
      </rPr>
      <t>Identifique y marque con una "X" si el indicador se puede calcular o contar con el dato a nivel local (localidad), por UPZ, u otra medición a nivel territorial.</t>
    </r>
  </si>
  <si>
    <r>
      <rPr>
        <b/>
        <sz val="12"/>
        <rFont val="Arial Narrow"/>
        <family val="2"/>
      </rPr>
      <t xml:space="preserve">i. Fuentes de medición: </t>
    </r>
    <r>
      <rPr>
        <sz val="12"/>
        <rFont val="Arial Narrow"/>
        <family val="2"/>
      </rPr>
      <t>Escriba las entidades y sistemas de información encargados de la producción o suministro de la información que se utiliza para la construcción del indicador.</t>
    </r>
  </si>
  <si>
    <r>
      <rPr>
        <b/>
        <sz val="12"/>
        <rFont val="Arial Narrow"/>
        <family val="2"/>
      </rPr>
      <t xml:space="preserve">i. Días de rezago: </t>
    </r>
    <r>
      <rPr>
        <sz val="12"/>
        <rFont val="Arial Narrow"/>
        <family val="2"/>
      </rPr>
      <t>Escriba los días que tarda la información para estar disponible después de cumplido el periodo de referencia o el medido.</t>
    </r>
  </si>
  <si>
    <r>
      <rPr>
        <b/>
        <sz val="12"/>
        <rFont val="Arial Narrow"/>
        <family val="2"/>
      </rPr>
      <t>j. Serie disponible:</t>
    </r>
    <r>
      <rPr>
        <sz val="12"/>
        <rFont val="Arial Narrow"/>
        <family val="2"/>
      </rPr>
      <t xml:space="preserve"> Indique la fecha desde la cuál es posible tener acceso a la serie de datos del indicador. </t>
    </r>
  </si>
  <si>
    <t>Corresponde a la información de la persona de la entidad responsable de reportar el avance del indicador. Esta información debe estar completa.</t>
  </si>
  <si>
    <t>Aprobación Oficina de Planeación Sector</t>
  </si>
  <si>
    <t>La información contenida en la ficha técnica del indicador debe contar con el visto bueno de la oficina de planeación de la entidad responsable del reporte. Se deben consignar los datos de la persona que valida la información contenida en la ficha.</t>
  </si>
  <si>
    <t xml:space="preserve">Escriba los comentarios que deban tenerse en cuenta sobre el indicador, y que no fueron recogidos a través de la ficha técnica. Incluye comentarios que se consideren pertinentes para la conceptualización y comprensión del indicador.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</si>
</sst>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3" formatCode="_-* #,##0.00_-;\-* #,##0.00_-;_-* &quot;-&quot;??_-;_-@_-"/>
    <numFmt numFmtId="164" formatCode="&quot;$&quot;\ #,##0;[Red]\-&quot;$&quot;\ #,##0"/>
    <numFmt numFmtId="165" formatCode="_-&quot;$&quot;\ * #,##0.00_-;\-&quot;$&quot;\ * #,##0.00_-;_-&quot;$&quot;\ * &quot;-&quot;??_-;_-@_-"/>
    <numFmt numFmtId="166" formatCode="&quot;$&quot;\ #,##0"/>
    <numFmt numFmtId="167" formatCode="&quot;$&quot;#,##0"/>
    <numFmt numFmtId="168" formatCode="0.0"/>
    <numFmt numFmtId="169" formatCode="_-&quot;$&quot;\ * #,##0_-;\-&quot;$&quot;\ * #,##0_-;_-&quot;$&quot;\ * &quot;-&quot;??_-;_-@_-"/>
    <numFmt numFmtId="170" formatCode="&quot;$&quot;\ #,##0.00"/>
    <numFmt numFmtId="171" formatCode="_-* #,##0_-;\-* #,##0_-;_-* &quot;-&quot;??_-;_-@_-"/>
    <numFmt numFmtId="172" formatCode="&quot;$&quot;\ #,##0.0"/>
    <numFmt numFmtId="173" formatCode="_-&quot;$&quot;\ * #,##0_-;\-&quot;$&quot;\ * #,##0_-;_-&quot;$&quot;\ * &quot;-&quot;??_-;_-@"/>
    <numFmt numFmtId="174" formatCode="&quot;$&quot;#,##0.00"/>
    <numFmt numFmtId="175" formatCode="_ * #,##0.00_ ;_ * \-#,##0.00_ ;_ * &quot;-&quot;??_ ;_ @_ "/>
    <numFmt numFmtId="176" formatCode="_(* #,##0_);_(* \(#,##0\);_(* &quot;-&quot;??_);_(@_)"/>
    <numFmt numFmtId="177" formatCode="_-* #,##0.00_-;\-* #,##0.00_-;_-* &quot;-&quot;??_-;_-@"/>
  </numFmts>
  <fonts count="62">
    <font>
      <sz val="11"/>
      <color theme="1"/>
      <name val="Calibri"/>
      <family val="2"/>
      <scheme val="minor"/>
    </font>
    <font>
      <sz val="11"/>
      <color theme="1"/>
      <name val="Calibri"/>
      <family val="2"/>
      <scheme val="minor"/>
    </font>
    <font>
      <sz val="11"/>
      <name val="Arial Narrow"/>
      <family val="2"/>
    </font>
    <font>
      <sz val="10"/>
      <name val="Arial"/>
      <family val="2"/>
    </font>
    <font>
      <b/>
      <sz val="11"/>
      <name val="Arial Narrow"/>
      <family val="2"/>
    </font>
    <font>
      <sz val="11"/>
      <color theme="1"/>
      <name val="Arial"/>
      <family val="2"/>
    </font>
    <font>
      <u/>
      <sz val="10"/>
      <color indexed="12"/>
      <name val="Arial"/>
      <family val="2"/>
    </font>
    <font>
      <u/>
      <sz val="11"/>
      <name val="Arial Narrow"/>
      <family val="2"/>
    </font>
    <font>
      <sz val="11"/>
      <color theme="1"/>
      <name val="Arial Narrow"/>
      <family val="2"/>
    </font>
    <font>
      <sz val="11"/>
      <name val="Times New Roman"/>
      <family val="1"/>
    </font>
    <font>
      <sz val="11"/>
      <color theme="1"/>
      <name val="Times New Roman"/>
      <family val="1"/>
    </font>
    <font>
      <sz val="12"/>
      <color theme="1"/>
      <name val="Times New Roman"/>
      <family val="1"/>
    </font>
    <font>
      <b/>
      <sz val="11"/>
      <color theme="0"/>
      <name val="Arial Narrow"/>
      <family val="2"/>
    </font>
    <font>
      <b/>
      <sz val="11"/>
      <color theme="1"/>
      <name val="Arial Narrow"/>
      <family val="2"/>
    </font>
    <font>
      <b/>
      <i/>
      <sz val="11"/>
      <name val="Arial Narrow"/>
      <family val="2"/>
    </font>
    <font>
      <u/>
      <sz val="11"/>
      <color indexed="12"/>
      <name val="Arial Narrow"/>
      <family val="2"/>
    </font>
    <font>
      <i/>
      <sz val="11"/>
      <name val="Arial Narrow"/>
      <family val="2"/>
    </font>
    <font>
      <i/>
      <sz val="11"/>
      <color theme="1"/>
      <name val="Arial Narrow"/>
      <family val="2"/>
    </font>
    <font>
      <sz val="12"/>
      <name val="Arial Narrow"/>
      <family val="2"/>
    </font>
    <font>
      <sz val="11"/>
      <color theme="1"/>
      <name val="&quot;Arial Narrow&quot;"/>
    </font>
    <font>
      <sz val="11"/>
      <name val="Calibri"/>
      <family val="2"/>
    </font>
    <font>
      <sz val="11"/>
      <color rgb="FF000000"/>
      <name val="Arial Narrow"/>
      <family val="2"/>
    </font>
    <font>
      <b/>
      <i/>
      <sz val="11"/>
      <color theme="1"/>
      <name val="Arial Narrow"/>
      <family val="2"/>
    </font>
    <font>
      <u/>
      <sz val="11"/>
      <color theme="1"/>
      <name val="Arial Narrow"/>
      <family val="2"/>
    </font>
    <font>
      <u/>
      <sz val="11"/>
      <color indexed="12"/>
      <name val="Arial"/>
      <family val="2"/>
    </font>
    <font>
      <b/>
      <sz val="11"/>
      <color rgb="FFFFFFFF"/>
      <name val="Arial Narrow"/>
      <family val="2"/>
    </font>
    <font>
      <b/>
      <sz val="11"/>
      <color rgb="FF000000"/>
      <name val="Arial Narrow"/>
      <family val="2"/>
    </font>
    <font>
      <sz val="11"/>
      <color rgb="FF000000"/>
      <name val="Arial"/>
      <family val="2"/>
    </font>
    <font>
      <i/>
      <sz val="11"/>
      <color rgb="FF000000"/>
      <name val="Arial Narrow"/>
      <family val="2"/>
    </font>
    <font>
      <u/>
      <sz val="11"/>
      <color theme="10"/>
      <name val="Calibri"/>
      <family val="2"/>
      <scheme val="minor"/>
    </font>
    <font>
      <sz val="11"/>
      <color rgb="FFFF0000"/>
      <name val="Arial Narrow"/>
      <family val="2"/>
    </font>
    <font>
      <sz val="11"/>
      <name val="Arial"/>
      <family val="2"/>
    </font>
    <font>
      <sz val="11"/>
      <color rgb="FF000000"/>
      <name val="Calibri"/>
      <family val="2"/>
    </font>
    <font>
      <u/>
      <sz val="11"/>
      <color theme="10"/>
      <name val="Arial"/>
      <family val="2"/>
    </font>
    <font>
      <sz val="12"/>
      <color theme="1"/>
      <name val="Arial Narrow"/>
      <family val="2"/>
    </font>
    <font>
      <b/>
      <sz val="12"/>
      <color theme="0"/>
      <name val="Arial Narrow"/>
      <family val="2"/>
    </font>
    <font>
      <b/>
      <sz val="12"/>
      <color theme="1"/>
      <name val="Arial Narrow"/>
      <family val="2"/>
    </font>
    <font>
      <b/>
      <i/>
      <sz val="12"/>
      <name val="Arial Narrow"/>
      <family val="2"/>
    </font>
    <font>
      <b/>
      <i/>
      <sz val="12"/>
      <color theme="1"/>
      <name val="Arial Narrow"/>
      <family val="2"/>
    </font>
    <font>
      <u/>
      <sz val="12"/>
      <name val="Arial Narrow"/>
      <family val="2"/>
    </font>
    <font>
      <b/>
      <sz val="12"/>
      <name val="Arial Narrow"/>
      <family val="2"/>
    </font>
    <font>
      <i/>
      <sz val="12"/>
      <name val="Arial Narrow"/>
      <family val="2"/>
    </font>
    <font>
      <i/>
      <sz val="12"/>
      <color theme="1"/>
      <name val="Arial Narrow"/>
      <family val="2"/>
    </font>
    <font>
      <sz val="11"/>
      <color rgb="FF0070C0"/>
      <name val="Arial Narrow"/>
      <family val="2"/>
    </font>
    <font>
      <u/>
      <sz val="12"/>
      <color indexed="12"/>
      <name val="Arial"/>
      <family val="2"/>
    </font>
    <font>
      <sz val="12"/>
      <color rgb="FF000000"/>
      <name val="Arial Narrow"/>
      <family val="2"/>
    </font>
    <font>
      <u/>
      <sz val="12"/>
      <color indexed="12"/>
      <name val="Arial Narrow"/>
      <family val="2"/>
    </font>
    <font>
      <sz val="14"/>
      <name val="Arial Narrow"/>
      <family val="2"/>
    </font>
    <font>
      <b/>
      <sz val="14"/>
      <name val="Arial Narrow"/>
      <family val="2"/>
    </font>
    <font>
      <sz val="12"/>
      <color theme="0"/>
      <name val="Arial Narrow"/>
      <family val="2"/>
    </font>
    <font>
      <sz val="12"/>
      <color rgb="FFFF0000"/>
      <name val="Arial Narrow"/>
      <family val="2"/>
    </font>
    <font>
      <b/>
      <sz val="11"/>
      <color rgb="FFFF0000"/>
      <name val="Arial Narrow"/>
      <family val="2"/>
    </font>
    <font>
      <b/>
      <sz val="11"/>
      <color rgb="FFFF0000"/>
      <name val="Times New Roman"/>
      <family val="1"/>
    </font>
    <font>
      <u/>
      <sz val="11"/>
      <color rgb="FFFF0000"/>
      <name val="Arial Narrow"/>
      <family val="2"/>
    </font>
    <font>
      <b/>
      <sz val="12"/>
      <color rgb="FFFF0000"/>
      <name val="Arial Narrow"/>
      <family val="2"/>
    </font>
    <font>
      <sz val="11"/>
      <color rgb="FFFF0000"/>
      <name val="Calibri"/>
      <family val="2"/>
      <scheme val="minor"/>
    </font>
    <font>
      <sz val="11"/>
      <color rgb="FFFF0000"/>
      <name val="Arial Narrow"/>
    </font>
    <font>
      <sz val="11"/>
      <color rgb="FF000000"/>
      <name val="Arial Narrow"/>
    </font>
    <font>
      <sz val="11"/>
      <name val="Arial Narrow"/>
    </font>
    <font>
      <b/>
      <sz val="11"/>
      <color rgb="FFFF0000"/>
      <name val="Arial Narrow"/>
    </font>
    <font>
      <sz val="12"/>
      <color rgb="FFFF0000"/>
      <name val="Arial Narrow"/>
    </font>
    <font>
      <sz val="12"/>
      <color rgb="FF000000"/>
      <name val="Arial Narrow"/>
    </font>
  </fonts>
  <fills count="20">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9"/>
        <bgColor indexed="64"/>
      </patternFill>
    </fill>
    <fill>
      <patternFill patternType="solid">
        <fgColor theme="9"/>
        <bgColor rgb="FF000000"/>
      </patternFill>
    </fill>
    <fill>
      <patternFill patternType="solid">
        <fgColor rgb="FFFFFFFF"/>
        <bgColor indexed="64"/>
      </patternFill>
    </fill>
    <fill>
      <patternFill patternType="solid">
        <fgColor rgb="FFFFFFFF"/>
        <bgColor rgb="FF000000"/>
      </patternFill>
    </fill>
    <fill>
      <patternFill patternType="solid">
        <fgColor theme="4" tint="0.39997558519241921"/>
        <bgColor indexed="64"/>
      </patternFill>
    </fill>
    <fill>
      <patternFill patternType="solid">
        <fgColor rgb="FF0070C0"/>
        <bgColor indexed="64"/>
      </patternFill>
    </fill>
    <fill>
      <patternFill patternType="solid">
        <fgColor rgb="FFFFFFFF"/>
        <bgColor rgb="FFFFFFFF"/>
      </patternFill>
    </fill>
    <fill>
      <patternFill patternType="solid">
        <fgColor theme="0"/>
        <bgColor theme="0"/>
      </patternFill>
    </fill>
    <fill>
      <patternFill patternType="solid">
        <fgColor rgb="FF9CC2E5"/>
        <bgColor rgb="FF9CC2E5"/>
      </patternFill>
    </fill>
    <fill>
      <patternFill patternType="solid">
        <fgColor rgb="FF9BC2E6"/>
        <bgColor rgb="FF000000"/>
      </patternFill>
    </fill>
    <fill>
      <patternFill patternType="solid">
        <fgColor rgb="FF70AD47"/>
        <bgColor indexed="64"/>
      </patternFill>
    </fill>
    <fill>
      <patternFill patternType="solid">
        <fgColor theme="9"/>
        <bgColor theme="0"/>
      </patternFill>
    </fill>
    <fill>
      <patternFill patternType="solid">
        <fgColor theme="7" tint="0.79998168889431442"/>
        <bgColor indexed="64"/>
      </patternFill>
    </fill>
    <fill>
      <patternFill patternType="solid">
        <fgColor rgb="FF93AFEF"/>
        <bgColor indexed="64"/>
      </patternFill>
    </fill>
    <fill>
      <patternFill patternType="solid">
        <fgColor rgb="FF92D050"/>
        <bgColor indexed="64"/>
      </patternFill>
    </fill>
    <fill>
      <patternFill patternType="solid">
        <fgColor rgb="FFFFFF00"/>
        <bgColor indexed="64"/>
      </patternFill>
    </fill>
  </fills>
  <borders count="167">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double">
        <color indexed="64"/>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auto="1"/>
      </left>
      <right style="thin">
        <color indexed="64"/>
      </right>
      <top/>
      <bottom style="thin">
        <color indexed="64"/>
      </bottom>
      <diagonal/>
    </border>
    <border>
      <left/>
      <right style="thin">
        <color indexed="64"/>
      </right>
      <top/>
      <bottom style="thin">
        <color indexed="64"/>
      </bottom>
      <diagonal/>
    </border>
    <border>
      <left style="double">
        <color indexed="64"/>
      </left>
      <right style="double">
        <color indexed="64"/>
      </right>
      <top style="thin">
        <color indexed="64"/>
      </top>
      <bottom style="double">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indexed="64"/>
      </bottom>
      <diagonal/>
    </border>
    <border>
      <left/>
      <right/>
      <top/>
      <bottom style="thin">
        <color indexed="64"/>
      </bottom>
      <diagonal/>
    </border>
    <border>
      <left/>
      <right style="double">
        <color indexed="64"/>
      </right>
      <top/>
      <bottom style="thin">
        <color indexed="64"/>
      </bottom>
      <diagonal/>
    </border>
    <border>
      <left/>
      <right/>
      <top/>
      <bottom style="thin">
        <color rgb="FF000000"/>
      </bottom>
      <diagonal/>
    </border>
    <border>
      <left style="thin">
        <color indexed="64"/>
      </left>
      <right style="double">
        <color indexed="64"/>
      </right>
      <top style="thin">
        <color rgb="FF000000"/>
      </top>
      <bottom style="thin">
        <color indexed="64"/>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double">
        <color indexed="64"/>
      </left>
      <right style="thin">
        <color rgb="FF000000"/>
      </right>
      <top/>
      <bottom style="thin">
        <color indexed="64"/>
      </bottom>
      <diagonal/>
    </border>
    <border>
      <left style="double">
        <color indexed="64"/>
      </left>
      <right style="thin">
        <color rgb="FF000000"/>
      </right>
      <top style="thin">
        <color indexed="64"/>
      </top>
      <bottom style="thin">
        <color rgb="FF000000"/>
      </bottom>
      <diagonal/>
    </border>
    <border>
      <left/>
      <right style="thin">
        <color rgb="FF000000"/>
      </right>
      <top/>
      <bottom style="thin">
        <color rgb="FF000000"/>
      </bottom>
      <diagonal/>
    </border>
    <border>
      <left style="double">
        <color indexed="64"/>
      </left>
      <right style="thin">
        <color rgb="FF000000"/>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style="thin">
        <color indexed="64"/>
      </left>
      <right style="double">
        <color indexed="64"/>
      </right>
      <top/>
      <bottom style="thin">
        <color indexed="64"/>
      </bottom>
      <diagonal/>
    </border>
    <border>
      <left style="double">
        <color indexed="64"/>
      </left>
      <right/>
      <top style="thin">
        <color rgb="FF000000"/>
      </top>
      <bottom style="thin">
        <color indexed="64"/>
      </bottom>
      <diagonal/>
    </border>
    <border>
      <left/>
      <right style="double">
        <color indexed="64"/>
      </right>
      <top style="thin">
        <color rgb="FF000000"/>
      </top>
      <bottom style="thin">
        <color indexed="64"/>
      </bottom>
      <diagonal/>
    </border>
    <border>
      <left style="thin">
        <color rgb="FF000000"/>
      </left>
      <right style="double">
        <color rgb="FF000000"/>
      </right>
      <top style="thin">
        <color rgb="FF000000"/>
      </top>
      <bottom style="thin">
        <color rgb="FF000000"/>
      </bottom>
      <diagonal/>
    </border>
    <border>
      <left/>
      <right style="double">
        <color rgb="FF000000"/>
      </right>
      <top style="thin">
        <color rgb="FF000000"/>
      </top>
      <bottom style="thin">
        <color rgb="FF000000"/>
      </bottom>
      <diagonal/>
    </border>
    <border>
      <left/>
      <right/>
      <top style="thin">
        <color rgb="FF000000"/>
      </top>
      <bottom style="thin">
        <color rgb="FF000000"/>
      </bottom>
      <diagonal/>
    </border>
    <border>
      <left/>
      <right style="double">
        <color indexed="64"/>
      </right>
      <top style="thin">
        <color rgb="FF000000"/>
      </top>
      <bottom style="thin">
        <color rgb="FF000000"/>
      </bottom>
      <diagonal/>
    </border>
    <border>
      <left style="thin">
        <color rgb="FF000000"/>
      </left>
      <right style="double">
        <color indexed="64"/>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diagonal/>
    </border>
    <border>
      <left/>
      <right style="medium">
        <color indexed="64"/>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right style="medium">
        <color indexed="64"/>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medium">
        <color rgb="FF000000"/>
      </left>
      <right/>
      <top style="thin">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thin">
        <color rgb="FF000000"/>
      </bottom>
      <diagonal/>
    </border>
    <border>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right style="medium">
        <color rgb="FF000000"/>
      </right>
      <top style="thin">
        <color rgb="FF000000"/>
      </top>
      <bottom/>
      <diagonal/>
    </border>
    <border>
      <left style="medium">
        <color rgb="FF000000"/>
      </left>
      <right style="medium">
        <color rgb="FF000000"/>
      </right>
      <top/>
      <bottom/>
      <diagonal/>
    </border>
    <border>
      <left style="medium">
        <color rgb="FF000000"/>
      </left>
      <right/>
      <top/>
      <bottom style="thin">
        <color rgb="FF000000"/>
      </bottom>
      <diagonal/>
    </border>
    <border>
      <left/>
      <right style="medium">
        <color rgb="FF000000"/>
      </right>
      <top/>
      <bottom/>
      <diagonal/>
    </border>
    <border>
      <left/>
      <right style="medium">
        <color rgb="FF000000"/>
      </right>
      <top/>
      <bottom style="thin">
        <color rgb="FF000000"/>
      </bottom>
      <diagonal/>
    </border>
    <border>
      <left style="medium">
        <color rgb="FF000000"/>
      </left>
      <right style="thin">
        <color rgb="FF000000"/>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style="thin">
        <color indexed="64"/>
      </top>
      <bottom style="thin">
        <color indexed="64"/>
      </bottom>
      <diagonal/>
    </border>
    <border>
      <left style="medium">
        <color indexed="64"/>
      </left>
      <right/>
      <top/>
      <bottom style="thin">
        <color rgb="FF000000"/>
      </bottom>
      <diagonal/>
    </border>
    <border>
      <left style="thin">
        <color indexed="64"/>
      </left>
      <right/>
      <top/>
      <bottom style="thin">
        <color rgb="FF000000"/>
      </bottom>
      <diagonal/>
    </border>
    <border>
      <left/>
      <right style="medium">
        <color indexed="64"/>
      </right>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top/>
      <bottom style="medium">
        <color rgb="FF000000"/>
      </bottom>
      <diagonal/>
    </border>
    <border>
      <left/>
      <right style="medium">
        <color rgb="FF000000"/>
      </right>
      <top/>
      <bottom style="thin">
        <color indexed="64"/>
      </bottom>
      <diagonal/>
    </border>
    <border>
      <left/>
      <right style="medium">
        <color rgb="FF000000"/>
      </right>
      <top style="thin">
        <color indexed="64"/>
      </top>
      <bottom style="thin">
        <color indexed="64"/>
      </bottom>
      <diagonal/>
    </border>
    <border>
      <left/>
      <right style="medium">
        <color rgb="FF000000"/>
      </right>
      <top style="thin">
        <color indexed="64"/>
      </top>
      <bottom style="medium">
        <color indexed="64"/>
      </bottom>
      <diagonal/>
    </border>
    <border>
      <left style="thin">
        <color auto="1"/>
      </left>
      <right style="thin">
        <color auto="1"/>
      </right>
      <top style="hair">
        <color auto="1"/>
      </top>
      <bottom style="hair">
        <color auto="1"/>
      </bottom>
      <diagonal/>
    </border>
    <border>
      <left style="medium">
        <color indexed="64"/>
      </left>
      <right style="medium">
        <color indexed="64"/>
      </right>
      <top/>
      <bottom style="thin">
        <color rgb="FF000000"/>
      </bottom>
      <diagonal/>
    </border>
    <border>
      <left/>
      <right style="medium">
        <color rgb="FF000000"/>
      </right>
      <top style="thin">
        <color indexed="64"/>
      </top>
      <bottom/>
      <diagonal/>
    </border>
    <border>
      <left style="medium">
        <color indexed="64"/>
      </left>
      <right/>
      <top style="thin">
        <color rgb="FF000000"/>
      </top>
      <bottom/>
      <diagonal/>
    </border>
    <border>
      <left/>
      <right style="medium">
        <color indexed="64"/>
      </right>
      <top style="medium">
        <color rgb="FF000000"/>
      </top>
      <bottom style="thin">
        <color rgb="FF000000"/>
      </bottom>
      <diagonal/>
    </border>
    <border>
      <left/>
      <right/>
      <top/>
      <bottom style="medium">
        <color rgb="FF000000"/>
      </bottom>
      <diagonal/>
    </border>
    <border>
      <left/>
      <right/>
      <top style="medium">
        <color rgb="FF000000"/>
      </top>
      <bottom style="medium">
        <color rgb="FF000000"/>
      </bottom>
      <diagonal/>
    </border>
    <border>
      <left/>
      <right style="medium">
        <color indexed="64"/>
      </right>
      <top style="medium">
        <color rgb="FF000000"/>
      </top>
      <bottom style="medium">
        <color rgb="FF000000"/>
      </bottom>
      <diagonal/>
    </border>
    <border>
      <left/>
      <right style="medium">
        <color indexed="64"/>
      </right>
      <top style="medium">
        <color rgb="FF000000"/>
      </top>
      <bottom/>
      <diagonal/>
    </border>
    <border>
      <left style="thin">
        <color rgb="FF000000"/>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indexed="64"/>
      </top>
      <bottom style="medium">
        <color indexed="64"/>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thin">
        <color rgb="FF000000"/>
      </top>
      <bottom/>
      <diagonal/>
    </border>
    <border>
      <left style="medium">
        <color indexed="64"/>
      </left>
      <right style="thin">
        <color indexed="64"/>
      </right>
      <top style="thin">
        <color indexed="64"/>
      </top>
      <bottom style="medium">
        <color indexed="64"/>
      </bottom>
      <diagonal/>
    </border>
    <border>
      <left/>
      <right style="medium">
        <color rgb="FF000000"/>
      </right>
      <top style="medium">
        <color rgb="FF000000"/>
      </top>
      <bottom style="medium">
        <color rgb="FF000000"/>
      </bottom>
      <diagonal/>
    </border>
    <border>
      <left/>
      <right/>
      <top/>
      <bottom style="double">
        <color auto="1"/>
      </bottom>
      <diagonal/>
    </border>
    <border>
      <left style="double">
        <color indexed="64"/>
      </left>
      <right style="double">
        <color auto="1"/>
      </right>
      <top style="double">
        <color auto="1"/>
      </top>
      <bottom/>
      <diagonal/>
    </border>
    <border>
      <left/>
      <right style="double">
        <color auto="1"/>
      </right>
      <top style="double">
        <color auto="1"/>
      </top>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bottom/>
      <diagonal/>
    </border>
    <border>
      <left style="double">
        <color auto="1"/>
      </left>
      <right style="thin">
        <color indexed="64"/>
      </right>
      <top style="thin">
        <color indexed="64"/>
      </top>
      <bottom/>
      <diagonal/>
    </border>
    <border>
      <left style="thin">
        <color indexed="64"/>
      </left>
      <right style="double">
        <color auto="1"/>
      </right>
      <top/>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s>
  <cellStyleXfs count="19">
    <xf numFmtId="0" fontId="0" fillId="0" borderId="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3" fillId="0" borderId="0"/>
    <xf numFmtId="0" fontId="5" fillId="0" borderId="0"/>
    <xf numFmtId="0" fontId="3" fillId="0" borderId="0"/>
    <xf numFmtId="0" fontId="1" fillId="0" borderId="0"/>
    <xf numFmtId="0" fontId="3" fillId="0" borderId="0"/>
    <xf numFmtId="175" fontId="3" fillId="0" borderId="0" applyFont="0" applyFill="0" applyBorder="0" applyAlignment="0" applyProtection="0"/>
    <xf numFmtId="0" fontId="3" fillId="0" borderId="0"/>
    <xf numFmtId="0" fontId="29" fillId="0" borderId="0" applyNumberFormat="0" applyFill="0" applyBorder="0" applyAlignment="0" applyProtection="0"/>
    <xf numFmtId="0" fontId="33" fillId="0" borderId="0" applyNumberFormat="0" applyFill="0" applyBorder="0" applyAlignment="0" applyProtection="0"/>
    <xf numFmtId="0" fontId="6" fillId="0" borderId="0" applyNumberFormat="0" applyFill="0" applyBorder="0" applyAlignment="0" applyProtection="0">
      <alignment vertical="top"/>
      <protection locked="0"/>
    </xf>
    <xf numFmtId="175" fontId="3" fillId="0" borderId="0" applyFont="0" applyFill="0" applyBorder="0" applyAlignment="0" applyProtection="0"/>
    <xf numFmtId="0" fontId="29" fillId="0" borderId="0" applyNumberFormat="0" applyFill="0" applyBorder="0" applyAlignment="0" applyProtection="0"/>
    <xf numFmtId="0" fontId="6" fillId="0" borderId="0" applyNumberFormat="0" applyFill="0" applyBorder="0" applyAlignment="0" applyProtection="0">
      <alignment vertical="top"/>
      <protection locked="0"/>
    </xf>
    <xf numFmtId="0" fontId="5" fillId="0" borderId="0"/>
  </cellStyleXfs>
  <cellXfs count="2006">
    <xf numFmtId="0" fontId="0" fillId="0" borderId="0" xfId="0"/>
    <xf numFmtId="0" fontId="2" fillId="2" borderId="0" xfId="0" applyFont="1" applyFill="1" applyAlignment="1">
      <alignment vertical="center" wrapText="1"/>
    </xf>
    <xf numFmtId="0" fontId="2" fillId="2" borderId="0" xfId="0" applyFont="1" applyFill="1" applyAlignment="1">
      <alignment horizontal="center" vertical="center" wrapText="1"/>
    </xf>
    <xf numFmtId="0" fontId="2" fillId="3" borderId="0" xfId="0" applyFont="1" applyFill="1" applyAlignment="1">
      <alignment vertical="center" wrapText="1"/>
    </xf>
    <xf numFmtId="0" fontId="2" fillId="3" borderId="0" xfId="0" applyFont="1" applyFill="1" applyAlignment="1">
      <alignment horizontal="left" vertical="center" wrapText="1"/>
    </xf>
    <xf numFmtId="0" fontId="2" fillId="2" borderId="0" xfId="0" applyFont="1" applyFill="1" applyAlignment="1">
      <alignment horizontal="left" vertical="center" wrapText="1"/>
    </xf>
    <xf numFmtId="0" fontId="2" fillId="0" borderId="0" xfId="0" applyFont="1" applyAlignment="1">
      <alignment vertical="center" wrapText="1"/>
    </xf>
    <xf numFmtId="0" fontId="2" fillId="2" borderId="0" xfId="0" applyFont="1" applyFill="1" applyAlignment="1">
      <alignment vertical="center"/>
    </xf>
    <xf numFmtId="0" fontId="2" fillId="0" borderId="2" xfId="5" applyFont="1" applyBorder="1" applyAlignment="1">
      <alignment vertical="center" wrapText="1"/>
    </xf>
    <xf numFmtId="0" fontId="2" fillId="4" borderId="2" xfId="5" applyFont="1" applyFill="1" applyBorder="1" applyAlignment="1">
      <alignment vertical="center" wrapText="1"/>
    </xf>
    <xf numFmtId="9" fontId="2" fillId="0" borderId="2" xfId="5" applyNumberFormat="1" applyFont="1" applyBorder="1" applyAlignment="1">
      <alignment vertical="center" wrapText="1"/>
    </xf>
    <xf numFmtId="0" fontId="2" fillId="0" borderId="0" xfId="0" applyFont="1" applyAlignment="1">
      <alignment vertical="center"/>
    </xf>
    <xf numFmtId="0" fontId="7" fillId="0" borderId="2" xfId="12" applyFont="1" applyFill="1" applyBorder="1" applyAlignment="1" applyProtection="1">
      <alignment vertical="center" wrapText="1"/>
    </xf>
    <xf numFmtId="0" fontId="6" fillId="0" borderId="2" xfId="12" applyFont="1" applyFill="1" applyBorder="1" applyAlignment="1" applyProtection="1">
      <alignment vertical="center" wrapText="1"/>
    </xf>
    <xf numFmtId="0" fontId="2" fillId="0" borderId="2" xfId="0" applyFont="1" applyBorder="1" applyAlignment="1">
      <alignment horizontal="left" wrapText="1"/>
    </xf>
    <xf numFmtId="0" fontId="2" fillId="0" borderId="2" xfId="1" applyNumberFormat="1" applyFont="1" applyFill="1" applyBorder="1" applyAlignment="1">
      <alignment horizontal="center" vertical="center" wrapText="1"/>
    </xf>
    <xf numFmtId="169" fontId="2" fillId="0" borderId="25" xfId="3" applyNumberFormat="1" applyFont="1" applyFill="1" applyBorder="1" applyAlignment="1">
      <alignment vertical="center" wrapText="1"/>
    </xf>
    <xf numFmtId="169" fontId="2" fillId="0" borderId="14" xfId="3" applyNumberFormat="1" applyFont="1" applyFill="1" applyBorder="1" applyAlignment="1">
      <alignment vertical="center" wrapText="1"/>
    </xf>
    <xf numFmtId="169" fontId="2" fillId="0" borderId="28" xfId="3" applyNumberFormat="1" applyFont="1" applyFill="1" applyBorder="1" applyAlignment="1">
      <alignment vertical="center" wrapText="1"/>
    </xf>
    <xf numFmtId="169" fontId="2" fillId="0" borderId="30" xfId="3" applyNumberFormat="1" applyFont="1" applyFill="1" applyBorder="1" applyAlignment="1">
      <alignment vertical="center" wrapText="1"/>
    </xf>
    <xf numFmtId="169" fontId="2" fillId="0" borderId="31" xfId="3" applyNumberFormat="1" applyFont="1" applyFill="1" applyBorder="1" applyAlignment="1">
      <alignment vertical="center" wrapText="1"/>
    </xf>
    <xf numFmtId="169" fontId="2" fillId="0" borderId="33" xfId="3" applyNumberFormat="1" applyFont="1" applyFill="1" applyBorder="1" applyAlignment="1">
      <alignment vertical="center" wrapText="1"/>
    </xf>
    <xf numFmtId="169" fontId="2" fillId="0" borderId="34" xfId="3" applyNumberFormat="1" applyFont="1" applyFill="1" applyBorder="1" applyAlignment="1">
      <alignment vertical="center" wrapText="1"/>
    </xf>
    <xf numFmtId="9" fontId="2" fillId="0" borderId="2" xfId="4" applyFont="1" applyFill="1" applyBorder="1" applyAlignment="1">
      <alignment vertical="center" wrapText="1"/>
    </xf>
    <xf numFmtId="10" fontId="2" fillId="0" borderId="2" xfId="4" applyNumberFormat="1" applyFont="1" applyFill="1" applyBorder="1" applyAlignment="1">
      <alignment horizontal="left" vertical="center" wrapText="1"/>
    </xf>
    <xf numFmtId="41" fontId="11" fillId="0" borderId="41" xfId="2" applyFont="1" applyFill="1" applyBorder="1" applyAlignment="1">
      <alignment vertical="center"/>
    </xf>
    <xf numFmtId="0" fontId="4" fillId="8" borderId="9" xfId="0" applyFont="1" applyFill="1" applyBorder="1" applyAlignment="1">
      <alignment vertical="center" wrapText="1"/>
    </xf>
    <xf numFmtId="0" fontId="4" fillId="8" borderId="51" xfId="0" applyFont="1" applyFill="1" applyBorder="1" applyAlignment="1">
      <alignment vertical="center" wrapText="1"/>
    </xf>
    <xf numFmtId="0" fontId="4" fillId="8" borderId="51" xfId="0" applyFont="1" applyFill="1" applyBorder="1" applyAlignment="1">
      <alignment horizontal="left" vertical="center" wrapText="1"/>
    </xf>
    <xf numFmtId="0" fontId="4" fillId="8" borderId="51" xfId="5" applyFont="1" applyFill="1" applyBorder="1" applyAlignment="1">
      <alignment vertical="center" wrapText="1"/>
    </xf>
    <xf numFmtId="0" fontId="4" fillId="8" borderId="53" xfId="5" applyFont="1" applyFill="1" applyBorder="1" applyAlignment="1">
      <alignment vertical="center" wrapText="1"/>
    </xf>
    <xf numFmtId="0" fontId="4" fillId="8" borderId="54" xfId="0" applyFont="1" applyFill="1" applyBorder="1" applyAlignment="1">
      <alignment horizontal="center" vertical="center" wrapText="1"/>
    </xf>
    <xf numFmtId="0" fontId="4" fillId="8" borderId="51" xfId="0" applyFont="1" applyFill="1" applyBorder="1" applyAlignment="1">
      <alignment horizontal="center" vertical="center" wrapText="1"/>
    </xf>
    <xf numFmtId="0" fontId="4" fillId="8" borderId="54" xfId="0" applyFont="1" applyFill="1" applyBorder="1" applyAlignment="1">
      <alignment vertical="center"/>
    </xf>
    <xf numFmtId="0" fontId="4" fillId="8" borderId="51" xfId="0" applyFont="1" applyFill="1" applyBorder="1" applyAlignment="1">
      <alignment vertical="center"/>
    </xf>
    <xf numFmtId="0" fontId="4" fillId="0" borderId="1" xfId="5" applyFont="1" applyBorder="1" applyAlignment="1">
      <alignment vertical="center"/>
    </xf>
    <xf numFmtId="0" fontId="2" fillId="0" borderId="3" xfId="5" applyFont="1" applyBorder="1" applyAlignment="1">
      <alignment vertical="center" wrapText="1"/>
    </xf>
    <xf numFmtId="0" fontId="2" fillId="0" borderId="18" xfId="5" applyFont="1" applyBorder="1" applyAlignment="1">
      <alignment vertical="center" wrapText="1"/>
    </xf>
    <xf numFmtId="0" fontId="2" fillId="0" borderId="7" xfId="5" applyFont="1" applyBorder="1" applyAlignment="1">
      <alignment vertical="center" wrapText="1"/>
    </xf>
    <xf numFmtId="0" fontId="2" fillId="0" borderId="18" xfId="5" applyFont="1" applyBorder="1" applyAlignment="1">
      <alignment horizontal="left" vertical="center" wrapText="1"/>
    </xf>
    <xf numFmtId="0" fontId="2" fillId="2" borderId="18" xfId="5" applyFont="1" applyFill="1" applyBorder="1" applyAlignment="1">
      <alignment vertical="center" wrapText="1"/>
    </xf>
    <xf numFmtId="0" fontId="4" fillId="2" borderId="18" xfId="5" applyFont="1" applyFill="1" applyBorder="1" applyAlignment="1">
      <alignment vertical="center" wrapText="1"/>
    </xf>
    <xf numFmtId="0" fontId="4" fillId="0" borderId="11" xfId="5" applyFont="1" applyBorder="1" applyAlignment="1">
      <alignment vertical="center" wrapText="1"/>
    </xf>
    <xf numFmtId="0" fontId="2" fillId="2" borderId="16" xfId="5" applyFont="1" applyFill="1" applyBorder="1" applyAlignment="1">
      <alignment vertical="center" wrapText="1"/>
    </xf>
    <xf numFmtId="0" fontId="2" fillId="2" borderId="23" xfId="5" applyFont="1" applyFill="1" applyBorder="1" applyAlignment="1">
      <alignment horizontal="center" vertical="center" wrapText="1"/>
    </xf>
    <xf numFmtId="0" fontId="2" fillId="2" borderId="23" xfId="5" applyFont="1" applyFill="1" applyBorder="1" applyAlignment="1">
      <alignment horizontal="left" vertical="center" wrapText="1"/>
    </xf>
    <xf numFmtId="0" fontId="2" fillId="2" borderId="23" xfId="5" applyFont="1" applyFill="1" applyBorder="1" applyAlignment="1">
      <alignment vertical="center" wrapText="1"/>
    </xf>
    <xf numFmtId="0" fontId="2" fillId="0" borderId="23" xfId="5" applyFont="1" applyBorder="1" applyAlignment="1">
      <alignment vertical="center" wrapText="1"/>
    </xf>
    <xf numFmtId="0" fontId="2" fillId="2" borderId="19" xfId="5" applyFont="1" applyFill="1" applyBorder="1" applyAlignment="1">
      <alignment vertical="center" wrapText="1"/>
    </xf>
    <xf numFmtId="0" fontId="4" fillId="2" borderId="16" xfId="5" applyFont="1" applyFill="1" applyBorder="1" applyAlignment="1">
      <alignment vertical="center" wrapText="1"/>
    </xf>
    <xf numFmtId="0" fontId="4" fillId="2" borderId="23" xfId="5" applyFont="1" applyFill="1" applyBorder="1" applyAlignment="1">
      <alignment horizontal="center" vertical="center" wrapText="1"/>
    </xf>
    <xf numFmtId="0" fontId="2" fillId="2" borderId="23" xfId="5" applyFont="1" applyFill="1" applyBorder="1" applyAlignment="1">
      <alignment vertical="center"/>
    </xf>
    <xf numFmtId="0" fontId="2" fillId="2" borderId="19" xfId="5" applyFont="1" applyFill="1" applyBorder="1" applyAlignment="1">
      <alignment vertical="center"/>
    </xf>
    <xf numFmtId="0" fontId="4" fillId="0" borderId="11" xfId="5" applyFont="1" applyBorder="1" applyAlignment="1">
      <alignment vertical="center"/>
    </xf>
    <xf numFmtId="0" fontId="4" fillId="0" borderId="16" xfId="5" applyFont="1" applyBorder="1" applyAlignment="1">
      <alignment vertical="center"/>
    </xf>
    <xf numFmtId="0" fontId="2" fillId="2" borderId="18" xfId="5" applyFont="1" applyFill="1" applyBorder="1" applyAlignment="1">
      <alignment vertical="center"/>
    </xf>
    <xf numFmtId="0" fontId="2" fillId="2" borderId="7" xfId="5" applyFont="1" applyFill="1" applyBorder="1" applyAlignment="1">
      <alignment vertical="center"/>
    </xf>
    <xf numFmtId="0" fontId="4" fillId="0" borderId="23" xfId="5" applyFont="1" applyBorder="1" applyAlignment="1">
      <alignment vertical="center"/>
    </xf>
    <xf numFmtId="0" fontId="2" fillId="2" borderId="3" xfId="5" applyFont="1" applyFill="1" applyBorder="1" applyAlignment="1">
      <alignment vertical="center"/>
    </xf>
    <xf numFmtId="0" fontId="4" fillId="0" borderId="69" xfId="5" applyFont="1" applyBorder="1" applyAlignment="1">
      <alignment vertical="center" wrapText="1"/>
    </xf>
    <xf numFmtId="0" fontId="2" fillId="0" borderId="18" xfId="5" applyFont="1" applyBorder="1" applyAlignment="1">
      <alignment horizontal="center" vertical="center" wrapText="1"/>
    </xf>
    <xf numFmtId="0" fontId="2" fillId="0" borderId="1" xfId="5" applyFont="1" applyBorder="1" applyAlignment="1">
      <alignment vertical="center" wrapText="1"/>
    </xf>
    <xf numFmtId="0" fontId="2" fillId="0" borderId="1" xfId="5" applyFont="1" applyBorder="1" applyAlignment="1">
      <alignment horizontal="left" vertical="center" wrapText="1"/>
    </xf>
    <xf numFmtId="0" fontId="2" fillId="2" borderId="1" xfId="5" applyFont="1" applyFill="1" applyBorder="1" applyAlignment="1">
      <alignment vertical="center" wrapText="1"/>
    </xf>
    <xf numFmtId="0" fontId="2" fillId="2" borderId="18" xfId="5" applyFont="1" applyFill="1" applyBorder="1" applyAlignment="1">
      <alignment horizontal="center" vertical="center" wrapText="1"/>
    </xf>
    <xf numFmtId="0" fontId="2" fillId="2" borderId="18" xfId="5" applyFont="1" applyFill="1" applyBorder="1" applyAlignment="1">
      <alignment horizontal="left" vertical="center" wrapText="1"/>
    </xf>
    <xf numFmtId="0" fontId="2" fillId="0" borderId="9" xfId="5" applyFont="1" applyBorder="1" applyAlignment="1">
      <alignment vertical="center" wrapText="1"/>
    </xf>
    <xf numFmtId="0" fontId="2" fillId="0" borderId="9" xfId="5" applyFont="1" applyBorder="1" applyAlignment="1">
      <alignment vertical="center"/>
    </xf>
    <xf numFmtId="0" fontId="4" fillId="0" borderId="79" xfId="5" applyFont="1" applyBorder="1" applyAlignment="1">
      <alignment vertical="center" wrapText="1"/>
    </xf>
    <xf numFmtId="0" fontId="2" fillId="0" borderId="2" xfId="5" applyFont="1" applyBorder="1" applyAlignment="1">
      <alignment vertical="center"/>
    </xf>
    <xf numFmtId="0" fontId="8" fillId="8" borderId="81" xfId="8" applyFont="1" applyFill="1" applyBorder="1"/>
    <xf numFmtId="49" fontId="12" fillId="8" borderId="82" xfId="9" applyNumberFormat="1" applyFont="1" applyFill="1" applyBorder="1" applyAlignment="1">
      <alignment horizontal="left" vertical="center"/>
    </xf>
    <xf numFmtId="49" fontId="12" fillId="8" borderId="76" xfId="9" applyNumberFormat="1" applyFont="1" applyFill="1" applyBorder="1" applyAlignment="1">
      <alignment horizontal="centerContinuous" vertical="center"/>
    </xf>
    <xf numFmtId="49" fontId="12" fillId="8" borderId="83" xfId="9" applyNumberFormat="1" applyFont="1" applyFill="1" applyBorder="1" applyAlignment="1">
      <alignment horizontal="centerContinuous" vertical="center"/>
    </xf>
    <xf numFmtId="0" fontId="8" fillId="0" borderId="0" xfId="0" applyFont="1"/>
    <xf numFmtId="0" fontId="14" fillId="0" borderId="81" xfId="9" applyFont="1" applyBorder="1" applyAlignment="1">
      <alignment horizontal="left" vertical="center" wrapText="1"/>
    </xf>
    <xf numFmtId="0" fontId="14" fillId="2" borderId="68" xfId="9" applyFont="1" applyFill="1" applyBorder="1" applyAlignment="1">
      <alignment horizontal="left" vertical="center" wrapText="1"/>
    </xf>
    <xf numFmtId="0" fontId="2" fillId="0" borderId="69" xfId="9" applyFont="1" applyBorder="1" applyAlignment="1">
      <alignment horizontal="left" vertical="center" wrapText="1"/>
    </xf>
    <xf numFmtId="0" fontId="2" fillId="0" borderId="1" xfId="9" applyFont="1" applyBorder="1" applyAlignment="1">
      <alignment horizontal="left" vertical="center" wrapText="1"/>
    </xf>
    <xf numFmtId="0" fontId="2" fillId="0" borderId="18" xfId="9" applyFont="1" applyBorder="1" applyAlignment="1">
      <alignment horizontal="left" vertical="center" wrapText="1"/>
    </xf>
    <xf numFmtId="0" fontId="2" fillId="0" borderId="86" xfId="9" applyFont="1" applyBorder="1" applyAlignment="1">
      <alignment horizontal="left" vertical="center" wrapText="1"/>
    </xf>
    <xf numFmtId="0" fontId="14" fillId="0" borderId="87" xfId="9" applyFont="1" applyBorder="1" applyAlignment="1">
      <alignment horizontal="left" vertical="center" wrapText="1"/>
    </xf>
    <xf numFmtId="0" fontId="2" fillId="2" borderId="69" xfId="9" applyFont="1" applyFill="1" applyBorder="1" applyAlignment="1">
      <alignment horizontal="left" vertical="center" wrapText="1"/>
    </xf>
    <xf numFmtId="0" fontId="2" fillId="2" borderId="7" xfId="9" applyFont="1" applyFill="1" applyBorder="1" applyAlignment="1">
      <alignment horizontal="left" vertical="center" wrapText="1"/>
    </xf>
    <xf numFmtId="0" fontId="2" fillId="0" borderId="3" xfId="0" applyFont="1" applyBorder="1"/>
    <xf numFmtId="0" fontId="2" fillId="2" borderId="2" xfId="9" applyFont="1" applyFill="1" applyBorder="1" applyAlignment="1">
      <alignment horizontal="left" vertical="center" wrapText="1"/>
    </xf>
    <xf numFmtId="0" fontId="2" fillId="2" borderId="18" xfId="9" applyFont="1" applyFill="1" applyBorder="1" applyAlignment="1">
      <alignment horizontal="left" vertical="center" wrapText="1"/>
    </xf>
    <xf numFmtId="0" fontId="2" fillId="2" borderId="86" xfId="9" applyFont="1" applyFill="1" applyBorder="1" applyAlignment="1">
      <alignment horizontal="left" vertical="center" wrapText="1"/>
    </xf>
    <xf numFmtId="0" fontId="14" fillId="2" borderId="87" xfId="9" applyFont="1" applyFill="1" applyBorder="1" applyAlignment="1">
      <alignment horizontal="left" vertical="center" wrapText="1"/>
    </xf>
    <xf numFmtId="0" fontId="2" fillId="2" borderId="88" xfId="9" applyFont="1" applyFill="1" applyBorder="1" applyAlignment="1">
      <alignment horizontal="left" vertical="center" wrapText="1"/>
    </xf>
    <xf numFmtId="0" fontId="14" fillId="0" borderId="68" xfId="9" applyFont="1" applyBorder="1" applyAlignment="1">
      <alignment horizontal="left" vertical="center" wrapText="1"/>
    </xf>
    <xf numFmtId="0" fontId="2" fillId="2" borderId="69" xfId="9" applyFont="1" applyFill="1" applyBorder="1" applyAlignment="1">
      <alignment horizontal="left" vertical="center"/>
    </xf>
    <xf numFmtId="0" fontId="2" fillId="2" borderId="1" xfId="9" applyFont="1" applyFill="1" applyBorder="1" applyAlignment="1">
      <alignment horizontal="left" vertical="center"/>
    </xf>
    <xf numFmtId="0" fontId="2" fillId="2" borderId="10" xfId="9" applyFont="1" applyFill="1" applyBorder="1" applyAlignment="1">
      <alignment horizontal="left" vertical="center"/>
    </xf>
    <xf numFmtId="0" fontId="14" fillId="2" borderId="9" xfId="9" applyFont="1" applyFill="1" applyBorder="1" applyAlignment="1">
      <alignment horizontal="left" vertical="center" wrapText="1"/>
    </xf>
    <xf numFmtId="0" fontId="2" fillId="2" borderId="58" xfId="0" applyFont="1" applyFill="1" applyBorder="1" applyAlignment="1">
      <alignment horizontal="center"/>
    </xf>
    <xf numFmtId="0" fontId="2" fillId="2" borderId="1" xfId="0" applyFont="1" applyFill="1" applyBorder="1" applyAlignment="1">
      <alignment horizontal="center"/>
    </xf>
    <xf numFmtId="0" fontId="2" fillId="2" borderId="1" xfId="0" applyFont="1" applyFill="1" applyBorder="1"/>
    <xf numFmtId="0" fontId="2" fillId="2" borderId="90" xfId="0" applyFont="1" applyFill="1" applyBorder="1"/>
    <xf numFmtId="0" fontId="2" fillId="2" borderId="23" xfId="0" applyFont="1" applyFill="1" applyBorder="1" applyAlignment="1">
      <alignment horizontal="center"/>
    </xf>
    <xf numFmtId="0" fontId="2" fillId="2" borderId="0" xfId="0" applyFont="1" applyFill="1" applyAlignment="1">
      <alignment horizontal="center"/>
    </xf>
    <xf numFmtId="0" fontId="2" fillId="2" borderId="0" xfId="0" applyFont="1" applyFill="1"/>
    <xf numFmtId="0" fontId="2" fillId="2" borderId="88" xfId="0" applyFont="1" applyFill="1" applyBorder="1"/>
    <xf numFmtId="0" fontId="2" fillId="2" borderId="23" xfId="0" applyFont="1" applyFill="1" applyBorder="1"/>
    <xf numFmtId="0" fontId="2" fillId="2" borderId="92" xfId="0" applyFont="1" applyFill="1" applyBorder="1"/>
    <xf numFmtId="0" fontId="2" fillId="2" borderId="69" xfId="12" applyFont="1" applyFill="1" applyBorder="1" applyAlignment="1" applyProtection="1">
      <alignment horizontal="left" vertical="center" wrapText="1"/>
    </xf>
    <xf numFmtId="0" fontId="2" fillId="2" borderId="18" xfId="12" applyFont="1" applyFill="1" applyBorder="1" applyAlignment="1" applyProtection="1">
      <alignment horizontal="left" vertical="center" wrapText="1"/>
    </xf>
    <xf numFmtId="0" fontId="2" fillId="2" borderId="86" xfId="12" applyFont="1" applyFill="1" applyBorder="1" applyAlignment="1" applyProtection="1">
      <alignment horizontal="left" vertical="center" wrapText="1"/>
    </xf>
    <xf numFmtId="0" fontId="2" fillId="2" borderId="58" xfId="9" applyFont="1" applyFill="1" applyBorder="1" applyAlignment="1">
      <alignment vertical="center"/>
    </xf>
    <xf numFmtId="0" fontId="2" fillId="2" borderId="1" xfId="9" applyFont="1" applyFill="1" applyBorder="1" applyAlignment="1">
      <alignment vertical="center" wrapText="1"/>
    </xf>
    <xf numFmtId="0" fontId="2" fillId="2" borderId="90" xfId="9" applyFont="1" applyFill="1" applyBorder="1" applyAlignment="1">
      <alignment vertical="center" wrapText="1"/>
    </xf>
    <xf numFmtId="0" fontId="2" fillId="2" borderId="85" xfId="9" applyFont="1" applyFill="1" applyBorder="1" applyAlignment="1">
      <alignment vertical="center"/>
    </xf>
    <xf numFmtId="0" fontId="2" fillId="2" borderId="23" xfId="9" applyFont="1" applyFill="1" applyBorder="1" applyAlignment="1">
      <alignment vertical="center" wrapText="1"/>
    </xf>
    <xf numFmtId="0" fontId="2" fillId="2" borderId="0" xfId="9" applyFont="1" applyFill="1" applyAlignment="1">
      <alignment vertical="center" wrapText="1"/>
    </xf>
    <xf numFmtId="0" fontId="2" fillId="2" borderId="88" xfId="9" applyFont="1" applyFill="1" applyBorder="1" applyAlignment="1">
      <alignment vertical="center" wrapText="1"/>
    </xf>
    <xf numFmtId="0" fontId="2" fillId="2" borderId="85" xfId="12" applyFont="1" applyFill="1" applyBorder="1" applyAlignment="1" applyProtection="1">
      <alignment horizontal="right" vertical="center" wrapText="1"/>
    </xf>
    <xf numFmtId="0" fontId="2" fillId="2" borderId="11" xfId="12" applyFont="1" applyFill="1" applyBorder="1" applyAlignment="1" applyProtection="1">
      <alignment horizontal="justify" vertical="center" wrapText="1"/>
    </xf>
    <xf numFmtId="0" fontId="2" fillId="2" borderId="0" xfId="12" applyFont="1" applyFill="1" applyBorder="1" applyAlignment="1" applyProtection="1">
      <alignment horizontal="right" vertical="center" wrapText="1"/>
    </xf>
    <xf numFmtId="0" fontId="2" fillId="2" borderId="2" xfId="12" applyFont="1" applyFill="1" applyBorder="1" applyAlignment="1" applyProtection="1">
      <alignment horizontal="center" vertical="center" wrapText="1"/>
    </xf>
    <xf numFmtId="0" fontId="2" fillId="2" borderId="88" xfId="12" applyFont="1" applyFill="1" applyBorder="1" applyAlignment="1" applyProtection="1">
      <alignment vertical="center" wrapText="1"/>
    </xf>
    <xf numFmtId="0" fontId="2" fillId="2" borderId="2" xfId="12" applyFont="1" applyFill="1" applyBorder="1" applyAlignment="1" applyProtection="1">
      <alignment vertical="center" wrapText="1"/>
    </xf>
    <xf numFmtId="0" fontId="2" fillId="2" borderId="0" xfId="12" applyFont="1" applyFill="1" applyBorder="1" applyAlignment="1" applyProtection="1">
      <alignment vertical="center" wrapText="1"/>
    </xf>
    <xf numFmtId="0" fontId="2" fillId="2" borderId="23" xfId="8" applyFont="1" applyFill="1" applyBorder="1" applyAlignment="1">
      <alignment horizontal="center"/>
    </xf>
    <xf numFmtId="0" fontId="2" fillId="2" borderId="92" xfId="8" applyFont="1" applyFill="1" applyBorder="1" applyAlignment="1">
      <alignment horizontal="center"/>
    </xf>
    <xf numFmtId="0" fontId="2" fillId="2" borderId="80" xfId="12" applyFont="1" applyFill="1" applyBorder="1" applyAlignment="1" applyProtection="1">
      <alignment horizontal="center" vertical="center" wrapText="1"/>
    </xf>
    <xf numFmtId="0" fontId="2" fillId="2" borderId="23" xfId="12" applyFont="1" applyFill="1" applyBorder="1" applyAlignment="1" applyProtection="1">
      <alignment horizontal="center" vertical="center" wrapText="1"/>
    </xf>
    <xf numFmtId="0" fontId="2" fillId="2" borderId="92" xfId="12" applyFont="1" applyFill="1" applyBorder="1" applyAlignment="1" applyProtection="1">
      <alignment horizontal="center" vertical="center" wrapText="1"/>
    </xf>
    <xf numFmtId="0" fontId="2" fillId="2" borderId="58" xfId="12" applyFont="1" applyFill="1" applyBorder="1" applyAlignment="1" applyProtection="1">
      <alignment vertical="center" wrapText="1"/>
    </xf>
    <xf numFmtId="0" fontId="2" fillId="2" borderId="1" xfId="12" applyFont="1" applyFill="1" applyBorder="1" applyAlignment="1" applyProtection="1">
      <alignment vertical="center" wrapText="1"/>
    </xf>
    <xf numFmtId="0" fontId="2" fillId="2" borderId="0" xfId="12" applyFont="1" applyFill="1" applyBorder="1" applyAlignment="1" applyProtection="1">
      <alignment horizontal="center" vertical="center" wrapText="1"/>
    </xf>
    <xf numFmtId="0" fontId="2" fillId="2" borderId="2" xfId="0" applyFont="1" applyFill="1" applyBorder="1"/>
    <xf numFmtId="0" fontId="2" fillId="2" borderId="0" xfId="0" applyFont="1" applyFill="1" applyAlignment="1">
      <alignment horizontal="right"/>
    </xf>
    <xf numFmtId="0" fontId="2" fillId="2" borderId="80" xfId="12" applyFont="1" applyFill="1" applyBorder="1" applyAlignment="1" applyProtection="1">
      <alignment vertical="center" wrapText="1"/>
    </xf>
    <xf numFmtId="0" fontId="2" fillId="2" borderId="23" xfId="12" applyFont="1" applyFill="1" applyBorder="1" applyAlignment="1" applyProtection="1">
      <alignment vertical="center" wrapText="1"/>
    </xf>
    <xf numFmtId="0" fontId="14" fillId="2" borderId="89" xfId="9" applyFont="1" applyFill="1" applyBorder="1" applyAlignment="1">
      <alignment horizontal="left" vertical="center" wrapText="1"/>
    </xf>
    <xf numFmtId="0" fontId="2" fillId="2" borderId="58" xfId="12" applyFont="1" applyFill="1" applyBorder="1" applyAlignment="1" applyProtection="1">
      <alignment horizontal="center" vertical="center" wrapText="1"/>
    </xf>
    <xf numFmtId="0" fontId="2" fillId="2" borderId="1" xfId="12" applyFont="1" applyFill="1" applyBorder="1" applyAlignment="1" applyProtection="1">
      <alignment horizontal="center" vertical="center" wrapText="1"/>
    </xf>
    <xf numFmtId="0" fontId="2" fillId="2" borderId="90" xfId="12" applyFont="1" applyFill="1" applyBorder="1" applyAlignment="1" applyProtection="1">
      <alignment horizontal="center" vertical="center" wrapText="1"/>
    </xf>
    <xf numFmtId="0" fontId="14" fillId="2" borderId="91" xfId="9" applyFont="1" applyFill="1" applyBorder="1" applyAlignment="1">
      <alignment horizontal="left" vertical="center" wrapText="1"/>
    </xf>
    <xf numFmtId="0" fontId="2" fillId="2" borderId="49" xfId="12" applyFont="1" applyFill="1" applyBorder="1" applyAlignment="1" applyProtection="1">
      <alignment horizontal="right" vertical="center" wrapText="1"/>
    </xf>
    <xf numFmtId="1" fontId="7" fillId="2" borderId="2" xfId="12" applyNumberFormat="1" applyFont="1" applyFill="1" applyBorder="1" applyAlignment="1" applyProtection="1">
      <alignment vertical="center" wrapText="1"/>
    </xf>
    <xf numFmtId="0" fontId="2" fillId="2" borderId="0" xfId="12" applyFont="1" applyFill="1" applyBorder="1" applyAlignment="1" applyProtection="1">
      <alignment horizontal="right" vertical="center"/>
    </xf>
    <xf numFmtId="0" fontId="2" fillId="2" borderId="0" xfId="12" applyFont="1" applyFill="1" applyBorder="1" applyAlignment="1" applyProtection="1">
      <alignment horizontal="left" vertical="center" wrapText="1"/>
    </xf>
    <xf numFmtId="49" fontId="4" fillId="2" borderId="58" xfId="9" applyNumberFormat="1" applyFont="1" applyFill="1" applyBorder="1" applyAlignment="1">
      <alignment horizontal="center" vertical="center"/>
    </xf>
    <xf numFmtId="49" fontId="4" fillId="2" borderId="1" xfId="9" applyNumberFormat="1" applyFont="1" applyFill="1" applyBorder="1" applyAlignment="1">
      <alignment horizontal="center" vertical="center"/>
    </xf>
    <xf numFmtId="0" fontId="2" fillId="2" borderId="85" xfId="12" applyFont="1" applyFill="1" applyBorder="1" applyAlignment="1" applyProtection="1">
      <alignment horizontal="center" vertical="center" wrapText="1"/>
    </xf>
    <xf numFmtId="176" fontId="2" fillId="2" borderId="2" xfId="10" applyNumberFormat="1" applyFont="1" applyFill="1" applyBorder="1" applyAlignment="1" applyProtection="1">
      <alignment vertical="center" wrapText="1"/>
    </xf>
    <xf numFmtId="49" fontId="4" fillId="2" borderId="0" xfId="9" applyNumberFormat="1" applyFont="1" applyFill="1" applyAlignment="1">
      <alignment horizontal="center" vertical="center"/>
    </xf>
    <xf numFmtId="49" fontId="4" fillId="2" borderId="2" xfId="9" applyNumberFormat="1" applyFont="1" applyFill="1" applyBorder="1" applyAlignment="1">
      <alignment horizontal="center" vertical="center"/>
    </xf>
    <xf numFmtId="176" fontId="2" fillId="2" borderId="0" xfId="10" applyNumberFormat="1" applyFont="1" applyFill="1" applyBorder="1" applyAlignment="1" applyProtection="1">
      <alignment vertical="center" wrapText="1"/>
    </xf>
    <xf numFmtId="0" fontId="2" fillId="2" borderId="58" xfId="9" applyFont="1" applyFill="1" applyBorder="1" applyAlignment="1">
      <alignment horizontal="left" vertical="center" wrapText="1"/>
    </xf>
    <xf numFmtId="0" fontId="2" fillId="2" borderId="1" xfId="9" applyFont="1" applyFill="1" applyBorder="1" applyAlignment="1">
      <alignment horizontal="left" vertical="center" wrapText="1"/>
    </xf>
    <xf numFmtId="0" fontId="2" fillId="2" borderId="90" xfId="9" applyFont="1" applyFill="1" applyBorder="1" applyAlignment="1">
      <alignment horizontal="left" vertical="center" wrapText="1"/>
    </xf>
    <xf numFmtId="0" fontId="2" fillId="2" borderId="85" xfId="9" applyFont="1" applyFill="1" applyBorder="1" applyAlignment="1">
      <alignment horizontal="right" vertical="center" wrapText="1"/>
    </xf>
    <xf numFmtId="0" fontId="2" fillId="2" borderId="0" xfId="9" applyFont="1" applyFill="1" applyAlignment="1">
      <alignment horizontal="center" vertical="center" wrapText="1"/>
    </xf>
    <xf numFmtId="0" fontId="2" fillId="2" borderId="0" xfId="8" applyFont="1" applyFill="1" applyAlignment="1">
      <alignment horizontal="center"/>
    </xf>
    <xf numFmtId="9" fontId="2" fillId="2" borderId="7" xfId="9" applyNumberFormat="1" applyFont="1" applyFill="1" applyBorder="1" applyAlignment="1">
      <alignment horizontal="center" vertical="center" wrapText="1"/>
    </xf>
    <xf numFmtId="0" fontId="2" fillId="2" borderId="3" xfId="9" applyFont="1" applyFill="1" applyBorder="1" applyAlignment="1">
      <alignment horizontal="center" vertical="center" wrapText="1"/>
    </xf>
    <xf numFmtId="0" fontId="2" fillId="2" borderId="86" xfId="9" applyFont="1" applyFill="1" applyBorder="1" applyAlignment="1">
      <alignment horizontal="center" vertical="center" wrapText="1"/>
    </xf>
    <xf numFmtId="9" fontId="2" fillId="2" borderId="0" xfId="9" applyNumberFormat="1" applyFont="1" applyFill="1" applyAlignment="1">
      <alignment horizontal="center" vertical="center" wrapText="1"/>
    </xf>
    <xf numFmtId="0" fontId="8" fillId="0" borderId="85" xfId="0" applyFont="1" applyBorder="1"/>
    <xf numFmtId="0" fontId="2" fillId="2" borderId="88" xfId="9" applyFont="1" applyFill="1" applyBorder="1" applyAlignment="1">
      <alignment horizontal="center" vertical="center" wrapText="1"/>
    </xf>
    <xf numFmtId="0" fontId="2" fillId="2" borderId="80" xfId="9" applyFont="1" applyFill="1" applyBorder="1" applyAlignment="1">
      <alignment horizontal="right" vertical="center" wrapText="1"/>
    </xf>
    <xf numFmtId="9" fontId="2" fillId="2" borderId="23" xfId="9" applyNumberFormat="1" applyFont="1" applyFill="1" applyBorder="1" applyAlignment="1">
      <alignment horizontal="center" vertical="center" wrapText="1"/>
    </xf>
    <xf numFmtId="0" fontId="2" fillId="2" borderId="23" xfId="9" applyFont="1" applyFill="1" applyBorder="1" applyAlignment="1">
      <alignment horizontal="center" vertical="center" wrapText="1"/>
    </xf>
    <xf numFmtId="0" fontId="2" fillId="2" borderId="92" xfId="9" applyFont="1" applyFill="1" applyBorder="1" applyAlignment="1">
      <alignment horizontal="center" vertical="center" wrapText="1"/>
    </xf>
    <xf numFmtId="0" fontId="2" fillId="2" borderId="85" xfId="12" applyFont="1" applyFill="1" applyBorder="1" applyAlignment="1" applyProtection="1">
      <alignment vertical="center" wrapText="1"/>
    </xf>
    <xf numFmtId="0" fontId="2" fillId="2" borderId="85" xfId="0" applyFont="1" applyFill="1" applyBorder="1"/>
    <xf numFmtId="0" fontId="2" fillId="2" borderId="0" xfId="9" applyFont="1" applyFill="1" applyAlignment="1">
      <alignment horizontal="center" vertical="top" wrapText="1"/>
    </xf>
    <xf numFmtId="0" fontId="2" fillId="2" borderId="23" xfId="9" applyFont="1" applyFill="1" applyBorder="1" applyAlignment="1">
      <alignment horizontal="center" vertical="top" wrapText="1"/>
    </xf>
    <xf numFmtId="0" fontId="2" fillId="2" borderId="2" xfId="0" applyFont="1" applyFill="1" applyBorder="1" applyAlignment="1">
      <alignment horizontal="center"/>
    </xf>
    <xf numFmtId="0" fontId="2" fillId="2" borderId="80" xfId="0" applyFont="1" applyFill="1" applyBorder="1"/>
    <xf numFmtId="0" fontId="2" fillId="0" borderId="68" xfId="9" applyFont="1" applyBorder="1" applyAlignment="1">
      <alignment horizontal="left" vertical="center" wrapText="1"/>
    </xf>
    <xf numFmtId="0" fontId="2" fillId="0" borderId="68" xfId="9" applyFont="1" applyBorder="1" applyAlignment="1">
      <alignment vertical="center" wrapText="1"/>
    </xf>
    <xf numFmtId="0" fontId="2" fillId="0" borderId="68" xfId="9" applyFont="1" applyBorder="1" applyAlignment="1">
      <alignment horizontal="left" vertical="center"/>
    </xf>
    <xf numFmtId="0" fontId="16" fillId="0" borderId="68" xfId="9" applyFont="1" applyBorder="1" applyAlignment="1">
      <alignment horizontal="left" vertical="center"/>
    </xf>
    <xf numFmtId="0" fontId="4" fillId="8" borderId="72" xfId="9" applyFont="1" applyFill="1" applyBorder="1" applyAlignment="1">
      <alignment horizontal="centerContinuous" vertical="center" wrapText="1"/>
    </xf>
    <xf numFmtId="0" fontId="17" fillId="0" borderId="94" xfId="8" applyFont="1" applyBorder="1" applyAlignment="1">
      <alignment horizontal="left"/>
    </xf>
    <xf numFmtId="0" fontId="17" fillId="0" borderId="0" xfId="0" applyFont="1" applyAlignment="1">
      <alignment horizontal="left"/>
    </xf>
    <xf numFmtId="0" fontId="2" fillId="2" borderId="84" xfId="12" applyFont="1" applyFill="1" applyBorder="1" applyAlignment="1" applyProtection="1">
      <alignment horizontal="left" vertical="center" wrapText="1"/>
    </xf>
    <xf numFmtId="0" fontId="18" fillId="2" borderId="69" xfId="9" applyFont="1" applyFill="1" applyBorder="1" applyAlignment="1">
      <alignment horizontal="left" vertical="center" wrapText="1"/>
    </xf>
    <xf numFmtId="0" fontId="18" fillId="2" borderId="18" xfId="9" applyFont="1" applyFill="1" applyBorder="1" applyAlignment="1">
      <alignment horizontal="left" vertical="center" wrapText="1"/>
    </xf>
    <xf numFmtId="0" fontId="18" fillId="2" borderId="86" xfId="9" applyFont="1" applyFill="1" applyBorder="1" applyAlignment="1">
      <alignment horizontal="left" vertical="center" wrapText="1"/>
    </xf>
    <xf numFmtId="0" fontId="14" fillId="2" borderId="89" xfId="9" applyFont="1" applyFill="1" applyBorder="1" applyAlignment="1">
      <alignment horizontal="left" vertical="top" wrapText="1"/>
    </xf>
    <xf numFmtId="0" fontId="2" fillId="2" borderId="18" xfId="12" applyFont="1" applyFill="1" applyBorder="1" applyAlignment="1" applyProtection="1">
      <alignment horizontal="center" vertical="center" wrapText="1"/>
    </xf>
    <xf numFmtId="0" fontId="4" fillId="2" borderId="2" xfId="12" applyFont="1" applyFill="1" applyBorder="1" applyAlignment="1" applyProtection="1">
      <alignment horizontal="left" vertical="center" wrapText="1"/>
    </xf>
    <xf numFmtId="0" fontId="2" fillId="2" borderId="2" xfId="12" applyFont="1" applyFill="1" applyBorder="1" applyAlignment="1" applyProtection="1">
      <alignment horizontal="justify" vertical="center" wrapText="1"/>
    </xf>
    <xf numFmtId="0" fontId="7" fillId="2" borderId="2" xfId="12" applyFont="1" applyFill="1" applyBorder="1" applyAlignment="1" applyProtection="1">
      <alignment vertical="center" wrapText="1"/>
    </xf>
    <xf numFmtId="0" fontId="2" fillId="2" borderId="7" xfId="12" applyFont="1" applyFill="1" applyBorder="1" applyAlignment="1" applyProtection="1">
      <alignment horizontal="center" vertical="center" wrapText="1"/>
    </xf>
    <xf numFmtId="0" fontId="2" fillId="2" borderId="3" xfId="12" applyFont="1" applyFill="1" applyBorder="1" applyAlignment="1" applyProtection="1">
      <alignment horizontal="center" vertical="center" wrapText="1"/>
    </xf>
    <xf numFmtId="0" fontId="2" fillId="2" borderId="88" xfId="12" applyFont="1" applyFill="1" applyBorder="1" applyAlignment="1" applyProtection="1">
      <alignment horizontal="center" vertical="center" wrapText="1"/>
    </xf>
    <xf numFmtId="176" fontId="2" fillId="2" borderId="23" xfId="10" applyNumberFormat="1" applyFont="1" applyFill="1" applyBorder="1" applyAlignment="1" applyProtection="1">
      <alignment vertical="center" wrapText="1"/>
    </xf>
    <xf numFmtId="49" fontId="4" fillId="2" borderId="23" xfId="9" applyNumberFormat="1" applyFont="1" applyFill="1" applyBorder="1" applyAlignment="1">
      <alignment horizontal="center" vertical="center"/>
    </xf>
    <xf numFmtId="0" fontId="2" fillId="2" borderId="23" xfId="12" applyFont="1" applyFill="1" applyBorder="1" applyAlignment="1" applyProtection="1">
      <alignment horizontal="right" vertical="center"/>
    </xf>
    <xf numFmtId="9" fontId="2" fillId="2" borderId="18" xfId="9" applyNumberFormat="1" applyFont="1" applyFill="1" applyBorder="1" applyAlignment="1">
      <alignment horizontal="center" vertical="center" wrapText="1"/>
    </xf>
    <xf numFmtId="0" fontId="2" fillId="2" borderId="18" xfId="9" applyFont="1" applyFill="1" applyBorder="1" applyAlignment="1">
      <alignment horizontal="center" vertical="center" wrapText="1"/>
    </xf>
    <xf numFmtId="9" fontId="2" fillId="2" borderId="1" xfId="9" applyNumberFormat="1" applyFont="1" applyFill="1" applyBorder="1" applyAlignment="1">
      <alignment horizontal="center" vertical="center" wrapText="1"/>
    </xf>
    <xf numFmtId="0" fontId="2" fillId="2" borderId="1" xfId="9" applyFont="1" applyFill="1" applyBorder="1" applyAlignment="1">
      <alignment horizontal="center" vertical="center" wrapText="1"/>
    </xf>
    <xf numFmtId="0" fontId="2" fillId="2" borderId="90" xfId="9" applyFont="1" applyFill="1" applyBorder="1" applyAlignment="1">
      <alignment horizontal="center" vertical="center" wrapText="1"/>
    </xf>
    <xf numFmtId="0" fontId="8" fillId="11" borderId="103" xfId="0" applyFont="1" applyFill="1" applyBorder="1" applyAlignment="1">
      <alignment horizontal="left" vertical="center" wrapText="1"/>
    </xf>
    <xf numFmtId="0" fontId="8" fillId="11" borderId="41" xfId="0" applyFont="1" applyFill="1" applyBorder="1" applyAlignment="1">
      <alignment horizontal="left" vertical="center" wrapText="1"/>
    </xf>
    <xf numFmtId="0" fontId="8" fillId="11" borderId="100" xfId="0" applyFont="1" applyFill="1" applyBorder="1" applyAlignment="1">
      <alignment horizontal="left" vertical="center" wrapText="1"/>
    </xf>
    <xf numFmtId="0" fontId="8" fillId="12" borderId="104" xfId="0" applyFont="1" applyFill="1" applyBorder="1"/>
    <xf numFmtId="49" fontId="12" fillId="12" borderId="106" xfId="0" applyNumberFormat="1" applyFont="1" applyFill="1" applyBorder="1" applyAlignment="1">
      <alignment horizontal="center" vertical="center"/>
    </xf>
    <xf numFmtId="49" fontId="12" fillId="12" borderId="107" xfId="0" applyNumberFormat="1" applyFont="1" applyFill="1" applyBorder="1" applyAlignment="1">
      <alignment horizontal="center" vertical="center"/>
    </xf>
    <xf numFmtId="0" fontId="22" fillId="0" borderId="104" xfId="0" applyFont="1" applyBorder="1" applyAlignment="1">
      <alignment horizontal="left" vertical="center" wrapText="1"/>
    </xf>
    <xf numFmtId="0" fontId="22" fillId="11" borderId="113" xfId="0" applyFont="1" applyFill="1" applyBorder="1" applyAlignment="1">
      <alignment horizontal="left" vertical="center" wrapText="1"/>
    </xf>
    <xf numFmtId="0" fontId="22" fillId="11" borderId="114" xfId="0" applyFont="1" applyFill="1" applyBorder="1" applyAlignment="1">
      <alignment horizontal="left" vertical="center" wrapText="1"/>
    </xf>
    <xf numFmtId="0" fontId="8" fillId="11" borderId="34" xfId="0" applyFont="1" applyFill="1" applyBorder="1" applyAlignment="1">
      <alignment horizontal="center" vertical="center" wrapText="1"/>
    </xf>
    <xf numFmtId="0" fontId="8" fillId="11" borderId="12" xfId="0" applyFont="1" applyFill="1" applyBorder="1" applyAlignment="1">
      <alignment horizontal="left" vertical="center" wrapText="1"/>
    </xf>
    <xf numFmtId="0" fontId="8" fillId="11" borderId="103" xfId="0" applyFont="1" applyFill="1" applyBorder="1" applyAlignment="1">
      <alignment vertical="center"/>
    </xf>
    <xf numFmtId="0" fontId="8" fillId="11" borderId="41" xfId="0" applyFont="1" applyFill="1" applyBorder="1" applyAlignment="1">
      <alignment vertical="center"/>
    </xf>
    <xf numFmtId="0" fontId="8" fillId="11" borderId="102" xfId="0" applyFont="1" applyFill="1" applyBorder="1" applyAlignment="1">
      <alignment horizontal="left" vertical="center"/>
    </xf>
    <xf numFmtId="0" fontId="8" fillId="11" borderId="44" xfId="0" applyFont="1" applyFill="1" applyBorder="1" applyAlignment="1">
      <alignment horizontal="left" vertical="center"/>
    </xf>
    <xf numFmtId="0" fontId="22" fillId="11" borderId="45" xfId="0" applyFont="1" applyFill="1" applyBorder="1" applyAlignment="1">
      <alignment horizontal="left" vertical="center" wrapText="1"/>
    </xf>
    <xf numFmtId="0" fontId="8" fillId="11" borderId="102" xfId="0" applyFont="1" applyFill="1" applyBorder="1" applyAlignment="1">
      <alignment horizontal="center"/>
    </xf>
    <xf numFmtId="0" fontId="8" fillId="11" borderId="102" xfId="0" applyFont="1" applyFill="1" applyBorder="1"/>
    <xf numFmtId="0" fontId="8" fillId="11" borderId="117" xfId="0" applyFont="1" applyFill="1" applyBorder="1"/>
    <xf numFmtId="0" fontId="8" fillId="11" borderId="0" xfId="0" applyFont="1" applyFill="1" applyAlignment="1">
      <alignment horizontal="center"/>
    </xf>
    <xf numFmtId="0" fontId="8" fillId="11" borderId="25" xfId="0" applyFont="1" applyFill="1" applyBorder="1" applyAlignment="1">
      <alignment horizontal="center"/>
    </xf>
    <xf numFmtId="0" fontId="8" fillId="11" borderId="0" xfId="0" applyFont="1" applyFill="1"/>
    <xf numFmtId="0" fontId="8" fillId="11" borderId="120" xfId="0" applyFont="1" applyFill="1" applyBorder="1"/>
    <xf numFmtId="0" fontId="8" fillId="11" borderId="25" xfId="0" applyFont="1" applyFill="1" applyBorder="1"/>
    <xf numFmtId="0" fontId="8" fillId="11" borderId="121" xfId="0" applyFont="1" applyFill="1" applyBorder="1"/>
    <xf numFmtId="0" fontId="13" fillId="11" borderId="12" xfId="0" applyFont="1" applyFill="1" applyBorder="1" applyAlignment="1">
      <alignment horizontal="left" vertical="center" wrapText="1"/>
    </xf>
    <xf numFmtId="0" fontId="22" fillId="0" borderId="113" xfId="0" applyFont="1" applyBorder="1" applyAlignment="1">
      <alignment horizontal="left" vertical="center" wrapText="1"/>
    </xf>
    <xf numFmtId="0" fontId="8" fillId="11" borderId="108" xfId="0" applyFont="1" applyFill="1" applyBorder="1" applyAlignment="1">
      <alignment vertical="center"/>
    </xf>
    <xf numFmtId="0" fontId="8" fillId="11" borderId="102" xfId="0" applyFont="1" applyFill="1" applyBorder="1" applyAlignment="1">
      <alignment vertical="center" wrapText="1"/>
    </xf>
    <xf numFmtId="0" fontId="8" fillId="11" borderId="117" xfId="0" applyFont="1" applyFill="1" applyBorder="1" applyAlignment="1">
      <alignment vertical="center" wrapText="1"/>
    </xf>
    <xf numFmtId="0" fontId="8" fillId="11" borderId="112" xfId="0" applyFont="1" applyFill="1" applyBorder="1" applyAlignment="1">
      <alignment vertical="center"/>
    </xf>
    <xf numFmtId="0" fontId="8" fillId="11" borderId="25" xfId="0" applyFont="1" applyFill="1" applyBorder="1" applyAlignment="1">
      <alignment vertical="center" wrapText="1"/>
    </xf>
    <xf numFmtId="0" fontId="8" fillId="11" borderId="0" xfId="0" applyFont="1" applyFill="1" applyAlignment="1">
      <alignment vertical="center" wrapText="1"/>
    </xf>
    <xf numFmtId="0" fontId="8" fillId="11" borderId="120" xfId="0" applyFont="1" applyFill="1" applyBorder="1" applyAlignment="1">
      <alignment vertical="center" wrapText="1"/>
    </xf>
    <xf numFmtId="0" fontId="8" fillId="11" borderId="112" xfId="0" applyFont="1" applyFill="1" applyBorder="1" applyAlignment="1">
      <alignment horizontal="right" vertical="center" wrapText="1"/>
    </xf>
    <xf numFmtId="0" fontId="8" fillId="11" borderId="29" xfId="0" applyFont="1" applyFill="1" applyBorder="1" applyAlignment="1">
      <alignment horizontal="left" vertical="center" wrapText="1"/>
    </xf>
    <xf numFmtId="0" fontId="8" fillId="11" borderId="0" xfId="0" applyFont="1" applyFill="1" applyAlignment="1">
      <alignment horizontal="right" vertical="center" wrapText="1"/>
    </xf>
    <xf numFmtId="0" fontId="8" fillId="11" borderId="12" xfId="0" applyFont="1" applyFill="1" applyBorder="1" applyAlignment="1">
      <alignment horizontal="center" vertical="center" wrapText="1"/>
    </xf>
    <xf numFmtId="0" fontId="8" fillId="11" borderId="12" xfId="0" applyFont="1" applyFill="1" applyBorder="1" applyAlignment="1">
      <alignment vertical="center" wrapText="1"/>
    </xf>
    <xf numFmtId="0" fontId="8" fillId="11" borderId="121" xfId="0" applyFont="1" applyFill="1" applyBorder="1" applyAlignment="1">
      <alignment horizontal="center"/>
    </xf>
    <xf numFmtId="0" fontId="8" fillId="11" borderId="119" xfId="0" applyFont="1" applyFill="1" applyBorder="1" applyAlignment="1">
      <alignment horizontal="center" vertical="center" wrapText="1"/>
    </xf>
    <xf numFmtId="0" fontId="8" fillId="11" borderId="25" xfId="0" applyFont="1" applyFill="1" applyBorder="1" applyAlignment="1">
      <alignment horizontal="center" vertical="center" wrapText="1"/>
    </xf>
    <xf numFmtId="0" fontId="8" fillId="11" borderId="121" xfId="0" applyFont="1" applyFill="1" applyBorder="1" applyAlignment="1">
      <alignment horizontal="center" vertical="center" wrapText="1"/>
    </xf>
    <xf numFmtId="0" fontId="8" fillId="11" borderId="108" xfId="0" applyFont="1" applyFill="1" applyBorder="1" applyAlignment="1">
      <alignment vertical="center" wrapText="1"/>
    </xf>
    <xf numFmtId="0" fontId="8" fillId="11" borderId="0" xfId="0" applyFont="1" applyFill="1" applyAlignment="1">
      <alignment horizontal="center" vertical="center" wrapText="1"/>
    </xf>
    <xf numFmtId="0" fontId="8" fillId="11" borderId="12" xfId="0" applyFont="1" applyFill="1" applyBorder="1"/>
    <xf numFmtId="0" fontId="8" fillId="11" borderId="0" xfId="0" applyFont="1" applyFill="1" applyAlignment="1">
      <alignment horizontal="right"/>
    </xf>
    <xf numFmtId="0" fontId="8" fillId="11" borderId="119" xfId="0" applyFont="1" applyFill="1" applyBorder="1" applyAlignment="1">
      <alignment vertical="center" wrapText="1"/>
    </xf>
    <xf numFmtId="0" fontId="22" fillId="11" borderId="118" xfId="0" applyFont="1" applyFill="1" applyBorder="1" applyAlignment="1">
      <alignment horizontal="left" vertical="center" wrapText="1"/>
    </xf>
    <xf numFmtId="0" fontId="8" fillId="11" borderId="108" xfId="0" applyFont="1" applyFill="1" applyBorder="1" applyAlignment="1">
      <alignment horizontal="center" vertical="center" wrapText="1"/>
    </xf>
    <xf numFmtId="0" fontId="8" fillId="11" borderId="102" xfId="0" applyFont="1" applyFill="1" applyBorder="1" applyAlignment="1">
      <alignment horizontal="center" vertical="center" wrapText="1"/>
    </xf>
    <xf numFmtId="0" fontId="8" fillId="11" borderId="117" xfId="0" applyFont="1" applyFill="1" applyBorder="1" applyAlignment="1">
      <alignment horizontal="center" vertical="center" wrapText="1"/>
    </xf>
    <xf numFmtId="0" fontId="8" fillId="11" borderId="122" xfId="0" applyFont="1" applyFill="1" applyBorder="1" applyAlignment="1">
      <alignment horizontal="right" vertical="center" wrapText="1"/>
    </xf>
    <xf numFmtId="0" fontId="23" fillId="11" borderId="12" xfId="0" applyFont="1" applyFill="1" applyBorder="1" applyAlignment="1">
      <alignment vertical="center" wrapText="1"/>
    </xf>
    <xf numFmtId="0" fontId="8" fillId="11" borderId="0" xfId="0" applyFont="1" applyFill="1" applyAlignment="1">
      <alignment horizontal="right" vertical="center"/>
    </xf>
    <xf numFmtId="0" fontId="8" fillId="11" borderId="41" xfId="0" applyFont="1" applyFill="1" applyBorder="1" applyAlignment="1">
      <alignment horizontal="center" vertical="center" wrapText="1"/>
    </xf>
    <xf numFmtId="0" fontId="8" fillId="11" borderId="27" xfId="0" applyFont="1" applyFill="1" applyBorder="1" applyAlignment="1">
      <alignment horizontal="center" vertical="center" wrapText="1"/>
    </xf>
    <xf numFmtId="0" fontId="8" fillId="11" borderId="120" xfId="0" applyFont="1" applyFill="1" applyBorder="1" applyAlignment="1">
      <alignment horizontal="center" vertical="center" wrapText="1"/>
    </xf>
    <xf numFmtId="49" fontId="13" fillId="11" borderId="108" xfId="0" applyNumberFormat="1" applyFont="1" applyFill="1" applyBorder="1" applyAlignment="1">
      <alignment horizontal="center" vertical="center"/>
    </xf>
    <xf numFmtId="49" fontId="13" fillId="11" borderId="102" xfId="0" applyNumberFormat="1" applyFont="1" applyFill="1" applyBorder="1" applyAlignment="1">
      <alignment horizontal="center" vertical="center"/>
    </xf>
    <xf numFmtId="0" fontId="8" fillId="11" borderId="112" xfId="0" applyFont="1" applyFill="1" applyBorder="1" applyAlignment="1">
      <alignment horizontal="center" vertical="center" wrapText="1"/>
    </xf>
    <xf numFmtId="176" fontId="8" fillId="11" borderId="12" xfId="0" applyNumberFormat="1" applyFont="1" applyFill="1" applyBorder="1" applyAlignment="1">
      <alignment vertical="center" wrapText="1"/>
    </xf>
    <xf numFmtId="49" fontId="13" fillId="11" borderId="0" xfId="0" applyNumberFormat="1" applyFont="1" applyFill="1" applyAlignment="1">
      <alignment horizontal="center" vertical="center"/>
    </xf>
    <xf numFmtId="49" fontId="13" fillId="11" borderId="12" xfId="0" applyNumberFormat="1" applyFont="1" applyFill="1" applyBorder="1" applyAlignment="1">
      <alignment horizontal="center" vertical="center"/>
    </xf>
    <xf numFmtId="176" fontId="8" fillId="11" borderId="25" xfId="0" applyNumberFormat="1" applyFont="1" applyFill="1" applyBorder="1" applyAlignment="1">
      <alignment vertical="center" wrapText="1"/>
    </xf>
    <xf numFmtId="49" fontId="13" fillId="11" borderId="25" xfId="0" applyNumberFormat="1" applyFont="1" applyFill="1" applyBorder="1" applyAlignment="1">
      <alignment horizontal="center" vertical="center"/>
    </xf>
    <xf numFmtId="0" fontId="8" fillId="11" borderId="25" xfId="0" applyFont="1" applyFill="1" applyBorder="1" applyAlignment="1">
      <alignment horizontal="right" vertical="center"/>
    </xf>
    <xf numFmtId="0" fontId="8" fillId="11" borderId="108" xfId="0" applyFont="1" applyFill="1" applyBorder="1" applyAlignment="1">
      <alignment horizontal="left" vertical="center" wrapText="1"/>
    </xf>
    <xf numFmtId="0" fontId="8" fillId="11" borderId="102" xfId="0" applyFont="1" applyFill="1" applyBorder="1" applyAlignment="1">
      <alignment horizontal="left" vertical="center" wrapText="1"/>
    </xf>
    <xf numFmtId="0" fontId="8" fillId="11" borderId="117" xfId="0" applyFont="1" applyFill="1" applyBorder="1" applyAlignment="1">
      <alignment horizontal="left" vertical="center" wrapText="1"/>
    </xf>
    <xf numFmtId="0" fontId="8" fillId="11" borderId="120" xfId="0" applyFont="1" applyFill="1" applyBorder="1" applyAlignment="1">
      <alignment horizontal="left" vertical="center" wrapText="1"/>
    </xf>
    <xf numFmtId="9" fontId="8" fillId="11" borderId="34" xfId="0" applyNumberFormat="1" applyFont="1" applyFill="1" applyBorder="1" applyAlignment="1">
      <alignment horizontal="center" vertical="center" wrapText="1"/>
    </xf>
    <xf numFmtId="0" fontId="8" fillId="11" borderId="115" xfId="0" applyFont="1" applyFill="1" applyBorder="1" applyAlignment="1">
      <alignment horizontal="center" vertical="center" wrapText="1"/>
    </xf>
    <xf numFmtId="9" fontId="8" fillId="11" borderId="41" xfId="0" applyNumberFormat="1" applyFont="1" applyFill="1" applyBorder="1" applyAlignment="1">
      <alignment horizontal="center" vertical="center" wrapText="1"/>
    </xf>
    <xf numFmtId="9" fontId="8" fillId="11" borderId="102" xfId="0" applyNumberFormat="1" applyFont="1" applyFill="1" applyBorder="1" applyAlignment="1">
      <alignment horizontal="center" vertical="center" wrapText="1"/>
    </xf>
    <xf numFmtId="9" fontId="8" fillId="11" borderId="0" xfId="0" applyNumberFormat="1" applyFont="1" applyFill="1" applyAlignment="1">
      <alignment horizontal="center" vertical="center" wrapText="1"/>
    </xf>
    <xf numFmtId="0" fontId="8" fillId="11" borderId="119" xfId="0" applyFont="1" applyFill="1" applyBorder="1" applyAlignment="1">
      <alignment horizontal="right" vertical="center" wrapText="1"/>
    </xf>
    <xf numFmtId="9" fontId="8" fillId="11" borderId="25" xfId="0" applyNumberFormat="1" applyFont="1" applyFill="1" applyBorder="1" applyAlignment="1">
      <alignment horizontal="center" vertical="center" wrapText="1"/>
    </xf>
    <xf numFmtId="0" fontId="8" fillId="11" borderId="112" xfId="0" applyFont="1" applyFill="1" applyBorder="1"/>
    <xf numFmtId="0" fontId="8" fillId="11" borderId="0" xfId="0" applyFont="1" applyFill="1" applyAlignment="1">
      <alignment horizontal="center" vertical="top" wrapText="1"/>
    </xf>
    <xf numFmtId="0" fontId="8" fillId="11" borderId="25" xfId="0" applyFont="1" applyFill="1" applyBorder="1" applyAlignment="1">
      <alignment horizontal="center" vertical="top" wrapText="1"/>
    </xf>
    <xf numFmtId="0" fontId="8" fillId="11" borderId="0" xfId="0" applyFont="1" applyFill="1" applyAlignment="1">
      <alignment horizontal="left" vertical="center" wrapText="1"/>
    </xf>
    <xf numFmtId="0" fontId="8" fillId="11" borderId="12" xfId="0" applyFont="1" applyFill="1" applyBorder="1" applyAlignment="1">
      <alignment horizontal="center"/>
    </xf>
    <xf numFmtId="0" fontId="8" fillId="11" borderId="119" xfId="0" applyFont="1" applyFill="1" applyBorder="1"/>
    <xf numFmtId="0" fontId="8" fillId="11" borderId="115" xfId="0" applyFont="1" applyFill="1" applyBorder="1" applyAlignment="1">
      <alignment horizontal="left" vertical="center" wrapText="1"/>
    </xf>
    <xf numFmtId="0" fontId="8" fillId="0" borderId="113" xfId="0" applyFont="1" applyBorder="1" applyAlignment="1">
      <alignment horizontal="left" vertical="center" wrapText="1"/>
    </xf>
    <xf numFmtId="0" fontId="8" fillId="0" borderId="113" xfId="0" applyFont="1" applyBorder="1" applyAlignment="1">
      <alignment vertical="center" wrapText="1"/>
    </xf>
    <xf numFmtId="0" fontId="8" fillId="0" borderId="113" xfId="0" applyFont="1" applyBorder="1" applyAlignment="1">
      <alignment horizontal="left" vertical="center"/>
    </xf>
    <xf numFmtId="0" fontId="17" fillId="0" borderId="113" xfId="0" applyFont="1" applyBorder="1" applyAlignment="1">
      <alignment horizontal="left" vertical="center"/>
    </xf>
    <xf numFmtId="0" fontId="13" fillId="12" borderId="124" xfId="0" applyFont="1" applyFill="1" applyBorder="1" applyAlignment="1">
      <alignment horizontal="center" vertical="center" wrapText="1"/>
    </xf>
    <xf numFmtId="0" fontId="17" fillId="0" borderId="125" xfId="0" applyFont="1" applyBorder="1" applyAlignment="1">
      <alignment horizontal="left"/>
    </xf>
    <xf numFmtId="0" fontId="2" fillId="2" borderId="9" xfId="9" applyFont="1" applyFill="1" applyBorder="1" applyAlignment="1">
      <alignment horizontal="left" vertical="center" wrapText="1"/>
    </xf>
    <xf numFmtId="0" fontId="2" fillId="2" borderId="2" xfId="12" applyFont="1" applyFill="1" applyBorder="1" applyAlignment="1" applyProtection="1">
      <alignment horizontal="left" vertical="center" wrapText="1"/>
    </xf>
    <xf numFmtId="0" fontId="2" fillId="2" borderId="11" xfId="12" applyFont="1" applyFill="1" applyBorder="1" applyAlignment="1" applyProtection="1">
      <alignment horizontal="center" vertical="center" wrapText="1"/>
    </xf>
    <xf numFmtId="3" fontId="2" fillId="4" borderId="2" xfId="12" applyNumberFormat="1" applyFont="1" applyFill="1" applyBorder="1" applyAlignment="1" applyProtection="1">
      <alignment vertical="center" wrapText="1"/>
    </xf>
    <xf numFmtId="1" fontId="2" fillId="2" borderId="2" xfId="10" applyNumberFormat="1" applyFont="1" applyFill="1" applyBorder="1" applyAlignment="1" applyProtection="1">
      <alignment horizontal="center" vertical="center" wrapText="1"/>
    </xf>
    <xf numFmtId="1" fontId="2" fillId="2" borderId="2" xfId="10" applyNumberFormat="1" applyFont="1" applyFill="1" applyBorder="1" applyAlignment="1" applyProtection="1">
      <alignment vertical="center" wrapText="1"/>
    </xf>
    <xf numFmtId="41" fontId="2" fillId="2" borderId="7" xfId="2" applyFont="1" applyFill="1" applyBorder="1" applyAlignment="1">
      <alignment horizontal="center" vertical="center" wrapText="1"/>
    </xf>
    <xf numFmtId="9" fontId="2" fillId="2" borderId="3" xfId="4" applyFont="1" applyFill="1" applyBorder="1" applyAlignment="1">
      <alignment horizontal="center" vertical="center" wrapText="1"/>
    </xf>
    <xf numFmtId="41" fontId="2" fillId="2" borderId="3" xfId="2" applyFont="1" applyFill="1" applyBorder="1" applyAlignment="1">
      <alignment horizontal="center" vertical="center" wrapText="1"/>
    </xf>
    <xf numFmtId="41" fontId="2" fillId="2" borderId="86" xfId="2" applyFont="1" applyFill="1" applyBorder="1" applyAlignment="1">
      <alignment horizontal="center" vertical="center" wrapText="1"/>
    </xf>
    <xf numFmtId="41" fontId="2" fillId="2" borderId="0" xfId="2" applyFont="1" applyFill="1" applyAlignment="1">
      <alignment horizontal="center" vertical="center" wrapText="1"/>
    </xf>
    <xf numFmtId="41" fontId="2" fillId="2" borderId="0" xfId="2" applyFont="1" applyFill="1" applyAlignment="1">
      <alignment horizontal="center"/>
    </xf>
    <xf numFmtId="41" fontId="2" fillId="2" borderId="88" xfId="2" applyFont="1" applyFill="1" applyBorder="1" applyAlignment="1">
      <alignment vertical="center" wrapText="1"/>
    </xf>
    <xf numFmtId="41" fontId="2" fillId="2" borderId="18" xfId="2" applyFont="1" applyFill="1" applyBorder="1" applyAlignment="1">
      <alignment horizontal="center" vertical="center" wrapText="1"/>
    </xf>
    <xf numFmtId="41" fontId="2" fillId="2" borderId="1" xfId="2" applyFont="1" applyFill="1" applyBorder="1" applyAlignment="1">
      <alignment horizontal="center" vertical="center" wrapText="1"/>
    </xf>
    <xf numFmtId="41" fontId="2" fillId="2" borderId="90" xfId="2" applyFont="1" applyFill="1" applyBorder="1" applyAlignment="1">
      <alignment horizontal="center" vertical="center" wrapText="1"/>
    </xf>
    <xf numFmtId="41" fontId="2" fillId="2" borderId="3" xfId="2" applyFont="1" applyFill="1" applyBorder="1" applyAlignment="1">
      <alignment vertical="center" wrapText="1"/>
    </xf>
    <xf numFmtId="41" fontId="2" fillId="2" borderId="88" xfId="2" applyFont="1" applyFill="1" applyBorder="1" applyAlignment="1">
      <alignment horizontal="center" vertical="center" wrapText="1"/>
    </xf>
    <xf numFmtId="0" fontId="2" fillId="0" borderId="7" xfId="9" applyFont="1" applyBorder="1" applyAlignment="1">
      <alignment horizontal="left" vertical="center" wrapText="1"/>
    </xf>
    <xf numFmtId="0" fontId="2" fillId="0" borderId="2" xfId="9" applyFont="1" applyBorder="1" applyAlignment="1">
      <alignment horizontal="left" vertical="center" wrapText="1"/>
    </xf>
    <xf numFmtId="0" fontId="21" fillId="0" borderId="0" xfId="0" applyFont="1" applyAlignment="1">
      <alignment vertical="center"/>
    </xf>
    <xf numFmtId="0" fontId="21" fillId="0" borderId="0" xfId="0" applyFont="1"/>
    <xf numFmtId="0" fontId="2" fillId="0" borderId="69" xfId="12" applyFont="1" applyFill="1" applyBorder="1" applyAlignment="1" applyProtection="1">
      <alignment horizontal="left" vertical="center" wrapText="1"/>
    </xf>
    <xf numFmtId="0" fontId="2" fillId="0" borderId="18" xfId="12" applyFont="1" applyFill="1" applyBorder="1" applyAlignment="1" applyProtection="1">
      <alignment horizontal="left" vertical="center" wrapText="1"/>
    </xf>
    <xf numFmtId="0" fontId="2" fillId="0" borderId="86" xfId="12" applyFont="1" applyFill="1" applyBorder="1" applyAlignment="1" applyProtection="1">
      <alignment horizontal="left" vertical="center" wrapText="1"/>
    </xf>
    <xf numFmtId="0" fontId="7" fillId="2" borderId="2" xfId="12" applyFont="1" applyFill="1" applyBorder="1" applyAlignment="1" applyProtection="1">
      <alignment horizontal="center" vertical="center" wrapText="1"/>
    </xf>
    <xf numFmtId="176" fontId="2" fillId="2" borderId="2" xfId="10" applyNumberFormat="1" applyFont="1" applyFill="1" applyBorder="1" applyAlignment="1" applyProtection="1">
      <alignment horizontal="center" vertical="center" wrapText="1"/>
    </xf>
    <xf numFmtId="49" fontId="2" fillId="2" borderId="2" xfId="9" applyNumberFormat="1" applyFont="1" applyFill="1" applyBorder="1" applyAlignment="1">
      <alignment horizontal="center" vertical="center"/>
    </xf>
    <xf numFmtId="0" fontId="2" fillId="2" borderId="7" xfId="9" applyFont="1" applyFill="1" applyBorder="1" applyAlignment="1">
      <alignment horizontal="center" vertical="center" wrapText="1"/>
    </xf>
    <xf numFmtId="0" fontId="2" fillId="2" borderId="69" xfId="12" applyNumberFormat="1" applyFont="1" applyFill="1" applyBorder="1" applyAlignment="1" applyProtection="1">
      <alignment horizontal="left" vertical="center" wrapText="1"/>
    </xf>
    <xf numFmtId="3" fontId="2" fillId="2" borderId="2" xfId="12" applyNumberFormat="1" applyFont="1" applyFill="1" applyBorder="1" applyAlignment="1" applyProtection="1">
      <alignment horizontal="center" vertical="center" wrapText="1"/>
    </xf>
    <xf numFmtId="0" fontId="4" fillId="2" borderId="2" xfId="12" applyFont="1" applyFill="1" applyBorder="1" applyAlignment="1" applyProtection="1">
      <alignment horizontal="justify" vertical="center" wrapText="1"/>
    </xf>
    <xf numFmtId="0" fontId="4" fillId="2" borderId="2" xfId="12" applyFont="1" applyFill="1" applyBorder="1" applyAlignment="1" applyProtection="1">
      <alignment vertical="center" wrapText="1"/>
    </xf>
    <xf numFmtId="176" fontId="2" fillId="2" borderId="2" xfId="10" applyNumberFormat="1" applyFont="1" applyFill="1" applyBorder="1" applyAlignment="1" applyProtection="1">
      <alignment horizontal="right" vertical="center" wrapText="1"/>
    </xf>
    <xf numFmtId="0" fontId="4" fillId="2" borderId="2" xfId="12" applyFont="1" applyFill="1" applyBorder="1" applyAlignment="1" applyProtection="1">
      <alignment horizontal="center" vertical="center" wrapText="1"/>
    </xf>
    <xf numFmtId="0" fontId="21" fillId="13" borderId="81" xfId="0" applyFont="1" applyFill="1" applyBorder="1" applyAlignment="1">
      <alignment horizontal="left"/>
    </xf>
    <xf numFmtId="0" fontId="25" fillId="13" borderId="76" xfId="0" applyFont="1" applyFill="1" applyBorder="1" applyAlignment="1">
      <alignment horizontal="left"/>
    </xf>
    <xf numFmtId="0" fontId="25" fillId="13" borderId="83" xfId="0" applyFont="1" applyFill="1" applyBorder="1" applyAlignment="1">
      <alignment horizontal="left"/>
    </xf>
    <xf numFmtId="0" fontId="0" fillId="0" borderId="0" xfId="0" applyAlignment="1">
      <alignment horizontal="left"/>
    </xf>
    <xf numFmtId="0" fontId="14" fillId="0" borderId="82" xfId="0" applyFont="1" applyBorder="1" applyAlignment="1">
      <alignment horizontal="left" vertical="center" wrapText="1"/>
    </xf>
    <xf numFmtId="0" fontId="14" fillId="7" borderId="69" xfId="0" applyFont="1" applyFill="1" applyBorder="1" applyAlignment="1">
      <alignment horizontal="left" wrapText="1"/>
    </xf>
    <xf numFmtId="0" fontId="14" fillId="7" borderId="80" xfId="0" applyFont="1" applyFill="1" applyBorder="1" applyAlignment="1">
      <alignment horizontal="left" wrapText="1"/>
    </xf>
    <xf numFmtId="0" fontId="2" fillId="7" borderId="16" xfId="0" applyFont="1" applyFill="1" applyBorder="1" applyAlignment="1">
      <alignment horizontal="left" wrapText="1"/>
    </xf>
    <xf numFmtId="0" fontId="2" fillId="7" borderId="0" xfId="0" applyFont="1" applyFill="1" applyAlignment="1">
      <alignment horizontal="left"/>
    </xf>
    <xf numFmtId="0" fontId="2" fillId="7" borderId="63" xfId="0" applyFont="1" applyFill="1" applyBorder="1" applyAlignment="1">
      <alignment horizontal="left"/>
    </xf>
    <xf numFmtId="0" fontId="14" fillId="7" borderId="63" xfId="0" applyFont="1" applyFill="1" applyBorder="1" applyAlignment="1">
      <alignment horizontal="left" wrapText="1"/>
    </xf>
    <xf numFmtId="0" fontId="2" fillId="7" borderId="85" xfId="0" applyFont="1" applyFill="1" applyBorder="1" applyAlignment="1">
      <alignment horizontal="left"/>
    </xf>
    <xf numFmtId="0" fontId="2" fillId="7" borderId="1" xfId="0" applyFont="1" applyFill="1" applyBorder="1" applyAlignment="1">
      <alignment horizontal="left"/>
    </xf>
    <xf numFmtId="0" fontId="2" fillId="7" borderId="88" xfId="0" applyFont="1" applyFill="1" applyBorder="1" applyAlignment="1">
      <alignment horizontal="left"/>
    </xf>
    <xf numFmtId="0" fontId="2" fillId="7" borderId="23" xfId="0" applyFont="1" applyFill="1" applyBorder="1" applyAlignment="1">
      <alignment horizontal="left"/>
    </xf>
    <xf numFmtId="0" fontId="2" fillId="7" borderId="80" xfId="0" applyFont="1" applyFill="1" applyBorder="1" applyAlignment="1">
      <alignment horizontal="left"/>
    </xf>
    <xf numFmtId="0" fontId="2" fillId="7" borderId="92" xfId="0" applyFont="1" applyFill="1" applyBorder="1" applyAlignment="1">
      <alignment horizontal="left"/>
    </xf>
    <xf numFmtId="0" fontId="14" fillId="7" borderId="80" xfId="0" applyFont="1" applyFill="1" applyBorder="1" applyAlignment="1">
      <alignment horizontal="left" vertical="center" wrapText="1"/>
    </xf>
    <xf numFmtId="0" fontId="14" fillId="7" borderId="85" xfId="0" applyFont="1" applyFill="1" applyBorder="1" applyAlignment="1">
      <alignment horizontal="left" wrapText="1"/>
    </xf>
    <xf numFmtId="0" fontId="4" fillId="7" borderId="11" xfId="0" applyFont="1" applyFill="1" applyBorder="1" applyAlignment="1">
      <alignment horizontal="left" wrapText="1"/>
    </xf>
    <xf numFmtId="0" fontId="2" fillId="7" borderId="18" xfId="0" applyFont="1" applyFill="1" applyBorder="1" applyAlignment="1">
      <alignment horizontal="left" wrapText="1"/>
    </xf>
    <xf numFmtId="0" fontId="2" fillId="7" borderId="86" xfId="0" applyFont="1" applyFill="1" applyBorder="1" applyAlignment="1">
      <alignment horizontal="left" wrapText="1"/>
    </xf>
    <xf numFmtId="0" fontId="14" fillId="0" borderId="69" xfId="0" applyFont="1" applyBorder="1" applyAlignment="1">
      <alignment horizontal="left" wrapText="1"/>
    </xf>
    <xf numFmtId="0" fontId="14" fillId="0" borderId="80" xfId="0" applyFont="1" applyBorder="1" applyAlignment="1">
      <alignment horizontal="left" wrapText="1"/>
    </xf>
    <xf numFmtId="0" fontId="2" fillId="7" borderId="0" xfId="0" applyFont="1" applyFill="1" applyAlignment="1">
      <alignment horizontal="left" wrapText="1"/>
    </xf>
    <xf numFmtId="0" fontId="2" fillId="7" borderId="88" xfId="0" applyFont="1" applyFill="1" applyBorder="1" applyAlignment="1">
      <alignment horizontal="left" wrapText="1"/>
    </xf>
    <xf numFmtId="0" fontId="2" fillId="7" borderId="23" xfId="0" applyFont="1" applyFill="1" applyBorder="1" applyAlignment="1">
      <alignment horizontal="left" wrapText="1"/>
    </xf>
    <xf numFmtId="0" fontId="2" fillId="7" borderId="85" xfId="0" applyFont="1" applyFill="1" applyBorder="1" applyAlignment="1">
      <alignment horizontal="left" wrapText="1"/>
    </xf>
    <xf numFmtId="0" fontId="2" fillId="7" borderId="11" xfId="0" applyFont="1" applyFill="1" applyBorder="1" applyAlignment="1">
      <alignment horizontal="left" wrapText="1"/>
    </xf>
    <xf numFmtId="0" fontId="2" fillId="7" borderId="80" xfId="0" applyFont="1" applyFill="1" applyBorder="1" applyAlignment="1">
      <alignment horizontal="left" wrapText="1"/>
    </xf>
    <xf numFmtId="0" fontId="2" fillId="7" borderId="92" xfId="0" applyFont="1" applyFill="1" applyBorder="1" applyAlignment="1">
      <alignment horizontal="left" wrapText="1"/>
    </xf>
    <xf numFmtId="0" fontId="2" fillId="7" borderId="2" xfId="0" applyFont="1" applyFill="1" applyBorder="1" applyAlignment="1">
      <alignment horizontal="left" wrapText="1"/>
    </xf>
    <xf numFmtId="0" fontId="2" fillId="7" borderId="11" xfId="0" applyFont="1" applyFill="1" applyBorder="1" applyAlignment="1">
      <alignment horizontal="left"/>
    </xf>
    <xf numFmtId="0" fontId="2" fillId="7" borderId="49" xfId="0" applyFont="1" applyFill="1" applyBorder="1" applyAlignment="1">
      <alignment horizontal="left" wrapText="1"/>
    </xf>
    <xf numFmtId="0" fontId="7" fillId="7" borderId="3" xfId="0" applyFont="1" applyFill="1" applyBorder="1" applyAlignment="1">
      <alignment horizontal="left" wrapText="1"/>
    </xf>
    <xf numFmtId="0" fontId="2" fillId="7" borderId="7" xfId="0" applyFont="1" applyFill="1" applyBorder="1" applyAlignment="1">
      <alignment horizontal="left" wrapText="1"/>
    </xf>
    <xf numFmtId="0" fontId="2" fillId="7" borderId="3" xfId="0" applyFont="1" applyFill="1" applyBorder="1" applyAlignment="1">
      <alignment horizontal="left" wrapText="1"/>
    </xf>
    <xf numFmtId="0" fontId="4" fillId="7" borderId="85" xfId="0" applyFont="1" applyFill="1" applyBorder="1" applyAlignment="1">
      <alignment horizontal="left"/>
    </xf>
    <xf numFmtId="0" fontId="4" fillId="7" borderId="0" xfId="0" applyFont="1" applyFill="1" applyAlignment="1">
      <alignment horizontal="left"/>
    </xf>
    <xf numFmtId="0" fontId="4" fillId="7" borderId="2" xfId="0" applyFont="1" applyFill="1" applyBorder="1" applyAlignment="1">
      <alignment horizontal="left"/>
    </xf>
    <xf numFmtId="0" fontId="4" fillId="7" borderId="23" xfId="0" applyFont="1" applyFill="1" applyBorder="1" applyAlignment="1">
      <alignment horizontal="left"/>
    </xf>
    <xf numFmtId="0" fontId="2" fillId="0" borderId="7" xfId="0" applyFont="1" applyBorder="1" applyAlignment="1">
      <alignment horizontal="left" wrapText="1"/>
    </xf>
    <xf numFmtId="0" fontId="2" fillId="7" borderId="19" xfId="0" applyFont="1" applyFill="1" applyBorder="1" applyAlignment="1">
      <alignment horizontal="left" wrapText="1"/>
    </xf>
    <xf numFmtId="0" fontId="2" fillId="7" borderId="63" xfId="0" applyFont="1" applyFill="1" applyBorder="1" applyAlignment="1">
      <alignment horizontal="left" wrapText="1"/>
    </xf>
    <xf numFmtId="0" fontId="2" fillId="7" borderId="2" xfId="0" applyFont="1" applyFill="1" applyBorder="1" applyAlignment="1">
      <alignment horizontal="left"/>
    </xf>
    <xf numFmtId="0" fontId="2" fillId="0" borderId="80" xfId="0" applyFont="1" applyBorder="1" applyAlignment="1">
      <alignment horizontal="left" wrapText="1"/>
    </xf>
    <xf numFmtId="0" fontId="2" fillId="0" borderId="80" xfId="0" applyFont="1" applyBorder="1" applyAlignment="1">
      <alignment horizontal="left"/>
    </xf>
    <xf numFmtId="0" fontId="16" fillId="0" borderId="80" xfId="0" applyFont="1" applyBorder="1" applyAlignment="1">
      <alignment horizontal="left"/>
    </xf>
    <xf numFmtId="0" fontId="4" fillId="13" borderId="72" xfId="0" applyFont="1" applyFill="1" applyBorder="1" applyAlignment="1">
      <alignment horizontal="left" wrapText="1"/>
    </xf>
    <xf numFmtId="0" fontId="28" fillId="0" borderId="93" xfId="0" applyFont="1" applyBorder="1" applyAlignment="1">
      <alignment horizontal="left"/>
    </xf>
    <xf numFmtId="49" fontId="4" fillId="0" borderId="2" xfId="9" applyNumberFormat="1" applyFont="1" applyBorder="1" applyAlignment="1">
      <alignment horizontal="center" vertical="center"/>
    </xf>
    <xf numFmtId="9" fontId="2" fillId="0" borderId="7" xfId="9" applyNumberFormat="1" applyFont="1" applyBorder="1" applyAlignment="1">
      <alignment horizontal="center" vertical="center" wrapText="1"/>
    </xf>
    <xf numFmtId="0" fontId="2" fillId="0" borderId="0" xfId="12" applyFont="1" applyFill="1" applyBorder="1" applyAlignment="1" applyProtection="1">
      <alignment horizontal="center" vertical="center" wrapText="1"/>
    </xf>
    <xf numFmtId="0" fontId="2" fillId="0" borderId="0" xfId="12" applyFont="1" applyFill="1" applyBorder="1" applyAlignment="1" applyProtection="1">
      <alignment horizontal="right" vertical="center"/>
    </xf>
    <xf numFmtId="0" fontId="2" fillId="0" borderId="88" xfId="12" applyFont="1" applyFill="1" applyBorder="1" applyAlignment="1" applyProtection="1">
      <alignment horizontal="center" vertical="center" wrapText="1"/>
    </xf>
    <xf numFmtId="0" fontId="2" fillId="0" borderId="23" xfId="12" applyFont="1" applyFill="1" applyBorder="1" applyAlignment="1" applyProtection="1">
      <alignment horizontal="center" vertical="center" wrapText="1"/>
    </xf>
    <xf numFmtId="0" fontId="2" fillId="0" borderId="92" xfId="12" applyFont="1" applyFill="1" applyBorder="1" applyAlignment="1" applyProtection="1">
      <alignment horizontal="center" vertical="center" wrapText="1"/>
    </xf>
    <xf numFmtId="49" fontId="4" fillId="0" borderId="1" xfId="9" applyNumberFormat="1" applyFont="1" applyBorder="1" applyAlignment="1">
      <alignment horizontal="center" vertical="center"/>
    </xf>
    <xf numFmtId="0" fontId="2" fillId="0" borderId="1" xfId="0" applyFont="1" applyBorder="1"/>
    <xf numFmtId="0" fontId="2" fillId="0" borderId="90" xfId="0" applyFont="1" applyBorder="1"/>
    <xf numFmtId="49" fontId="4" fillId="0" borderId="0" xfId="9" applyNumberFormat="1" applyFont="1" applyAlignment="1">
      <alignment horizontal="center" vertical="center"/>
    </xf>
    <xf numFmtId="0" fontId="2" fillId="0" borderId="0" xfId="0" applyFont="1"/>
    <xf numFmtId="0" fontId="2" fillId="0" borderId="88" xfId="0" applyFont="1" applyBorder="1"/>
    <xf numFmtId="176" fontId="2" fillId="0" borderId="23" xfId="10" applyNumberFormat="1" applyFont="1" applyFill="1" applyBorder="1" applyAlignment="1" applyProtection="1">
      <alignment vertical="center" wrapText="1"/>
    </xf>
    <xf numFmtId="49" fontId="4" fillId="0" borderId="23" xfId="9" applyNumberFormat="1" applyFont="1" applyBorder="1" applyAlignment="1">
      <alignment horizontal="center" vertical="center"/>
    </xf>
    <xf numFmtId="0" fontId="2" fillId="0" borderId="23" xfId="12" applyFont="1" applyFill="1" applyBorder="1" applyAlignment="1" applyProtection="1">
      <alignment horizontal="right" vertical="center"/>
    </xf>
    <xf numFmtId="0" fontId="2" fillId="0" borderId="23" xfId="0" applyFont="1" applyBorder="1"/>
    <xf numFmtId="0" fontId="2" fillId="0" borderId="92" xfId="0" applyFont="1" applyBorder="1"/>
    <xf numFmtId="0" fontId="2" fillId="0" borderId="90" xfId="9" applyFont="1" applyBorder="1" applyAlignment="1">
      <alignment horizontal="left" vertical="center" wrapText="1"/>
    </xf>
    <xf numFmtId="0" fontId="2" fillId="0" borderId="0" xfId="9" applyFont="1" applyAlignment="1">
      <alignment horizontal="center" vertical="center" wrapText="1"/>
    </xf>
    <xf numFmtId="0" fontId="2" fillId="0" borderId="0" xfId="8" applyFont="1" applyAlignment="1">
      <alignment horizontal="center"/>
    </xf>
    <xf numFmtId="0" fontId="2" fillId="0" borderId="88" xfId="9" applyFont="1" applyBorder="1" applyAlignment="1">
      <alignment horizontal="left" vertical="center" wrapText="1"/>
    </xf>
    <xf numFmtId="0" fontId="2" fillId="0" borderId="3" xfId="9" applyFont="1" applyBorder="1" applyAlignment="1">
      <alignment horizontal="center" vertical="center" wrapText="1"/>
    </xf>
    <xf numFmtId="0" fontId="2" fillId="0" borderId="86" xfId="9" applyFont="1" applyBorder="1" applyAlignment="1">
      <alignment horizontal="center" vertical="center" wrapText="1"/>
    </xf>
    <xf numFmtId="0" fontId="2" fillId="0" borderId="88" xfId="9" applyFont="1" applyBorder="1" applyAlignment="1">
      <alignment vertical="center" wrapText="1"/>
    </xf>
    <xf numFmtId="0" fontId="2" fillId="0" borderId="7" xfId="9" applyFont="1" applyBorder="1" applyAlignment="1">
      <alignment horizontal="center" vertical="center" wrapText="1"/>
    </xf>
    <xf numFmtId="0" fontId="14" fillId="0" borderId="81" xfId="0" applyFont="1" applyBorder="1" applyAlignment="1">
      <alignment horizontal="left" vertical="top" wrapText="1"/>
    </xf>
    <xf numFmtId="0" fontId="14" fillId="7" borderId="68" xfId="0" applyFont="1" applyFill="1" applyBorder="1" applyAlignment="1">
      <alignment horizontal="left" vertical="center" wrapText="1"/>
    </xf>
    <xf numFmtId="0" fontId="14" fillId="7" borderId="87" xfId="0" applyFont="1" applyFill="1" applyBorder="1" applyAlignment="1">
      <alignment horizontal="left" wrapText="1"/>
    </xf>
    <xf numFmtId="0" fontId="0" fillId="0" borderId="138" xfId="0" applyBorder="1" applyAlignment="1">
      <alignment vertical="center"/>
    </xf>
    <xf numFmtId="0" fontId="2" fillId="0" borderId="23" xfId="0" applyFont="1" applyBorder="1" applyAlignment="1">
      <alignment horizontal="left" wrapText="1"/>
    </xf>
    <xf numFmtId="0" fontId="14" fillId="7" borderId="63" xfId="0" applyFont="1" applyFill="1" applyBorder="1" applyAlignment="1">
      <alignment horizontal="left" vertical="center" wrapText="1"/>
    </xf>
    <xf numFmtId="0" fontId="14" fillId="7" borderId="91" xfId="0" applyFont="1" applyFill="1" applyBorder="1" applyAlignment="1">
      <alignment horizontal="left" wrapText="1"/>
    </xf>
    <xf numFmtId="0" fontId="4" fillId="0" borderId="11" xfId="0" applyFont="1" applyBorder="1" applyAlignment="1">
      <alignment horizontal="left" wrapText="1"/>
    </xf>
    <xf numFmtId="0" fontId="2" fillId="0" borderId="0" xfId="0" applyFont="1" applyAlignment="1">
      <alignment horizontal="left" wrapText="1"/>
    </xf>
    <xf numFmtId="0" fontId="14" fillId="0" borderId="68" xfId="0" applyFont="1" applyBorder="1" applyAlignment="1">
      <alignment horizontal="left" wrapText="1"/>
    </xf>
    <xf numFmtId="0" fontId="14" fillId="0" borderId="87" xfId="0" applyFont="1" applyBorder="1" applyAlignment="1">
      <alignment horizontal="left" wrapText="1"/>
    </xf>
    <xf numFmtId="0" fontId="2" fillId="5" borderId="11" xfId="0" applyFont="1" applyFill="1" applyBorder="1" applyAlignment="1">
      <alignment horizontal="left" wrapText="1"/>
    </xf>
    <xf numFmtId="0" fontId="7" fillId="0" borderId="3" xfId="0" applyFont="1" applyBorder="1" applyAlignment="1">
      <alignment horizontal="left" wrapText="1"/>
    </xf>
    <xf numFmtId="0" fontId="2" fillId="0" borderId="2" xfId="0" applyFont="1" applyBorder="1" applyAlignment="1">
      <alignment horizontal="left"/>
    </xf>
    <xf numFmtId="0" fontId="2" fillId="0" borderId="16" xfId="0" applyFont="1" applyBorder="1" applyAlignment="1">
      <alignment horizontal="left" wrapText="1"/>
    </xf>
    <xf numFmtId="0" fontId="2" fillId="0" borderId="87" xfId="0" applyFont="1" applyBorder="1" applyAlignment="1">
      <alignment horizontal="left" wrapText="1"/>
    </xf>
    <xf numFmtId="0" fontId="2" fillId="0" borderId="87" xfId="0" applyFont="1" applyBorder="1" applyAlignment="1">
      <alignment horizontal="left"/>
    </xf>
    <xf numFmtId="0" fontId="16" fillId="0" borderId="87" xfId="0" applyFont="1" applyBorder="1" applyAlignment="1">
      <alignment horizontal="left"/>
    </xf>
    <xf numFmtId="0" fontId="28" fillId="0" borderId="94" xfId="0" applyFont="1" applyBorder="1" applyAlignment="1">
      <alignment horizontal="left"/>
    </xf>
    <xf numFmtId="0" fontId="14" fillId="0" borderId="81" xfId="0" applyFont="1" applyBorder="1" applyAlignment="1">
      <alignment horizontal="left" wrapText="1"/>
    </xf>
    <xf numFmtId="0" fontId="14" fillId="7" borderId="68" xfId="0" applyFont="1" applyFill="1" applyBorder="1" applyAlignment="1">
      <alignment horizontal="left" wrapText="1"/>
    </xf>
    <xf numFmtId="0" fontId="0" fillId="0" borderId="138" xfId="0" applyBorder="1"/>
    <xf numFmtId="0" fontId="2" fillId="0" borderId="2" xfId="0" applyFont="1" applyBorder="1" applyAlignment="1">
      <alignment horizontal="center" wrapText="1"/>
    </xf>
    <xf numFmtId="0" fontId="2" fillId="14" borderId="11" xfId="0" applyFont="1" applyFill="1" applyBorder="1" applyAlignment="1">
      <alignment horizontal="left" wrapText="1"/>
    </xf>
    <xf numFmtId="9" fontId="7" fillId="0" borderId="3" xfId="0" applyNumberFormat="1" applyFont="1" applyBorder="1" applyAlignment="1">
      <alignment horizontal="left" wrapText="1"/>
    </xf>
    <xf numFmtId="0" fontId="2" fillId="0" borderId="0" xfId="0" applyFont="1" applyAlignment="1">
      <alignment horizontal="left"/>
    </xf>
    <xf numFmtId="9" fontId="2" fillId="7" borderId="2" xfId="0" applyNumberFormat="1" applyFont="1" applyFill="1" applyBorder="1" applyAlignment="1">
      <alignment horizontal="left" wrapText="1"/>
    </xf>
    <xf numFmtId="9" fontId="2" fillId="7" borderId="3" xfId="0" applyNumberFormat="1" applyFont="1" applyFill="1" applyBorder="1" applyAlignment="1">
      <alignment horizontal="left" wrapText="1"/>
    </xf>
    <xf numFmtId="9" fontId="2" fillId="7" borderId="18" xfId="0" applyNumberFormat="1" applyFont="1" applyFill="1" applyBorder="1" applyAlignment="1">
      <alignment horizontal="left" wrapText="1"/>
    </xf>
    <xf numFmtId="0" fontId="0" fillId="0" borderId="2" xfId="0" applyBorder="1" applyAlignment="1">
      <alignment horizontal="left"/>
    </xf>
    <xf numFmtId="0" fontId="2" fillId="0" borderId="16" xfId="0" applyFont="1" applyBorder="1" applyAlignment="1">
      <alignment horizontal="center" wrapText="1"/>
    </xf>
    <xf numFmtId="0" fontId="2" fillId="0" borderId="23" xfId="0" applyFont="1" applyBorder="1" applyAlignment="1">
      <alignment horizontal="left"/>
    </xf>
    <xf numFmtId="0" fontId="2" fillId="0" borderId="88" xfId="0" applyFont="1" applyBorder="1" applyAlignment="1">
      <alignment horizontal="left"/>
    </xf>
    <xf numFmtId="9" fontId="7" fillId="2" borderId="2" xfId="12" applyNumberFormat="1" applyFont="1" applyFill="1" applyBorder="1" applyAlignment="1" applyProtection="1">
      <alignment vertical="center" wrapText="1"/>
    </xf>
    <xf numFmtId="0" fontId="1" fillId="0" borderId="0" xfId="0" applyFont="1"/>
    <xf numFmtId="0" fontId="2" fillId="2" borderId="3" xfId="0" applyFont="1" applyFill="1" applyBorder="1"/>
    <xf numFmtId="0" fontId="1" fillId="0" borderId="0" xfId="0" applyFont="1" applyAlignment="1">
      <alignment wrapText="1"/>
    </xf>
    <xf numFmtId="0" fontId="2" fillId="6" borderId="2" xfId="12" applyFont="1" applyFill="1" applyBorder="1" applyAlignment="1" applyProtection="1">
      <alignment horizontal="center" vertical="center" wrapText="1"/>
    </xf>
    <xf numFmtId="0" fontId="2" fillId="6" borderId="2" xfId="12" applyFont="1" applyFill="1" applyBorder="1" applyAlignment="1" applyProtection="1">
      <alignment vertical="center" wrapText="1"/>
    </xf>
    <xf numFmtId="14" fontId="2" fillId="2" borderId="2" xfId="12" applyNumberFormat="1" applyFont="1" applyFill="1" applyBorder="1" applyAlignment="1" applyProtection="1">
      <alignment horizontal="center" vertical="center" wrapText="1"/>
    </xf>
    <xf numFmtId="0" fontId="8" fillId="12" borderId="82" xfId="5" applyFont="1" applyFill="1" applyBorder="1"/>
    <xf numFmtId="49" fontId="12" fillId="12" borderId="74" xfId="5" applyNumberFormat="1" applyFont="1" applyFill="1" applyBorder="1" applyAlignment="1">
      <alignment horizontal="left" vertical="center"/>
    </xf>
    <xf numFmtId="49" fontId="12" fillId="12" borderId="76" xfId="5" applyNumberFormat="1" applyFont="1" applyFill="1" applyBorder="1" applyAlignment="1">
      <alignment horizontal="center" vertical="center"/>
    </xf>
    <xf numFmtId="49" fontId="12" fillId="12" borderId="83" xfId="5" applyNumberFormat="1" applyFont="1" applyFill="1" applyBorder="1" applyAlignment="1">
      <alignment horizontal="center" vertical="center"/>
    </xf>
    <xf numFmtId="0" fontId="8" fillId="0" borderId="0" xfId="5" applyFont="1"/>
    <xf numFmtId="0" fontId="31" fillId="0" borderId="0" xfId="5" applyFont="1"/>
    <xf numFmtId="0" fontId="22" fillId="0" borderId="2" xfId="5" applyFont="1" applyBorder="1" applyAlignment="1">
      <alignment horizontal="left" vertical="center" wrapText="1"/>
    </xf>
    <xf numFmtId="0" fontId="22" fillId="11" borderId="2" xfId="5" applyFont="1" applyFill="1" applyBorder="1" applyAlignment="1">
      <alignment horizontal="left" vertical="center" wrapText="1"/>
    </xf>
    <xf numFmtId="0" fontId="8" fillId="11" borderId="3" xfId="5" applyFont="1" applyFill="1" applyBorder="1" applyAlignment="1">
      <alignment horizontal="left" vertical="center" wrapText="1"/>
    </xf>
    <xf numFmtId="0" fontId="8" fillId="11" borderId="12" xfId="5" applyFont="1" applyFill="1" applyBorder="1" applyAlignment="1">
      <alignment horizontal="left" vertical="center" wrapText="1"/>
    </xf>
    <xf numFmtId="0" fontId="8" fillId="11" borderId="18" xfId="5" applyFont="1" applyFill="1" applyBorder="1" applyAlignment="1">
      <alignment horizontal="left" vertical="center"/>
    </xf>
    <xf numFmtId="0" fontId="8" fillId="11" borderId="129" xfId="5" applyFont="1" applyFill="1" applyBorder="1" applyAlignment="1">
      <alignment horizontal="left" vertical="center"/>
    </xf>
    <xf numFmtId="0" fontId="22" fillId="11" borderId="147" xfId="5" applyFont="1" applyFill="1" applyBorder="1" applyAlignment="1">
      <alignment horizontal="left" vertical="center" wrapText="1"/>
    </xf>
    <xf numFmtId="0" fontId="22" fillId="11" borderId="2" xfId="5" applyFont="1" applyFill="1" applyBorder="1" applyAlignment="1">
      <alignment horizontal="left" vertical="top" wrapText="1"/>
    </xf>
    <xf numFmtId="0" fontId="8" fillId="11" borderId="25" xfId="5" applyFont="1" applyFill="1" applyBorder="1" applyAlignment="1">
      <alignment horizontal="center"/>
    </xf>
    <xf numFmtId="0" fontId="8" fillId="11" borderId="0" xfId="5" applyFont="1" applyFill="1" applyAlignment="1">
      <alignment horizontal="center"/>
    </xf>
    <xf numFmtId="0" fontId="8" fillId="11" borderId="0" xfId="5" applyFont="1" applyFill="1"/>
    <xf numFmtId="0" fontId="8" fillId="11" borderId="88" xfId="5" applyFont="1" applyFill="1" applyBorder="1"/>
    <xf numFmtId="0" fontId="8" fillId="11" borderId="25" xfId="5" applyFont="1" applyFill="1" applyBorder="1"/>
    <xf numFmtId="0" fontId="8" fillId="11" borderId="132" xfId="5" applyFont="1" applyFill="1" applyBorder="1"/>
    <xf numFmtId="0" fontId="13" fillId="11" borderId="150" xfId="5" applyFont="1" applyFill="1" applyBorder="1" applyAlignment="1">
      <alignment horizontal="left" vertical="center" wrapText="1"/>
    </xf>
    <xf numFmtId="0" fontId="22" fillId="0" borderId="2" xfId="5" applyFont="1" applyBorder="1" applyAlignment="1">
      <alignment horizontal="left" vertical="center"/>
    </xf>
    <xf numFmtId="0" fontId="8" fillId="11" borderId="0" xfId="5" applyFont="1" applyFill="1" applyAlignment="1">
      <alignment vertical="center"/>
    </xf>
    <xf numFmtId="0" fontId="8" fillId="11" borderId="25" xfId="5" applyFont="1" applyFill="1" applyBorder="1" applyAlignment="1">
      <alignment vertical="center"/>
    </xf>
    <xf numFmtId="0" fontId="8" fillId="11" borderId="88" xfId="5" applyFont="1" applyFill="1" applyBorder="1" applyAlignment="1">
      <alignment vertical="center"/>
    </xf>
    <xf numFmtId="0" fontId="8" fillId="11" borderId="0" xfId="5" applyFont="1" applyFill="1" applyAlignment="1">
      <alignment horizontal="right" vertical="center"/>
    </xf>
    <xf numFmtId="0" fontId="8" fillId="11" borderId="29" xfId="5" applyFont="1" applyFill="1" applyBorder="1" applyAlignment="1">
      <alignment horizontal="left" vertical="center"/>
    </xf>
    <xf numFmtId="0" fontId="8" fillId="11" borderId="12" xfId="5" applyFont="1" applyFill="1" applyBorder="1" applyAlignment="1">
      <alignment horizontal="left" vertical="center"/>
    </xf>
    <xf numFmtId="0" fontId="8" fillId="11" borderId="12" xfId="5" applyFont="1" applyFill="1" applyBorder="1" applyAlignment="1">
      <alignment horizontal="center" vertical="center"/>
    </xf>
    <xf numFmtId="0" fontId="8" fillId="11" borderId="12" xfId="5" applyFont="1" applyFill="1" applyBorder="1" applyAlignment="1">
      <alignment vertical="center"/>
    </xf>
    <xf numFmtId="0" fontId="8" fillId="15" borderId="25" xfId="5" applyFont="1" applyFill="1" applyBorder="1" applyAlignment="1">
      <alignment horizontal="center"/>
    </xf>
    <xf numFmtId="0" fontId="8" fillId="11" borderId="132" xfId="5" applyFont="1" applyFill="1" applyBorder="1" applyAlignment="1">
      <alignment horizontal="center"/>
    </xf>
    <xf numFmtId="0" fontId="8" fillId="11" borderId="25" xfId="5" applyFont="1" applyFill="1" applyBorder="1" applyAlignment="1">
      <alignment horizontal="center" vertical="center"/>
    </xf>
    <xf numFmtId="0" fontId="8" fillId="11" borderId="132" xfId="5" applyFont="1" applyFill="1" applyBorder="1" applyAlignment="1">
      <alignment horizontal="center" vertical="center"/>
    </xf>
    <xf numFmtId="0" fontId="8" fillId="11" borderId="102" xfId="5" applyFont="1" applyFill="1" applyBorder="1" applyAlignment="1">
      <alignment vertical="center"/>
    </xf>
    <xf numFmtId="0" fontId="8" fillId="11" borderId="102" xfId="5" applyFont="1" applyFill="1" applyBorder="1"/>
    <xf numFmtId="0" fontId="8" fillId="11" borderId="154" xfId="5" applyFont="1" applyFill="1" applyBorder="1"/>
    <xf numFmtId="0" fontId="8" fillId="11" borderId="0" xfId="5" applyFont="1" applyFill="1" applyAlignment="1">
      <alignment horizontal="center" vertical="center"/>
    </xf>
    <xf numFmtId="0" fontId="8" fillId="11" borderId="12" xfId="5" applyFont="1" applyFill="1" applyBorder="1"/>
    <xf numFmtId="0" fontId="8" fillId="11" borderId="0" xfId="5" applyFont="1" applyFill="1" applyAlignment="1">
      <alignment horizontal="right"/>
    </xf>
    <xf numFmtId="0" fontId="22" fillId="11" borderId="2" xfId="5" applyFont="1" applyFill="1" applyBorder="1" applyAlignment="1">
      <alignment horizontal="left" vertical="center"/>
    </xf>
    <xf numFmtId="0" fontId="8" fillId="11" borderId="102" xfId="5" applyFont="1" applyFill="1" applyBorder="1" applyAlignment="1">
      <alignment horizontal="center" vertical="center"/>
    </xf>
    <xf numFmtId="0" fontId="8" fillId="11" borderId="154" xfId="5" applyFont="1" applyFill="1" applyBorder="1" applyAlignment="1">
      <alignment horizontal="center" vertical="center"/>
    </xf>
    <xf numFmtId="0" fontId="8" fillId="11" borderId="46" xfId="5" applyFont="1" applyFill="1" applyBorder="1" applyAlignment="1">
      <alignment horizontal="right" vertical="center"/>
    </xf>
    <xf numFmtId="0" fontId="23" fillId="11" borderId="12" xfId="5" applyFont="1" applyFill="1" applyBorder="1" applyAlignment="1">
      <alignment vertical="center"/>
    </xf>
    <xf numFmtId="0" fontId="8" fillId="11" borderId="34" xfId="5" applyFont="1" applyFill="1" applyBorder="1" applyAlignment="1">
      <alignment horizontal="center" vertical="center"/>
    </xf>
    <xf numFmtId="0" fontId="8" fillId="11" borderId="41" xfId="5" applyFont="1" applyFill="1" applyBorder="1" applyAlignment="1">
      <alignment horizontal="center" vertical="center"/>
    </xf>
    <xf numFmtId="0" fontId="8" fillId="11" borderId="27" xfId="5" applyFont="1" applyFill="1" applyBorder="1" applyAlignment="1">
      <alignment horizontal="center" vertical="center"/>
    </xf>
    <xf numFmtId="0" fontId="8" fillId="11" borderId="88" xfId="5" applyFont="1" applyFill="1" applyBorder="1" applyAlignment="1">
      <alignment horizontal="center" vertical="center"/>
    </xf>
    <xf numFmtId="49" fontId="13" fillId="11" borderId="102" xfId="5" applyNumberFormat="1" applyFont="1" applyFill="1" applyBorder="1" applyAlignment="1">
      <alignment horizontal="center" vertical="center"/>
    </xf>
    <xf numFmtId="176" fontId="8" fillId="11" borderId="12" xfId="5" applyNumberFormat="1" applyFont="1" applyFill="1" applyBorder="1" applyAlignment="1">
      <alignment vertical="center"/>
    </xf>
    <xf numFmtId="49" fontId="13" fillId="11" borderId="0" xfId="5" applyNumberFormat="1" applyFont="1" applyFill="1" applyAlignment="1">
      <alignment horizontal="center" vertical="center"/>
    </xf>
    <xf numFmtId="49" fontId="13" fillId="11" borderId="12" xfId="5" applyNumberFormat="1" applyFont="1" applyFill="1" applyBorder="1" applyAlignment="1">
      <alignment horizontal="center" vertical="center"/>
    </xf>
    <xf numFmtId="176" fontId="8" fillId="11" borderId="25" xfId="5" applyNumberFormat="1" applyFont="1" applyFill="1" applyBorder="1" applyAlignment="1">
      <alignment vertical="center"/>
    </xf>
    <xf numFmtId="49" fontId="13" fillId="11" borderId="25" xfId="5" applyNumberFormat="1" applyFont="1" applyFill="1" applyBorder="1" applyAlignment="1">
      <alignment horizontal="center" vertical="center"/>
    </xf>
    <xf numFmtId="0" fontId="8" fillId="11" borderId="25" xfId="5" applyFont="1" applyFill="1" applyBorder="1" applyAlignment="1">
      <alignment horizontal="right" vertical="center"/>
    </xf>
    <xf numFmtId="0" fontId="8" fillId="11" borderId="102" xfId="5" applyFont="1" applyFill="1" applyBorder="1" applyAlignment="1">
      <alignment horizontal="left" vertical="center"/>
    </xf>
    <xf numFmtId="0" fontId="8" fillId="11" borderId="154" xfId="5" applyFont="1" applyFill="1" applyBorder="1" applyAlignment="1">
      <alignment horizontal="left" vertical="center"/>
    </xf>
    <xf numFmtId="0" fontId="8" fillId="11" borderId="88" xfId="5" applyFont="1" applyFill="1" applyBorder="1" applyAlignment="1">
      <alignment horizontal="left" vertical="center"/>
    </xf>
    <xf numFmtId="0" fontId="8" fillId="11" borderId="34" xfId="10" applyNumberFormat="1" applyFont="1" applyFill="1" applyBorder="1" applyAlignment="1">
      <alignment horizontal="center" vertical="center"/>
    </xf>
    <xf numFmtId="0" fontId="8" fillId="11" borderId="100" xfId="5" applyFont="1" applyFill="1" applyBorder="1" applyAlignment="1">
      <alignment horizontal="center" vertical="center"/>
    </xf>
    <xf numFmtId="9" fontId="8" fillId="11" borderId="34" xfId="5" applyNumberFormat="1" applyFont="1" applyFill="1" applyBorder="1" applyAlignment="1">
      <alignment horizontal="center" vertical="center"/>
    </xf>
    <xf numFmtId="9" fontId="8" fillId="11" borderId="41" xfId="5" applyNumberFormat="1" applyFont="1" applyFill="1" applyBorder="1" applyAlignment="1">
      <alignment horizontal="center" vertical="center"/>
    </xf>
    <xf numFmtId="9" fontId="8" fillId="11" borderId="102" xfId="5" applyNumberFormat="1" applyFont="1" applyFill="1" applyBorder="1" applyAlignment="1">
      <alignment horizontal="center" vertical="center"/>
    </xf>
    <xf numFmtId="9" fontId="8" fillId="11" borderId="0" xfId="5" applyNumberFormat="1" applyFont="1" applyFill="1" applyAlignment="1">
      <alignment horizontal="center" vertical="center"/>
    </xf>
    <xf numFmtId="9" fontId="8" fillId="11" borderId="25" xfId="5" applyNumberFormat="1" applyFont="1" applyFill="1" applyBorder="1" applyAlignment="1">
      <alignment horizontal="center" vertical="center"/>
    </xf>
    <xf numFmtId="0" fontId="8" fillId="11" borderId="0" xfId="5" applyFont="1" applyFill="1" applyAlignment="1">
      <alignment horizontal="center" vertical="top"/>
    </xf>
    <xf numFmtId="0" fontId="8" fillId="11" borderId="25" xfId="5" applyFont="1" applyFill="1" applyBorder="1" applyAlignment="1">
      <alignment horizontal="center" vertical="top"/>
    </xf>
    <xf numFmtId="0" fontId="8" fillId="11" borderId="0" xfId="5" applyFont="1" applyFill="1" applyAlignment="1">
      <alignment horizontal="left" vertical="center"/>
    </xf>
    <xf numFmtId="0" fontId="8" fillId="11" borderId="12" xfId="5" applyFont="1" applyFill="1" applyBorder="1" applyAlignment="1">
      <alignment horizontal="center"/>
    </xf>
    <xf numFmtId="0" fontId="8" fillId="0" borderId="2" xfId="5" applyFont="1" applyBorder="1" applyAlignment="1">
      <alignment horizontal="left" vertical="center" wrapText="1"/>
    </xf>
    <xf numFmtId="0" fontId="8" fillId="0" borderId="2" xfId="5" applyFont="1" applyBorder="1" applyAlignment="1">
      <alignment vertical="center" wrapText="1"/>
    </xf>
    <xf numFmtId="0" fontId="8" fillId="0" borderId="2" xfId="5" applyFont="1" applyBorder="1" applyAlignment="1">
      <alignment horizontal="left" vertical="center"/>
    </xf>
    <xf numFmtId="0" fontId="17" fillId="0" borderId="2" xfId="5" applyFont="1" applyBorder="1" applyAlignment="1">
      <alignment horizontal="left" vertical="center"/>
    </xf>
    <xf numFmtId="0" fontId="13" fillId="12" borderId="155" xfId="5" applyFont="1" applyFill="1" applyBorder="1" applyAlignment="1">
      <alignment horizontal="center" vertical="center" wrapText="1"/>
    </xf>
    <xf numFmtId="0" fontId="17" fillId="0" borderId="51" xfId="5" applyFont="1" applyBorder="1" applyAlignment="1">
      <alignment horizontal="left"/>
    </xf>
    <xf numFmtId="0" fontId="17" fillId="0" borderId="0" xfId="5" applyFont="1" applyAlignment="1">
      <alignment horizontal="left"/>
    </xf>
    <xf numFmtId="0" fontId="34" fillId="8" borderId="81" xfId="8" applyFont="1" applyFill="1" applyBorder="1"/>
    <xf numFmtId="0" fontId="34" fillId="0" borderId="0" xfId="8" applyFont="1"/>
    <xf numFmtId="0" fontId="37" fillId="0" borderId="81" xfId="9" applyFont="1" applyBorder="1" applyAlignment="1">
      <alignment horizontal="left" vertical="center" wrapText="1"/>
    </xf>
    <xf numFmtId="0" fontId="36" fillId="8" borderId="85" xfId="8" applyFont="1" applyFill="1" applyBorder="1" applyAlignment="1">
      <alignment horizontal="center" vertical="center" wrapText="1"/>
    </xf>
    <xf numFmtId="0" fontId="37" fillId="2" borderId="68" xfId="9" applyFont="1" applyFill="1" applyBorder="1" applyAlignment="1">
      <alignment horizontal="left" vertical="center" wrapText="1"/>
    </xf>
    <xf numFmtId="0" fontId="37" fillId="0" borderId="87" xfId="9" applyFont="1" applyBorder="1" applyAlignment="1">
      <alignment horizontal="left" vertical="center" wrapText="1"/>
    </xf>
    <xf numFmtId="0" fontId="18" fillId="2" borderId="7" xfId="9" applyFont="1" applyFill="1" applyBorder="1" applyAlignment="1">
      <alignment horizontal="left" vertical="center" wrapText="1"/>
    </xf>
    <xf numFmtId="0" fontId="18" fillId="2" borderId="2" xfId="9" applyFont="1" applyFill="1" applyBorder="1" applyAlignment="1">
      <alignment horizontal="left" vertical="center" wrapText="1"/>
    </xf>
    <xf numFmtId="0" fontId="37" fillId="2" borderId="87" xfId="9" applyFont="1" applyFill="1" applyBorder="1" applyAlignment="1">
      <alignment horizontal="left" vertical="center" wrapText="1"/>
    </xf>
    <xf numFmtId="0" fontId="18" fillId="2" borderId="0" xfId="9" applyFont="1" applyFill="1" applyAlignment="1">
      <alignment horizontal="left" vertical="center" wrapText="1"/>
    </xf>
    <xf numFmtId="0" fontId="18" fillId="2" borderId="88" xfId="9" applyFont="1" applyFill="1" applyBorder="1" applyAlignment="1">
      <alignment horizontal="left" vertical="center" wrapText="1"/>
    </xf>
    <xf numFmtId="0" fontId="37" fillId="0" borderId="68" xfId="9" applyFont="1" applyBorder="1" applyAlignment="1">
      <alignment horizontal="left" vertical="center" wrapText="1"/>
    </xf>
    <xf numFmtId="0" fontId="18" fillId="2" borderId="69" xfId="9" applyFont="1" applyFill="1" applyBorder="1" applyAlignment="1">
      <alignment horizontal="left" vertical="center"/>
    </xf>
    <xf numFmtId="0" fontId="18" fillId="2" borderId="1" xfId="9" applyFont="1" applyFill="1" applyBorder="1" applyAlignment="1">
      <alignment horizontal="left" vertical="center"/>
    </xf>
    <xf numFmtId="0" fontId="18" fillId="2" borderId="10" xfId="9" applyFont="1" applyFill="1" applyBorder="1" applyAlignment="1">
      <alignment horizontal="left" vertical="center"/>
    </xf>
    <xf numFmtId="0" fontId="37" fillId="2" borderId="9" xfId="9" applyFont="1" applyFill="1" applyBorder="1" applyAlignment="1">
      <alignment horizontal="left" vertical="center" wrapText="1"/>
    </xf>
    <xf numFmtId="0" fontId="18" fillId="2" borderId="58" xfId="8" applyFont="1" applyFill="1" applyBorder="1" applyAlignment="1">
      <alignment horizontal="center"/>
    </xf>
    <xf numFmtId="0" fontId="18" fillId="2" borderId="1" xfId="8" applyFont="1" applyFill="1" applyBorder="1" applyAlignment="1">
      <alignment horizontal="center"/>
    </xf>
    <xf numFmtId="0" fontId="18" fillId="2" borderId="1" xfId="8" applyFont="1" applyFill="1" applyBorder="1"/>
    <xf numFmtId="0" fontId="18" fillId="2" borderId="90" xfId="8" applyFont="1" applyFill="1" applyBorder="1"/>
    <xf numFmtId="0" fontId="18" fillId="2" borderId="80" xfId="8" applyFont="1" applyFill="1" applyBorder="1"/>
    <xf numFmtId="0" fontId="18" fillId="2" borderId="23" xfId="8" applyFont="1" applyFill="1" applyBorder="1"/>
    <xf numFmtId="0" fontId="18" fillId="2" borderId="0" xfId="8" applyFont="1" applyFill="1" applyAlignment="1">
      <alignment horizontal="center"/>
    </xf>
    <xf numFmtId="0" fontId="18" fillId="2" borderId="23" xfId="8" applyFont="1" applyFill="1" applyBorder="1" applyAlignment="1">
      <alignment horizontal="center"/>
    </xf>
    <xf numFmtId="0" fontId="18" fillId="2" borderId="0" xfId="8" applyFont="1" applyFill="1"/>
    <xf numFmtId="0" fontId="18" fillId="2" borderId="88" xfId="8" applyFont="1" applyFill="1" applyBorder="1"/>
    <xf numFmtId="0" fontId="18" fillId="2" borderId="92" xfId="8" applyFont="1" applyFill="1" applyBorder="1"/>
    <xf numFmtId="0" fontId="38" fillId="11" borderId="113" xfId="8" applyFont="1" applyFill="1" applyBorder="1" applyAlignment="1">
      <alignment horizontal="left" vertical="center" wrapText="1"/>
    </xf>
    <xf numFmtId="0" fontId="1" fillId="0" borderId="0" xfId="8"/>
    <xf numFmtId="0" fontId="38" fillId="11" borderId="116" xfId="8" applyFont="1" applyFill="1" applyBorder="1" applyAlignment="1">
      <alignment horizontal="left" vertical="top" wrapText="1"/>
    </xf>
    <xf numFmtId="0" fontId="36" fillId="11" borderId="34" xfId="8" applyFont="1" applyFill="1" applyBorder="1" applyAlignment="1">
      <alignment horizontal="left" vertical="center" wrapText="1"/>
    </xf>
    <xf numFmtId="0" fontId="34" fillId="11" borderId="2" xfId="8" applyFont="1" applyFill="1" applyBorder="1" applyAlignment="1">
      <alignment horizontal="center" vertical="center" wrapText="1"/>
    </xf>
    <xf numFmtId="0" fontId="18" fillId="2" borderId="69" xfId="14" applyFont="1" applyFill="1" applyBorder="1" applyAlignment="1" applyProtection="1">
      <alignment horizontal="left" vertical="center" wrapText="1"/>
    </xf>
    <xf numFmtId="0" fontId="18" fillId="2" borderId="18" xfId="14" applyFont="1" applyFill="1" applyBorder="1" applyAlignment="1" applyProtection="1">
      <alignment horizontal="left" vertical="center" wrapText="1"/>
    </xf>
    <xf numFmtId="0" fontId="18" fillId="2" borderId="86" xfId="14" applyFont="1" applyFill="1" applyBorder="1" applyAlignment="1" applyProtection="1">
      <alignment horizontal="left" vertical="center" wrapText="1"/>
    </xf>
    <xf numFmtId="0" fontId="38" fillId="0" borderId="113" xfId="8" applyFont="1" applyBorder="1" applyAlignment="1">
      <alignment horizontal="left" vertical="center" wrapText="1"/>
    </xf>
    <xf numFmtId="0" fontId="18" fillId="2" borderId="85" xfId="9" applyFont="1" applyFill="1" applyBorder="1" applyAlignment="1">
      <alignment vertical="center"/>
    </xf>
    <xf numFmtId="0" fontId="18" fillId="2" borderId="23" xfId="9" applyFont="1" applyFill="1" applyBorder="1" applyAlignment="1">
      <alignment vertical="center" wrapText="1"/>
    </xf>
    <xf numFmtId="0" fontId="18" fillId="2" borderId="0" xfId="9" applyFont="1" applyFill="1" applyAlignment="1">
      <alignment vertical="center" wrapText="1"/>
    </xf>
    <xf numFmtId="0" fontId="18" fillId="2" borderId="88" xfId="9" applyFont="1" applyFill="1" applyBorder="1" applyAlignment="1">
      <alignment vertical="center" wrapText="1"/>
    </xf>
    <xf numFmtId="0" fontId="18" fillId="2" borderId="85" xfId="14" applyFont="1" applyFill="1" applyBorder="1" applyAlignment="1" applyProtection="1">
      <alignment horizontal="right" vertical="center" wrapText="1"/>
    </xf>
    <xf numFmtId="0" fontId="18" fillId="2" borderId="11" xfId="14" applyFont="1" applyFill="1" applyBorder="1" applyAlignment="1" applyProtection="1">
      <alignment horizontal="justify" vertical="center" wrapText="1"/>
    </xf>
    <xf numFmtId="0" fontId="18" fillId="2" borderId="0" xfId="14" applyFont="1" applyFill="1" applyBorder="1" applyAlignment="1" applyProtection="1">
      <alignment horizontal="right" vertical="center" wrapText="1"/>
    </xf>
    <xf numFmtId="0" fontId="18" fillId="2" borderId="2" xfId="14" applyFont="1" applyFill="1" applyBorder="1" applyAlignment="1" applyProtection="1">
      <alignment horizontal="justify" vertical="center" wrapText="1"/>
    </xf>
    <xf numFmtId="0" fontId="18" fillId="2" borderId="88" xfId="14" applyFont="1" applyFill="1" applyBorder="1" applyAlignment="1" applyProtection="1">
      <alignment vertical="center" wrapText="1"/>
    </xf>
    <xf numFmtId="0" fontId="18" fillId="2" borderId="2" xfId="14" applyFont="1" applyFill="1" applyBorder="1" applyAlignment="1" applyProtection="1">
      <alignment horizontal="center" vertical="center" wrapText="1"/>
    </xf>
    <xf numFmtId="0" fontId="18" fillId="2" borderId="2" xfId="14" applyFont="1" applyFill="1" applyBorder="1" applyAlignment="1" applyProtection="1">
      <alignment vertical="center" wrapText="1"/>
    </xf>
    <xf numFmtId="0" fontId="18" fillId="2" borderId="0" xfId="14" applyFont="1" applyFill="1" applyBorder="1" applyAlignment="1" applyProtection="1">
      <alignment vertical="center" wrapText="1"/>
    </xf>
    <xf numFmtId="0" fontId="18" fillId="2" borderId="92" xfId="8" applyFont="1" applyFill="1" applyBorder="1" applyAlignment="1">
      <alignment horizontal="center"/>
    </xf>
    <xf numFmtId="0" fontId="18" fillId="2" borderId="80" xfId="14" applyFont="1" applyFill="1" applyBorder="1" applyAlignment="1" applyProtection="1">
      <alignment horizontal="center" vertical="center" wrapText="1"/>
    </xf>
    <xf numFmtId="0" fontId="18" fillId="2" borderId="23" xfId="14" applyFont="1" applyFill="1" applyBorder="1" applyAlignment="1" applyProtection="1">
      <alignment horizontal="center" vertical="center" wrapText="1"/>
    </xf>
    <xf numFmtId="0" fontId="18" fillId="2" borderId="92" xfId="14" applyFont="1" applyFill="1" applyBorder="1" applyAlignment="1" applyProtection="1">
      <alignment horizontal="center" vertical="center" wrapText="1"/>
    </xf>
    <xf numFmtId="0" fontId="18" fillId="2" borderId="58" xfId="14" applyFont="1" applyFill="1" applyBorder="1" applyAlignment="1" applyProtection="1">
      <alignment vertical="center" wrapText="1"/>
    </xf>
    <xf numFmtId="0" fontId="18" fillId="2" borderId="1" xfId="14" applyFont="1" applyFill="1" applyBorder="1" applyAlignment="1" applyProtection="1">
      <alignment vertical="center" wrapText="1"/>
    </xf>
    <xf numFmtId="0" fontId="18" fillId="2" borderId="0" xfId="14" applyFont="1" applyFill="1" applyBorder="1" applyAlignment="1" applyProtection="1">
      <alignment horizontal="center" vertical="center" wrapText="1"/>
    </xf>
    <xf numFmtId="0" fontId="18" fillId="2" borderId="2" xfId="8" applyFont="1" applyFill="1" applyBorder="1"/>
    <xf numFmtId="0" fontId="18" fillId="2" borderId="0" xfId="8" applyFont="1" applyFill="1" applyAlignment="1">
      <alignment horizontal="right"/>
    </xf>
    <xf numFmtId="0" fontId="18" fillId="2" borderId="80" xfId="14" applyFont="1" applyFill="1" applyBorder="1" applyAlignment="1" applyProtection="1">
      <alignment vertical="center" wrapText="1"/>
    </xf>
    <xf numFmtId="0" fontId="18" fillId="2" borderId="23" xfId="14" applyFont="1" applyFill="1" applyBorder="1" applyAlignment="1" applyProtection="1">
      <alignment vertical="center" wrapText="1"/>
    </xf>
    <xf numFmtId="0" fontId="37" fillId="2" borderId="89" xfId="9" applyFont="1" applyFill="1" applyBorder="1" applyAlignment="1">
      <alignment horizontal="left" vertical="center" wrapText="1"/>
    </xf>
    <xf numFmtId="0" fontId="18" fillId="2" borderId="58" xfId="14" applyFont="1" applyFill="1" applyBorder="1" applyAlignment="1" applyProtection="1">
      <alignment horizontal="center" vertical="center" wrapText="1"/>
    </xf>
    <xf numFmtId="0" fontId="18" fillId="2" borderId="1" xfId="14" applyFont="1" applyFill="1" applyBorder="1" applyAlignment="1" applyProtection="1">
      <alignment horizontal="center" vertical="center" wrapText="1"/>
    </xf>
    <xf numFmtId="0" fontId="18" fillId="2" borderId="90" xfId="14" applyFont="1" applyFill="1" applyBorder="1" applyAlignment="1" applyProtection="1">
      <alignment horizontal="center" vertical="center" wrapText="1"/>
    </xf>
    <xf numFmtId="0" fontId="37" fillId="2" borderId="91" xfId="9" applyFont="1" applyFill="1" applyBorder="1" applyAlignment="1">
      <alignment horizontal="left" vertical="center" wrapText="1"/>
    </xf>
    <xf numFmtId="0" fontId="18" fillId="2" borderId="49" xfId="14" applyFont="1" applyFill="1" applyBorder="1" applyAlignment="1" applyProtection="1">
      <alignment horizontal="right" vertical="center" wrapText="1"/>
    </xf>
    <xf numFmtId="0" fontId="39" fillId="2" borderId="2" xfId="14" applyFont="1" applyFill="1" applyBorder="1" applyAlignment="1" applyProtection="1">
      <alignment horizontal="center" vertical="center" wrapText="1"/>
    </xf>
    <xf numFmtId="0" fontId="18" fillId="2" borderId="0" xfId="14" applyFont="1" applyFill="1" applyBorder="1" applyAlignment="1" applyProtection="1">
      <alignment horizontal="right" vertical="center"/>
    </xf>
    <xf numFmtId="0" fontId="18" fillId="2" borderId="7" xfId="14" applyFont="1" applyFill="1" applyBorder="1" applyAlignment="1" applyProtection="1">
      <alignment horizontal="center" vertical="center" wrapText="1"/>
    </xf>
    <xf numFmtId="0" fontId="18" fillId="2" borderId="18" xfId="14" applyFont="1" applyFill="1" applyBorder="1" applyAlignment="1" applyProtection="1">
      <alignment horizontal="center" vertical="center" wrapText="1"/>
    </xf>
    <xf numFmtId="0" fontId="18" fillId="2" borderId="3" xfId="14" applyFont="1" applyFill="1" applyBorder="1" applyAlignment="1" applyProtection="1">
      <alignment horizontal="center" vertical="center" wrapText="1"/>
    </xf>
    <xf numFmtId="0" fontId="18" fillId="2" borderId="88" xfId="14" applyFont="1" applyFill="1" applyBorder="1" applyAlignment="1" applyProtection="1">
      <alignment horizontal="center" vertical="center" wrapText="1"/>
    </xf>
    <xf numFmtId="0" fontId="18" fillId="2" borderId="85" xfId="14" applyFont="1" applyFill="1" applyBorder="1" applyAlignment="1" applyProtection="1">
      <alignment horizontal="center" vertical="center" wrapText="1"/>
    </xf>
    <xf numFmtId="49" fontId="40" fillId="2" borderId="1" xfId="9" applyNumberFormat="1" applyFont="1" applyFill="1" applyBorder="1" applyAlignment="1">
      <alignment horizontal="center" vertical="center"/>
    </xf>
    <xf numFmtId="0" fontId="18" fillId="2" borderId="10" xfId="8" applyFont="1" applyFill="1" applyBorder="1"/>
    <xf numFmtId="0" fontId="18" fillId="2" borderId="2" xfId="15" applyNumberFormat="1" applyFont="1" applyFill="1" applyBorder="1" applyAlignment="1" applyProtection="1">
      <alignment vertical="center" wrapText="1"/>
    </xf>
    <xf numFmtId="49" fontId="40" fillId="2" borderId="0" xfId="9" applyNumberFormat="1" applyFont="1" applyFill="1" applyAlignment="1">
      <alignment horizontal="center" vertical="center"/>
    </xf>
    <xf numFmtId="0" fontId="18" fillId="2" borderId="2" xfId="9" applyFont="1" applyFill="1" applyBorder="1" applyAlignment="1">
      <alignment horizontal="center" vertical="center"/>
    </xf>
    <xf numFmtId="0" fontId="18" fillId="2" borderId="63" xfId="8" applyFont="1" applyFill="1" applyBorder="1"/>
    <xf numFmtId="176" fontId="18" fillId="2" borderId="23" xfId="15" applyNumberFormat="1" applyFont="1" applyFill="1" applyBorder="1" applyAlignment="1" applyProtection="1">
      <alignment vertical="center" wrapText="1"/>
    </xf>
    <xf numFmtId="49" fontId="40" fillId="2" borderId="23" xfId="9" applyNumberFormat="1" applyFont="1" applyFill="1" applyBorder="1" applyAlignment="1">
      <alignment horizontal="center" vertical="center"/>
    </xf>
    <xf numFmtId="0" fontId="18" fillId="2" borderId="23" xfId="14" applyFont="1" applyFill="1" applyBorder="1" applyAlignment="1" applyProtection="1">
      <alignment horizontal="right" vertical="center"/>
    </xf>
    <xf numFmtId="0" fontId="18" fillId="2" borderId="16" xfId="8" applyFont="1" applyFill="1" applyBorder="1"/>
    <xf numFmtId="0" fontId="18" fillId="2" borderId="63" xfId="9" applyFont="1" applyFill="1" applyBorder="1" applyAlignment="1">
      <alignment horizontal="left" vertical="center" wrapText="1"/>
    </xf>
    <xf numFmtId="0" fontId="18" fillId="2" borderId="23" xfId="9" applyFont="1" applyFill="1" applyBorder="1" applyAlignment="1">
      <alignment horizontal="center" vertical="center" wrapText="1"/>
    </xf>
    <xf numFmtId="0" fontId="18" fillId="2" borderId="7" xfId="9" applyFont="1" applyFill="1" applyBorder="1" applyAlignment="1">
      <alignment horizontal="center" vertical="center" wrapText="1"/>
    </xf>
    <xf numFmtId="0" fontId="34" fillId="0" borderId="2" xfId="8" applyFont="1" applyBorder="1" applyAlignment="1">
      <alignment horizontal="center"/>
    </xf>
    <xf numFmtId="0" fontId="18" fillId="2" borderId="2" xfId="9" applyFont="1" applyFill="1" applyBorder="1" applyAlignment="1">
      <alignment horizontal="center" vertical="center" wrapText="1"/>
    </xf>
    <xf numFmtId="0" fontId="18" fillId="2" borderId="0" xfId="9" applyFont="1" applyFill="1" applyAlignment="1">
      <alignment horizontal="center" vertical="center" wrapText="1"/>
    </xf>
    <xf numFmtId="0" fontId="18" fillId="2" borderId="63" xfId="9" applyFont="1" applyFill="1" applyBorder="1" applyAlignment="1">
      <alignment vertical="center" wrapText="1"/>
    </xf>
    <xf numFmtId="0" fontId="18" fillId="2" borderId="0" xfId="9" applyFont="1" applyFill="1" applyAlignment="1">
      <alignment horizontal="center" vertical="top" wrapText="1"/>
    </xf>
    <xf numFmtId="0" fontId="18" fillId="2" borderId="23" xfId="9" applyFont="1" applyFill="1" applyBorder="1" applyAlignment="1">
      <alignment horizontal="center" vertical="top" wrapText="1"/>
    </xf>
    <xf numFmtId="0" fontId="18" fillId="2" borderId="0" xfId="14" applyFont="1" applyFill="1" applyBorder="1" applyAlignment="1" applyProtection="1">
      <alignment horizontal="left" vertical="center" wrapText="1"/>
    </xf>
    <xf numFmtId="0" fontId="18" fillId="2" borderId="2" xfId="8" applyFont="1" applyFill="1" applyBorder="1" applyAlignment="1">
      <alignment horizontal="center"/>
    </xf>
    <xf numFmtId="0" fontId="18" fillId="0" borderId="68" xfId="9" applyFont="1" applyBorder="1" applyAlignment="1">
      <alignment horizontal="left" vertical="center" wrapText="1"/>
    </xf>
    <xf numFmtId="0" fontId="18" fillId="0" borderId="68" xfId="9" applyFont="1" applyBorder="1" applyAlignment="1">
      <alignment vertical="center" wrapText="1"/>
    </xf>
    <xf numFmtId="0" fontId="18" fillId="0" borderId="68" xfId="9" applyFont="1" applyBorder="1" applyAlignment="1">
      <alignment horizontal="left" vertical="center"/>
    </xf>
    <xf numFmtId="0" fontId="41" fillId="0" borderId="68" xfId="9" applyFont="1" applyBorder="1" applyAlignment="1">
      <alignment horizontal="left" vertical="center"/>
    </xf>
    <xf numFmtId="0" fontId="40" fillId="8" borderId="72" xfId="9" applyFont="1" applyFill="1" applyBorder="1" applyAlignment="1">
      <alignment horizontal="centerContinuous" vertical="center" wrapText="1"/>
    </xf>
    <xf numFmtId="0" fontId="42" fillId="0" borderId="94" xfId="8" applyFont="1" applyBorder="1" applyAlignment="1">
      <alignment horizontal="left"/>
    </xf>
    <xf numFmtId="0" fontId="42" fillId="0" borderId="0" xfId="8" applyFont="1" applyAlignment="1">
      <alignment horizontal="left"/>
    </xf>
    <xf numFmtId="49" fontId="35" fillId="8" borderId="82" xfId="9" applyNumberFormat="1" applyFont="1" applyFill="1" applyBorder="1" applyAlignment="1">
      <alignment horizontal="left" vertical="center"/>
    </xf>
    <xf numFmtId="49" fontId="35" fillId="8" borderId="76" xfId="9" applyNumberFormat="1" applyFont="1" applyFill="1" applyBorder="1" applyAlignment="1">
      <alignment horizontal="centerContinuous" vertical="center"/>
    </xf>
    <xf numFmtId="49" fontId="35" fillId="8" borderId="83" xfId="9" applyNumberFormat="1" applyFont="1" applyFill="1" applyBorder="1" applyAlignment="1">
      <alignment horizontal="centerContinuous" vertical="center"/>
    </xf>
    <xf numFmtId="0" fontId="34" fillId="0" borderId="0" xfId="0" applyFont="1"/>
    <xf numFmtId="0" fontId="18" fillId="0" borderId="69" xfId="9" applyFont="1" applyBorder="1" applyAlignment="1">
      <alignment horizontal="left" vertical="center" wrapText="1"/>
    </xf>
    <xf numFmtId="0" fontId="18" fillId="0" borderId="18" xfId="9" applyFont="1" applyBorder="1" applyAlignment="1">
      <alignment horizontal="left" vertical="center" wrapText="1"/>
    </xf>
    <xf numFmtId="0" fontId="18" fillId="0" borderId="2" xfId="9" applyFont="1" applyBorder="1" applyAlignment="1">
      <alignment horizontal="left" vertical="center" wrapText="1"/>
    </xf>
    <xf numFmtId="0" fontId="37" fillId="2" borderId="89" xfId="9" applyFont="1" applyFill="1" applyBorder="1" applyAlignment="1">
      <alignment horizontal="left" vertical="top" wrapText="1"/>
    </xf>
    <xf numFmtId="0" fontId="18" fillId="2" borderId="58" xfId="0" applyFont="1" applyFill="1" applyBorder="1" applyAlignment="1">
      <alignment horizontal="center"/>
    </xf>
    <xf numFmtId="0" fontId="18" fillId="2" borderId="1" xfId="0" applyFont="1" applyFill="1" applyBorder="1" applyAlignment="1">
      <alignment horizontal="center"/>
    </xf>
    <xf numFmtId="0" fontId="18" fillId="2" borderId="1" xfId="0" applyFont="1" applyFill="1" applyBorder="1"/>
    <xf numFmtId="0" fontId="18" fillId="2" borderId="90" xfId="0" applyFont="1" applyFill="1" applyBorder="1"/>
    <xf numFmtId="0" fontId="18" fillId="2" borderId="23" xfId="0" applyFont="1" applyFill="1" applyBorder="1" applyAlignment="1">
      <alignment horizontal="center"/>
    </xf>
    <xf numFmtId="0" fontId="18" fillId="2" borderId="0" xfId="0" applyFont="1" applyFill="1" applyAlignment="1">
      <alignment horizontal="center"/>
    </xf>
    <xf numFmtId="0" fontId="18" fillId="2" borderId="0" xfId="0" applyFont="1" applyFill="1"/>
    <xf numFmtId="0" fontId="18" fillId="2" borderId="88" xfId="0" applyFont="1" applyFill="1" applyBorder="1"/>
    <xf numFmtId="0" fontId="18" fillId="2" borderId="23" xfId="0" applyFont="1" applyFill="1" applyBorder="1"/>
    <xf numFmtId="0" fontId="18" fillId="2" borderId="92" xfId="0" applyFont="1" applyFill="1" applyBorder="1"/>
    <xf numFmtId="0" fontId="18" fillId="2" borderId="69" xfId="12" applyFont="1" applyFill="1" applyBorder="1" applyAlignment="1" applyProtection="1">
      <alignment horizontal="left" vertical="center" wrapText="1"/>
    </xf>
    <xf numFmtId="0" fontId="18" fillId="2" borderId="18" xfId="12" applyFont="1" applyFill="1" applyBorder="1" applyAlignment="1" applyProtection="1">
      <alignment horizontal="left" vertical="center" wrapText="1"/>
    </xf>
    <xf numFmtId="0" fontId="18" fillId="2" borderId="86" xfId="12" applyFont="1" applyFill="1" applyBorder="1" applyAlignment="1" applyProtection="1">
      <alignment horizontal="left" vertical="center" wrapText="1"/>
    </xf>
    <xf numFmtId="0" fontId="18" fillId="2" borderId="18" xfId="16" applyFont="1" applyFill="1" applyBorder="1" applyAlignment="1" applyProtection="1">
      <alignment horizontal="center" vertical="center" wrapText="1"/>
    </xf>
    <xf numFmtId="0" fontId="40" fillId="2" borderId="2" xfId="16" applyFont="1" applyFill="1" applyBorder="1" applyAlignment="1" applyProtection="1">
      <alignment horizontal="left" vertical="center" wrapText="1"/>
    </xf>
    <xf numFmtId="0" fontId="18" fillId="2" borderId="7" xfId="16" applyFont="1" applyFill="1" applyBorder="1" applyAlignment="1" applyProtection="1">
      <alignment horizontal="center" vertical="center" wrapText="1"/>
    </xf>
    <xf numFmtId="0" fontId="18" fillId="2" borderId="58" xfId="9" applyFont="1" applyFill="1" applyBorder="1" applyAlignment="1">
      <alignment vertical="center"/>
    </xf>
    <xf numFmtId="0" fontId="18" fillId="2" borderId="1" xfId="9" applyFont="1" applyFill="1" applyBorder="1" applyAlignment="1">
      <alignment vertical="center" wrapText="1"/>
    </xf>
    <xf numFmtId="0" fontId="18" fillId="2" borderId="90" xfId="9" applyFont="1" applyFill="1" applyBorder="1" applyAlignment="1">
      <alignment vertical="center" wrapText="1"/>
    </xf>
    <xf numFmtId="0" fontId="18" fillId="2" borderId="85" xfId="16" applyFont="1" applyFill="1" applyBorder="1" applyAlignment="1" applyProtection="1">
      <alignment horizontal="right" vertical="center" wrapText="1"/>
    </xf>
    <xf numFmtId="0" fontId="18" fillId="2" borderId="11" xfId="16" applyFont="1" applyFill="1" applyBorder="1" applyAlignment="1" applyProtection="1">
      <alignment horizontal="justify" vertical="center" wrapText="1"/>
    </xf>
    <xf numFmtId="0" fontId="18" fillId="2" borderId="0" xfId="16" applyFont="1" applyFill="1" applyBorder="1" applyAlignment="1" applyProtection="1">
      <alignment horizontal="right" vertical="center" wrapText="1"/>
    </xf>
    <xf numFmtId="0" fontId="18" fillId="2" borderId="2" xfId="16" applyFont="1" applyFill="1" applyBorder="1" applyAlignment="1" applyProtection="1">
      <alignment horizontal="justify" vertical="center" wrapText="1"/>
    </xf>
    <xf numFmtId="0" fontId="18" fillId="2" borderId="88" xfId="16" applyFont="1" applyFill="1" applyBorder="1" applyAlignment="1" applyProtection="1">
      <alignment vertical="center" wrapText="1"/>
    </xf>
    <xf numFmtId="0" fontId="18" fillId="2" borderId="2" xfId="16" applyFont="1" applyFill="1" applyBorder="1" applyAlignment="1" applyProtection="1">
      <alignment horizontal="center" vertical="center" wrapText="1"/>
    </xf>
    <xf numFmtId="0" fontId="18" fillId="2" borderId="2" xfId="16" applyFont="1" applyFill="1" applyBorder="1" applyAlignment="1" applyProtection="1">
      <alignment vertical="center" wrapText="1"/>
    </xf>
    <xf numFmtId="0" fontId="18" fillId="2" borderId="0" xfId="16" applyFont="1" applyFill="1" applyBorder="1" applyAlignment="1" applyProtection="1">
      <alignment vertical="center" wrapText="1"/>
    </xf>
    <xf numFmtId="0" fontId="18" fillId="2" borderId="80" xfId="16" applyFont="1" applyFill="1" applyBorder="1" applyAlignment="1" applyProtection="1">
      <alignment horizontal="center" vertical="center" wrapText="1"/>
    </xf>
    <xf numFmtId="0" fontId="18" fillId="2" borderId="23" xfId="16" applyFont="1" applyFill="1" applyBorder="1" applyAlignment="1" applyProtection="1">
      <alignment horizontal="center" vertical="center" wrapText="1"/>
    </xf>
    <xf numFmtId="0" fontId="18" fillId="2" borderId="92" xfId="16" applyFont="1" applyFill="1" applyBorder="1" applyAlignment="1" applyProtection="1">
      <alignment horizontal="center" vertical="center" wrapText="1"/>
    </xf>
    <xf numFmtId="0" fontId="18" fillId="2" borderId="58" xfId="16" applyFont="1" applyFill="1" applyBorder="1" applyAlignment="1" applyProtection="1">
      <alignment vertical="center" wrapText="1"/>
    </xf>
    <xf numFmtId="0" fontId="18" fillId="2" borderId="1" xfId="16" applyFont="1" applyFill="1" applyBorder="1" applyAlignment="1" applyProtection="1">
      <alignment vertical="center" wrapText="1"/>
    </xf>
    <xf numFmtId="0" fontId="18" fillId="2" borderId="0" xfId="16" applyFont="1" applyFill="1" applyBorder="1" applyAlignment="1" applyProtection="1">
      <alignment horizontal="center" vertical="center" wrapText="1"/>
    </xf>
    <xf numFmtId="0" fontId="18" fillId="2" borderId="2" xfId="0" applyFont="1" applyFill="1" applyBorder="1"/>
    <xf numFmtId="0" fontId="18" fillId="2" borderId="0" xfId="0" applyFont="1" applyFill="1" applyAlignment="1">
      <alignment horizontal="right"/>
    </xf>
    <xf numFmtId="0" fontId="18" fillId="2" borderId="80" xfId="16" applyFont="1" applyFill="1" applyBorder="1" applyAlignment="1" applyProtection="1">
      <alignment vertical="center" wrapText="1"/>
    </xf>
    <xf numFmtId="0" fontId="18" fillId="2" borderId="23" xfId="16" applyFont="1" applyFill="1" applyBorder="1" applyAlignment="1" applyProtection="1">
      <alignment vertical="center" wrapText="1"/>
    </xf>
    <xf numFmtId="0" fontId="18" fillId="2" borderId="58" xfId="16" applyFont="1" applyFill="1" applyBorder="1" applyAlignment="1" applyProtection="1">
      <alignment horizontal="center" vertical="center" wrapText="1"/>
    </xf>
    <xf numFmtId="0" fontId="18" fillId="2" borderId="1" xfId="16" applyFont="1" applyFill="1" applyBorder="1" applyAlignment="1" applyProtection="1">
      <alignment horizontal="center" vertical="center" wrapText="1"/>
    </xf>
    <xf numFmtId="0" fontId="18" fillId="2" borderId="90" xfId="16" applyFont="1" applyFill="1" applyBorder="1" applyAlignment="1" applyProtection="1">
      <alignment horizontal="center" vertical="center" wrapText="1"/>
    </xf>
    <xf numFmtId="0" fontId="18" fillId="2" borderId="49" xfId="16" applyFont="1" applyFill="1" applyBorder="1" applyAlignment="1" applyProtection="1">
      <alignment horizontal="right" vertical="center" wrapText="1"/>
    </xf>
    <xf numFmtId="0" fontId="39" fillId="2" borderId="2" xfId="16" applyFont="1" applyFill="1" applyBorder="1" applyAlignment="1" applyProtection="1">
      <alignment vertical="center" wrapText="1"/>
    </xf>
    <xf numFmtId="0" fontId="18" fillId="2" borderId="0" xfId="16" applyFont="1" applyFill="1" applyBorder="1" applyAlignment="1" applyProtection="1">
      <alignment horizontal="right" vertical="center"/>
    </xf>
    <xf numFmtId="0" fontId="18" fillId="2" borderId="3" xfId="16" applyFont="1" applyFill="1" applyBorder="1" applyAlignment="1" applyProtection="1">
      <alignment horizontal="center" vertical="center" wrapText="1"/>
    </xf>
    <xf numFmtId="0" fontId="18" fillId="2" borderId="88" xfId="16" applyFont="1" applyFill="1" applyBorder="1" applyAlignment="1" applyProtection="1">
      <alignment horizontal="center" vertical="center" wrapText="1"/>
    </xf>
    <xf numFmtId="49" fontId="40" fillId="2" borderId="58" xfId="9" applyNumberFormat="1" applyFont="1" applyFill="1" applyBorder="1" applyAlignment="1">
      <alignment horizontal="center" vertical="center"/>
    </xf>
    <xf numFmtId="0" fontId="18" fillId="2" borderId="85" xfId="16" applyFont="1" applyFill="1" applyBorder="1" applyAlignment="1" applyProtection="1">
      <alignment horizontal="center" vertical="center" wrapText="1"/>
    </xf>
    <xf numFmtId="0" fontId="18" fillId="2" borderId="2" xfId="10" applyNumberFormat="1" applyFont="1" applyFill="1" applyBorder="1" applyAlignment="1" applyProtection="1">
      <alignment vertical="center" wrapText="1"/>
    </xf>
    <xf numFmtId="49" fontId="40" fillId="0" borderId="2" xfId="9" applyNumberFormat="1" applyFont="1" applyBorder="1" applyAlignment="1">
      <alignment horizontal="center" vertical="center"/>
    </xf>
    <xf numFmtId="176" fontId="18" fillId="2" borderId="23" xfId="10" applyNumberFormat="1" applyFont="1" applyFill="1" applyBorder="1" applyAlignment="1" applyProtection="1">
      <alignment vertical="center" wrapText="1"/>
    </xf>
    <xf numFmtId="0" fontId="18" fillId="2" borderId="23" xfId="16" applyFont="1" applyFill="1" applyBorder="1" applyAlignment="1" applyProtection="1">
      <alignment horizontal="right" vertical="center"/>
    </xf>
    <xf numFmtId="0" fontId="18" fillId="2" borderId="58" xfId="9" applyFont="1" applyFill="1" applyBorder="1" applyAlignment="1">
      <alignment horizontal="left" vertical="center" wrapText="1"/>
    </xf>
    <xf numFmtId="0" fontId="18" fillId="2" borderId="1" xfId="9" applyFont="1" applyFill="1" applyBorder="1" applyAlignment="1">
      <alignment horizontal="left" vertical="center" wrapText="1"/>
    </xf>
    <xf numFmtId="0" fontId="18" fillId="2" borderId="90" xfId="9" applyFont="1" applyFill="1" applyBorder="1" applyAlignment="1">
      <alignment horizontal="left" vertical="center" wrapText="1"/>
    </xf>
    <xf numFmtId="0" fontId="18" fillId="2" borderId="85" xfId="9" applyFont="1" applyFill="1" applyBorder="1" applyAlignment="1">
      <alignment horizontal="right" vertical="center" wrapText="1"/>
    </xf>
    <xf numFmtId="0" fontId="18" fillId="2" borderId="3" xfId="9" applyFont="1" applyFill="1" applyBorder="1" applyAlignment="1">
      <alignment horizontal="center" vertical="center" wrapText="1"/>
    </xf>
    <xf numFmtId="9" fontId="18" fillId="2" borderId="7" xfId="9" applyNumberFormat="1" applyFont="1" applyFill="1" applyBorder="1" applyAlignment="1">
      <alignment horizontal="center" vertical="center" wrapText="1"/>
    </xf>
    <xf numFmtId="0" fontId="18" fillId="2" borderId="86" xfId="9" applyFont="1" applyFill="1" applyBorder="1" applyAlignment="1">
      <alignment horizontal="center" vertical="center" wrapText="1"/>
    </xf>
    <xf numFmtId="9" fontId="18" fillId="2" borderId="18" xfId="9" applyNumberFormat="1" applyFont="1" applyFill="1" applyBorder="1" applyAlignment="1">
      <alignment horizontal="center" vertical="center" wrapText="1"/>
    </xf>
    <xf numFmtId="0" fontId="18" fillId="2" borderId="18" xfId="9" applyFont="1" applyFill="1" applyBorder="1" applyAlignment="1">
      <alignment horizontal="center" vertical="center" wrapText="1"/>
    </xf>
    <xf numFmtId="9" fontId="18" fillId="2" borderId="1" xfId="9" applyNumberFormat="1" applyFont="1" applyFill="1" applyBorder="1" applyAlignment="1">
      <alignment horizontal="center" vertical="center" wrapText="1"/>
    </xf>
    <xf numFmtId="0" fontId="18" fillId="2" borderId="1" xfId="9" applyFont="1" applyFill="1" applyBorder="1" applyAlignment="1">
      <alignment horizontal="center" vertical="center" wrapText="1"/>
    </xf>
    <xf numFmtId="0" fontId="18" fillId="2" borderId="90" xfId="9" applyFont="1" applyFill="1" applyBorder="1" applyAlignment="1">
      <alignment horizontal="center" vertical="center" wrapText="1"/>
    </xf>
    <xf numFmtId="9" fontId="18" fillId="2" borderId="0" xfId="9" applyNumberFormat="1" applyFont="1" applyFill="1" applyAlignment="1">
      <alignment horizontal="center" vertical="center" wrapText="1"/>
    </xf>
    <xf numFmtId="0" fontId="18" fillId="2" borderId="88" xfId="9" applyFont="1" applyFill="1" applyBorder="1" applyAlignment="1">
      <alignment horizontal="center" vertical="center" wrapText="1"/>
    </xf>
    <xf numFmtId="0" fontId="18" fillId="2" borderId="80" xfId="9" applyFont="1" applyFill="1" applyBorder="1" applyAlignment="1">
      <alignment horizontal="right" vertical="center" wrapText="1"/>
    </xf>
    <xf numFmtId="9" fontId="18" fillId="2" borderId="23" xfId="9" applyNumberFormat="1" applyFont="1" applyFill="1" applyBorder="1" applyAlignment="1">
      <alignment horizontal="center" vertical="center" wrapText="1"/>
    </xf>
    <xf numFmtId="0" fontId="18" fillId="2" borderId="92" xfId="9" applyFont="1" applyFill="1" applyBorder="1" applyAlignment="1">
      <alignment horizontal="center" vertical="center" wrapText="1"/>
    </xf>
    <xf numFmtId="0" fontId="18" fillId="2" borderId="85" xfId="0" applyFont="1" applyFill="1" applyBorder="1"/>
    <xf numFmtId="0" fontId="18" fillId="2" borderId="0" xfId="16" applyFont="1" applyFill="1" applyBorder="1" applyAlignment="1" applyProtection="1">
      <alignment horizontal="left" vertical="center" wrapText="1"/>
    </xf>
    <xf numFmtId="0" fontId="18" fillId="2" borderId="2" xfId="0" applyFont="1" applyFill="1" applyBorder="1" applyAlignment="1">
      <alignment horizontal="center"/>
    </xf>
    <xf numFmtId="0" fontId="18" fillId="2" borderId="80" xfId="0" applyFont="1" applyFill="1" applyBorder="1"/>
    <xf numFmtId="0" fontId="42" fillId="0" borderId="0" xfId="0" applyFont="1" applyAlignment="1">
      <alignment horizontal="left"/>
    </xf>
    <xf numFmtId="0" fontId="18" fillId="0" borderId="3" xfId="0" applyFont="1" applyBorder="1"/>
    <xf numFmtId="0" fontId="18" fillId="2" borderId="69" xfId="12" applyFont="1" applyFill="1" applyBorder="1" applyAlignment="1" applyProtection="1">
      <alignment horizontal="center" vertical="center" wrapText="1"/>
    </xf>
    <xf numFmtId="0" fontId="18" fillId="2" borderId="18" xfId="12" applyFont="1" applyFill="1" applyBorder="1" applyAlignment="1" applyProtection="1">
      <alignment horizontal="center" vertical="center" wrapText="1"/>
    </xf>
    <xf numFmtId="0" fontId="40" fillId="2" borderId="2" xfId="12" applyFont="1" applyFill="1" applyBorder="1" applyAlignment="1" applyProtection="1">
      <alignment horizontal="left" vertical="center" wrapText="1"/>
    </xf>
    <xf numFmtId="0" fontId="18" fillId="2" borderId="7" xfId="12" applyFont="1" applyFill="1" applyBorder="1" applyAlignment="1" applyProtection="1">
      <alignment horizontal="center" vertical="center" wrapText="1"/>
    </xf>
    <xf numFmtId="0" fontId="18" fillId="2" borderId="85" xfId="12" applyFont="1" applyFill="1" applyBorder="1" applyAlignment="1" applyProtection="1">
      <alignment horizontal="right" vertical="center" wrapText="1"/>
    </xf>
    <xf numFmtId="0" fontId="18" fillId="2" borderId="11" xfId="12" applyFont="1" applyFill="1" applyBorder="1" applyAlignment="1" applyProtection="1">
      <alignment horizontal="justify" vertical="center" wrapText="1"/>
    </xf>
    <xf numFmtId="0" fontId="18" fillId="2" borderId="0" xfId="12" applyFont="1" applyFill="1" applyBorder="1" applyAlignment="1" applyProtection="1">
      <alignment horizontal="right" vertical="center" wrapText="1"/>
    </xf>
    <xf numFmtId="0" fontId="18" fillId="2" borderId="2" xfId="12" applyFont="1" applyFill="1" applyBorder="1" applyAlignment="1" applyProtection="1">
      <alignment horizontal="justify" vertical="center" wrapText="1"/>
    </xf>
    <xf numFmtId="0" fontId="18" fillId="2" borderId="88" xfId="12" applyFont="1" applyFill="1" applyBorder="1" applyAlignment="1" applyProtection="1">
      <alignment vertical="center" wrapText="1"/>
    </xf>
    <xf numFmtId="0" fontId="18" fillId="2" borderId="2" xfId="12" applyFont="1" applyFill="1" applyBorder="1" applyAlignment="1" applyProtection="1">
      <alignment horizontal="center" vertical="center" wrapText="1"/>
    </xf>
    <xf numFmtId="0" fontId="18" fillId="2" borderId="2" xfId="12" applyFont="1" applyFill="1" applyBorder="1" applyAlignment="1" applyProtection="1">
      <alignment vertical="center" wrapText="1"/>
    </xf>
    <xf numFmtId="0" fontId="18" fillId="2" borderId="0" xfId="12" applyFont="1" applyFill="1" applyBorder="1" applyAlignment="1" applyProtection="1">
      <alignment vertical="center" wrapText="1"/>
    </xf>
    <xf numFmtId="0" fontId="18" fillId="2" borderId="80" xfId="12" applyFont="1" applyFill="1" applyBorder="1" applyAlignment="1" applyProtection="1">
      <alignment horizontal="center" vertical="center" wrapText="1"/>
    </xf>
    <xf numFmtId="0" fontId="18" fillId="2" borderId="23" xfId="12" applyFont="1" applyFill="1" applyBorder="1" applyAlignment="1" applyProtection="1">
      <alignment horizontal="center" vertical="center" wrapText="1"/>
    </xf>
    <xf numFmtId="0" fontId="18" fillId="2" borderId="92" xfId="12" applyFont="1" applyFill="1" applyBorder="1" applyAlignment="1" applyProtection="1">
      <alignment horizontal="center" vertical="center" wrapText="1"/>
    </xf>
    <xf numFmtId="0" fontId="18" fillId="2" borderId="58" xfId="12" applyFont="1" applyFill="1" applyBorder="1" applyAlignment="1" applyProtection="1">
      <alignment vertical="center" wrapText="1"/>
    </xf>
    <xf numFmtId="0" fontId="18" fillId="2" borderId="1" xfId="12" applyFont="1" applyFill="1" applyBorder="1" applyAlignment="1" applyProtection="1">
      <alignment vertical="center" wrapText="1"/>
    </xf>
    <xf numFmtId="0" fontId="18" fillId="2" borderId="0" xfId="12" applyFont="1" applyFill="1" applyBorder="1" applyAlignment="1" applyProtection="1">
      <alignment horizontal="center" vertical="center" wrapText="1"/>
    </xf>
    <xf numFmtId="0" fontId="18" fillId="2" borderId="80" xfId="12" applyFont="1" applyFill="1" applyBorder="1" applyAlignment="1" applyProtection="1">
      <alignment vertical="center" wrapText="1"/>
    </xf>
    <xf numFmtId="0" fontId="18" fillId="2" borderId="23" xfId="12" applyFont="1" applyFill="1" applyBorder="1" applyAlignment="1" applyProtection="1">
      <alignment vertical="center" wrapText="1"/>
    </xf>
    <xf numFmtId="0" fontId="18" fillId="2" borderId="58" xfId="12" applyFont="1" applyFill="1" applyBorder="1" applyAlignment="1" applyProtection="1">
      <alignment horizontal="center" vertical="center" wrapText="1"/>
    </xf>
    <xf numFmtId="0" fontId="18" fillId="2" borderId="1" xfId="12" applyFont="1" applyFill="1" applyBorder="1" applyAlignment="1" applyProtection="1">
      <alignment horizontal="center" vertical="center" wrapText="1"/>
    </xf>
    <xf numFmtId="0" fontId="18" fillId="2" borderId="90" xfId="12" applyFont="1" applyFill="1" applyBorder="1" applyAlignment="1" applyProtection="1">
      <alignment horizontal="center" vertical="center" wrapText="1"/>
    </xf>
    <xf numFmtId="0" fontId="18" fillId="2" borderId="49" xfId="12" applyFont="1" applyFill="1" applyBorder="1" applyAlignment="1" applyProtection="1">
      <alignment horizontal="right" vertical="center" wrapText="1"/>
    </xf>
    <xf numFmtId="0" fontId="39" fillId="2" borderId="2" xfId="12" applyFont="1" applyFill="1" applyBorder="1" applyAlignment="1" applyProtection="1">
      <alignment vertical="center" wrapText="1"/>
    </xf>
    <xf numFmtId="0" fontId="18" fillId="2" borderId="0" xfId="12" applyFont="1" applyFill="1" applyBorder="1" applyAlignment="1" applyProtection="1">
      <alignment horizontal="right" vertical="center"/>
    </xf>
    <xf numFmtId="0" fontId="18" fillId="2" borderId="3" xfId="12" applyFont="1" applyFill="1" applyBorder="1" applyAlignment="1" applyProtection="1">
      <alignment horizontal="center" vertical="center" wrapText="1"/>
    </xf>
    <xf numFmtId="0" fontId="18" fillId="2" borderId="88" xfId="12" applyFont="1" applyFill="1" applyBorder="1" applyAlignment="1" applyProtection="1">
      <alignment horizontal="center" vertical="center" wrapText="1"/>
    </xf>
    <xf numFmtId="0" fontId="18" fillId="2" borderId="85" xfId="12" applyFont="1" applyFill="1" applyBorder="1" applyAlignment="1" applyProtection="1">
      <alignment horizontal="center" vertical="center" wrapText="1"/>
    </xf>
    <xf numFmtId="0" fontId="18" fillId="2" borderId="2" xfId="10" applyNumberFormat="1" applyFont="1" applyFill="1" applyBorder="1" applyAlignment="1" applyProtection="1">
      <alignment horizontal="center" vertical="center" wrapText="1"/>
    </xf>
    <xf numFmtId="0" fontId="18" fillId="2" borderId="23" xfId="12" applyFont="1" applyFill="1" applyBorder="1" applyAlignment="1" applyProtection="1">
      <alignment horizontal="right" vertical="center"/>
    </xf>
    <xf numFmtId="0" fontId="18" fillId="2" borderId="0" xfId="12" applyFont="1" applyFill="1" applyBorder="1" applyAlignment="1" applyProtection="1">
      <alignment horizontal="left" vertical="center" wrapText="1"/>
    </xf>
    <xf numFmtId="0" fontId="18" fillId="2" borderId="78" xfId="12" applyFont="1" applyFill="1" applyBorder="1" applyAlignment="1" applyProtection="1">
      <alignment horizontal="left" vertical="center" wrapText="1"/>
    </xf>
    <xf numFmtId="0" fontId="18" fillId="2" borderId="66" xfId="12" applyFont="1" applyFill="1" applyBorder="1" applyAlignment="1" applyProtection="1">
      <alignment horizontal="left" vertical="center" wrapText="1"/>
    </xf>
    <xf numFmtId="0" fontId="18" fillId="2" borderId="84" xfId="12" applyFont="1" applyFill="1" applyBorder="1" applyAlignment="1" applyProtection="1">
      <alignment horizontal="left" vertical="center" wrapText="1"/>
    </xf>
    <xf numFmtId="49" fontId="18" fillId="2" borderId="2" xfId="9" applyNumberFormat="1" applyFont="1" applyFill="1" applyBorder="1" applyAlignment="1">
      <alignment horizontal="center" vertical="center"/>
    </xf>
    <xf numFmtId="0" fontId="18" fillId="2" borderId="69" xfId="12" applyFont="1" applyFill="1" applyBorder="1" applyAlignment="1" applyProtection="1">
      <alignment vertical="center" wrapText="1"/>
    </xf>
    <xf numFmtId="0" fontId="18" fillId="2" borderId="18" xfId="12" applyFont="1" applyFill="1" applyBorder="1" applyAlignment="1" applyProtection="1">
      <alignment vertical="center" wrapText="1"/>
    </xf>
    <xf numFmtId="176" fontId="18" fillId="2" borderId="2" xfId="10" applyNumberFormat="1" applyFont="1" applyFill="1" applyBorder="1" applyAlignment="1" applyProtection="1">
      <alignment vertical="center" wrapText="1"/>
    </xf>
    <xf numFmtId="9" fontId="18" fillId="7" borderId="7" xfId="0" applyNumberFormat="1" applyFont="1" applyFill="1" applyBorder="1" applyAlignment="1">
      <alignment wrapText="1"/>
    </xf>
    <xf numFmtId="10" fontId="18" fillId="7" borderId="7" xfId="0" applyNumberFormat="1" applyFont="1" applyFill="1" applyBorder="1" applyAlignment="1">
      <alignment wrapText="1"/>
    </xf>
    <xf numFmtId="10" fontId="45" fillId="7" borderId="7" xfId="0" applyNumberFormat="1" applyFont="1" applyFill="1" applyBorder="1" applyAlignment="1">
      <alignment wrapText="1"/>
    </xf>
    <xf numFmtId="49" fontId="40" fillId="2" borderId="2" xfId="9" applyNumberFormat="1" applyFont="1" applyFill="1" applyBorder="1" applyAlignment="1">
      <alignment horizontal="center" vertical="center"/>
    </xf>
    <xf numFmtId="9" fontId="39" fillId="2" borderId="2" xfId="12" applyNumberFormat="1" applyFont="1" applyFill="1" applyBorder="1" applyAlignment="1" applyProtection="1">
      <alignment vertical="center" wrapText="1"/>
    </xf>
    <xf numFmtId="176" fontId="18" fillId="2" borderId="0" xfId="10" applyNumberFormat="1" applyFont="1" applyFill="1" applyBorder="1" applyAlignment="1" applyProtection="1">
      <alignment vertical="center" wrapText="1"/>
    </xf>
    <xf numFmtId="0" fontId="18" fillId="2" borderId="85" xfId="12" applyFont="1" applyFill="1" applyBorder="1" applyAlignment="1" applyProtection="1">
      <alignment vertical="center" wrapText="1"/>
    </xf>
    <xf numFmtId="0" fontId="18" fillId="2" borderId="2" xfId="12" applyNumberFormat="1" applyFont="1" applyFill="1" applyBorder="1" applyAlignment="1" applyProtection="1">
      <alignment vertical="center" wrapText="1"/>
    </xf>
    <xf numFmtId="1" fontId="18" fillId="2" borderId="2" xfId="10" applyNumberFormat="1" applyFont="1" applyFill="1" applyBorder="1" applyAlignment="1" applyProtection="1">
      <alignment vertical="center" wrapText="1"/>
    </xf>
    <xf numFmtId="0" fontId="18" fillId="2" borderId="2" xfId="9" applyFont="1" applyFill="1" applyBorder="1" applyAlignment="1">
      <alignment horizontal="right" vertical="center"/>
    </xf>
    <xf numFmtId="0" fontId="31" fillId="2" borderId="18" xfId="12" applyFont="1" applyFill="1" applyBorder="1" applyAlignment="1" applyProtection="1">
      <alignment horizontal="left" vertical="center" wrapText="1"/>
    </xf>
    <xf numFmtId="0" fontId="18" fillId="2" borderId="9" xfId="9" applyFont="1" applyFill="1" applyBorder="1" applyAlignment="1">
      <alignment horizontal="left" vertical="center" wrapText="1"/>
    </xf>
    <xf numFmtId="0" fontId="18" fillId="2" borderId="2" xfId="12" applyFont="1" applyFill="1" applyBorder="1" applyAlignment="1" applyProtection="1">
      <alignment horizontal="left" vertical="center" wrapText="1"/>
    </xf>
    <xf numFmtId="0" fontId="18" fillId="2" borderId="11" xfId="12" applyFont="1" applyFill="1" applyBorder="1" applyAlignment="1" applyProtection="1">
      <alignment horizontal="center" vertical="center" wrapText="1"/>
    </xf>
    <xf numFmtId="3" fontId="18" fillId="2" borderId="2" xfId="12" applyNumberFormat="1" applyFont="1" applyFill="1" applyBorder="1" applyAlignment="1" applyProtection="1">
      <alignment horizontal="center" vertical="center" wrapText="1"/>
    </xf>
    <xf numFmtId="1" fontId="18" fillId="2" borderId="2" xfId="10" applyNumberFormat="1" applyFont="1" applyFill="1" applyBorder="1" applyAlignment="1" applyProtection="1">
      <alignment horizontal="center" vertical="center" wrapText="1"/>
    </xf>
    <xf numFmtId="41" fontId="18" fillId="2" borderId="7" xfId="2" applyFont="1" applyFill="1" applyBorder="1" applyAlignment="1">
      <alignment horizontal="center" vertical="center" wrapText="1"/>
    </xf>
    <xf numFmtId="9" fontId="18" fillId="2" borderId="3" xfId="4" applyFont="1" applyFill="1" applyBorder="1" applyAlignment="1">
      <alignment horizontal="center" vertical="center" wrapText="1"/>
    </xf>
    <xf numFmtId="41" fontId="18" fillId="2" borderId="3" xfId="2" applyFont="1" applyFill="1" applyBorder="1" applyAlignment="1">
      <alignment horizontal="center" vertical="center" wrapText="1"/>
    </xf>
    <xf numFmtId="41" fontId="18" fillId="2" borderId="86" xfId="2" applyFont="1" applyFill="1" applyBorder="1" applyAlignment="1">
      <alignment horizontal="center" vertical="center" wrapText="1"/>
    </xf>
    <xf numFmtId="41" fontId="18" fillId="2" borderId="0" xfId="2" applyFont="1" applyFill="1" applyAlignment="1">
      <alignment horizontal="center" vertical="center" wrapText="1"/>
    </xf>
    <xf numFmtId="41" fontId="18" fillId="2" borderId="0" xfId="2" applyFont="1" applyFill="1" applyAlignment="1">
      <alignment horizontal="center"/>
    </xf>
    <xf numFmtId="41" fontId="18" fillId="2" borderId="88" xfId="2" applyFont="1" applyFill="1" applyBorder="1" applyAlignment="1">
      <alignment vertical="center" wrapText="1"/>
    </xf>
    <xf numFmtId="41" fontId="18" fillId="2" borderId="18" xfId="2" applyFont="1" applyFill="1" applyBorder="1" applyAlignment="1">
      <alignment horizontal="center" vertical="center" wrapText="1"/>
    </xf>
    <xf numFmtId="41" fontId="18" fillId="2" borderId="1" xfId="2" applyFont="1" applyFill="1" applyBorder="1" applyAlignment="1">
      <alignment horizontal="center" vertical="center" wrapText="1"/>
    </xf>
    <xf numFmtId="41" fontId="18" fillId="2" borderId="90" xfId="2" applyFont="1" applyFill="1" applyBorder="1" applyAlignment="1">
      <alignment horizontal="center" vertical="center" wrapText="1"/>
    </xf>
    <xf numFmtId="41" fontId="18" fillId="2" borderId="88" xfId="2" applyFont="1" applyFill="1" applyBorder="1" applyAlignment="1">
      <alignment horizontal="center" vertical="center" wrapText="1"/>
    </xf>
    <xf numFmtId="0" fontId="2" fillId="2" borderId="69" xfId="17" applyFont="1" applyFill="1" applyBorder="1" applyAlignment="1" applyProtection="1">
      <alignment horizontal="left" vertical="center" wrapText="1"/>
    </xf>
    <xf numFmtId="0" fontId="2" fillId="2" borderId="18" xfId="17" applyFont="1" applyFill="1" applyBorder="1" applyAlignment="1" applyProtection="1">
      <alignment horizontal="left" vertical="center" wrapText="1"/>
    </xf>
    <xf numFmtId="0" fontId="2" fillId="2" borderId="86" xfId="17" applyFont="1" applyFill="1" applyBorder="1" applyAlignment="1" applyProtection="1">
      <alignment horizontal="left" vertical="center" wrapText="1"/>
    </xf>
    <xf numFmtId="0" fontId="13" fillId="11" borderId="12" xfId="5" applyFont="1" applyFill="1" applyBorder="1" applyAlignment="1">
      <alignment horizontal="left" vertical="center" wrapText="1"/>
    </xf>
    <xf numFmtId="0" fontId="21" fillId="0" borderId="0" xfId="5" applyFont="1"/>
    <xf numFmtId="0" fontId="8" fillId="11" borderId="102" xfId="5" applyFont="1" applyFill="1" applyBorder="1" applyAlignment="1">
      <alignment horizontal="center" vertical="center" wrapText="1"/>
    </xf>
    <xf numFmtId="0" fontId="8" fillId="11" borderId="117" xfId="5" applyFont="1" applyFill="1" applyBorder="1"/>
    <xf numFmtId="0" fontId="18" fillId="2" borderId="18" xfId="17" applyFont="1" applyFill="1" applyBorder="1" applyAlignment="1" applyProtection="1">
      <alignment horizontal="center" vertical="center" wrapText="1"/>
    </xf>
    <xf numFmtId="0" fontId="18" fillId="2" borderId="85" xfId="17" applyFont="1" applyFill="1" applyBorder="1" applyAlignment="1" applyProtection="1">
      <alignment horizontal="right" vertical="center" wrapText="1"/>
    </xf>
    <xf numFmtId="0" fontId="18" fillId="2" borderId="11" xfId="17" applyFont="1" applyFill="1" applyBorder="1" applyAlignment="1" applyProtection="1">
      <alignment horizontal="justify" vertical="center" wrapText="1"/>
    </xf>
    <xf numFmtId="0" fontId="18" fillId="2" borderId="0" xfId="17" applyFont="1" applyFill="1" applyBorder="1" applyAlignment="1" applyProtection="1">
      <alignment horizontal="right" vertical="center" wrapText="1"/>
    </xf>
    <xf numFmtId="0" fontId="18" fillId="2" borderId="2" xfId="17" applyFont="1" applyFill="1" applyBorder="1" applyAlignment="1" applyProtection="1">
      <alignment horizontal="justify" vertical="center" wrapText="1"/>
    </xf>
    <xf numFmtId="0" fontId="18" fillId="2" borderId="88" xfId="17" applyFont="1" applyFill="1" applyBorder="1" applyAlignment="1" applyProtection="1">
      <alignment vertical="center" wrapText="1"/>
    </xf>
    <xf numFmtId="0" fontId="18" fillId="2" borderId="2" xfId="17" applyFont="1" applyFill="1" applyBorder="1" applyAlignment="1" applyProtection="1">
      <alignment horizontal="center" vertical="center" wrapText="1"/>
    </xf>
    <xf numFmtId="0" fontId="18" fillId="2" borderId="2" xfId="17" applyFont="1" applyFill="1" applyBorder="1" applyAlignment="1" applyProtection="1">
      <alignment vertical="center" wrapText="1"/>
    </xf>
    <xf numFmtId="0" fontId="18" fillId="2" borderId="0" xfId="17" applyFont="1" applyFill="1" applyBorder="1" applyAlignment="1" applyProtection="1">
      <alignment vertical="center" wrapText="1"/>
    </xf>
    <xf numFmtId="0" fontId="18" fillId="2" borderId="80" xfId="17" applyFont="1" applyFill="1" applyBorder="1" applyAlignment="1" applyProtection="1">
      <alignment horizontal="center" vertical="center" wrapText="1"/>
    </xf>
    <xf numFmtId="0" fontId="18" fillId="2" borderId="23" xfId="17" applyFont="1" applyFill="1" applyBorder="1" applyAlignment="1" applyProtection="1">
      <alignment horizontal="center" vertical="center" wrapText="1"/>
    </xf>
    <xf numFmtId="0" fontId="18" fillId="2" borderId="92" xfId="17" applyFont="1" applyFill="1" applyBorder="1" applyAlignment="1" applyProtection="1">
      <alignment horizontal="center" vertical="center" wrapText="1"/>
    </xf>
    <xf numFmtId="0" fontId="18" fillId="2" borderId="58" xfId="17" applyFont="1" applyFill="1" applyBorder="1" applyAlignment="1" applyProtection="1">
      <alignment vertical="center" wrapText="1"/>
    </xf>
    <xf numFmtId="0" fontId="18" fillId="2" borderId="1" xfId="17" applyFont="1" applyFill="1" applyBorder="1" applyAlignment="1" applyProtection="1">
      <alignment vertical="center" wrapText="1"/>
    </xf>
    <xf numFmtId="0" fontId="18" fillId="2" borderId="0" xfId="17" applyFont="1" applyFill="1" applyBorder="1" applyAlignment="1" applyProtection="1">
      <alignment horizontal="center" vertical="center" wrapText="1"/>
    </xf>
    <xf numFmtId="0" fontId="18" fillId="2" borderId="80" xfId="17" applyFont="1" applyFill="1" applyBorder="1" applyAlignment="1" applyProtection="1">
      <alignment vertical="center" wrapText="1"/>
    </xf>
    <xf numFmtId="0" fontId="18" fillId="2" borderId="23" xfId="17" applyFont="1" applyFill="1" applyBorder="1" applyAlignment="1" applyProtection="1">
      <alignment vertical="center" wrapText="1"/>
    </xf>
    <xf numFmtId="0" fontId="18" fillId="2" borderId="58" xfId="17" applyFont="1" applyFill="1" applyBorder="1" applyAlignment="1" applyProtection="1">
      <alignment horizontal="center" vertical="center" wrapText="1"/>
    </xf>
    <xf numFmtId="0" fontId="18" fillId="2" borderId="1" xfId="17" applyFont="1" applyFill="1" applyBorder="1" applyAlignment="1" applyProtection="1">
      <alignment horizontal="center" vertical="center" wrapText="1"/>
    </xf>
    <xf numFmtId="0" fontId="18" fillId="2" borderId="90" xfId="17" applyFont="1" applyFill="1" applyBorder="1" applyAlignment="1" applyProtection="1">
      <alignment horizontal="center" vertical="center" wrapText="1"/>
    </xf>
    <xf numFmtId="0" fontId="18" fillId="2" borderId="49" xfId="17" applyFont="1" applyFill="1" applyBorder="1" applyAlignment="1" applyProtection="1">
      <alignment horizontal="right" vertical="center" wrapText="1"/>
    </xf>
    <xf numFmtId="0" fontId="39" fillId="2" borderId="2" xfId="17" applyFont="1" applyFill="1" applyBorder="1" applyAlignment="1" applyProtection="1">
      <alignment vertical="center" wrapText="1"/>
    </xf>
    <xf numFmtId="0" fontId="18" fillId="2" borderId="0" xfId="17" applyFont="1" applyFill="1" applyBorder="1" applyAlignment="1" applyProtection="1">
      <alignment horizontal="right" vertical="center"/>
    </xf>
    <xf numFmtId="0" fontId="18" fillId="2" borderId="7" xfId="17" applyFont="1" applyFill="1" applyBorder="1" applyAlignment="1" applyProtection="1">
      <alignment horizontal="center" vertical="center" wrapText="1"/>
    </xf>
    <xf numFmtId="0" fontId="18" fillId="2" borderId="3" xfId="17" applyFont="1" applyFill="1" applyBorder="1" applyAlignment="1" applyProtection="1">
      <alignment horizontal="center" vertical="center" wrapText="1"/>
    </xf>
    <xf numFmtId="0" fontId="18" fillId="2" borderId="88" xfId="17" applyFont="1" applyFill="1" applyBorder="1" applyAlignment="1" applyProtection="1">
      <alignment horizontal="center" vertical="center" wrapText="1"/>
    </xf>
    <xf numFmtId="0" fontId="18" fillId="2" borderId="85" xfId="17" applyFont="1" applyFill="1" applyBorder="1" applyAlignment="1" applyProtection="1">
      <alignment horizontal="center" vertical="center" wrapText="1"/>
    </xf>
    <xf numFmtId="176" fontId="2" fillId="2" borderId="2" xfId="15" applyNumberFormat="1" applyFont="1" applyFill="1" applyBorder="1" applyAlignment="1" applyProtection="1">
      <alignment vertical="center" wrapText="1"/>
    </xf>
    <xf numFmtId="0" fontId="2" fillId="2" borderId="0" xfId="17" applyFont="1" applyFill="1" applyBorder="1" applyAlignment="1" applyProtection="1">
      <alignment horizontal="center" vertical="center" wrapText="1"/>
    </xf>
    <xf numFmtId="0" fontId="18" fillId="2" borderId="23" xfId="17" applyFont="1" applyFill="1" applyBorder="1" applyAlignment="1" applyProtection="1">
      <alignment horizontal="right" vertical="center"/>
    </xf>
    <xf numFmtId="0" fontId="18" fillId="2" borderId="0" xfId="17" applyFont="1" applyFill="1" applyBorder="1" applyAlignment="1" applyProtection="1">
      <alignment horizontal="left" vertical="center" wrapText="1"/>
    </xf>
    <xf numFmtId="14" fontId="21" fillId="10" borderId="25" xfId="18" applyNumberFormat="1" applyFont="1" applyFill="1" applyBorder="1" applyAlignment="1">
      <alignment horizontal="left" wrapText="1"/>
    </xf>
    <xf numFmtId="0" fontId="37" fillId="16" borderId="68" xfId="9" applyFont="1" applyFill="1" applyBorder="1" applyAlignment="1">
      <alignment horizontal="left" vertical="center" wrapText="1"/>
    </xf>
    <xf numFmtId="3" fontId="18" fillId="2" borderId="2" xfId="12" applyNumberFormat="1" applyFont="1" applyFill="1" applyBorder="1" applyAlignment="1" applyProtection="1">
      <alignment vertical="center" wrapText="1"/>
    </xf>
    <xf numFmtId="0" fontId="34" fillId="0" borderId="0" xfId="0" applyFont="1" applyAlignment="1">
      <alignment wrapText="1"/>
    </xf>
    <xf numFmtId="1" fontId="18" fillId="2" borderId="7" xfId="9" applyNumberFormat="1" applyFont="1" applyFill="1" applyBorder="1" applyAlignment="1">
      <alignment horizontal="center" vertical="center" wrapText="1"/>
    </xf>
    <xf numFmtId="0" fontId="40" fillId="2" borderId="0" xfId="5" applyFont="1" applyFill="1" applyAlignment="1">
      <alignment horizontal="center" vertical="center"/>
    </xf>
    <xf numFmtId="0" fontId="35" fillId="17" borderId="158" xfId="5" applyFont="1" applyFill="1" applyBorder="1" applyAlignment="1">
      <alignment horizontal="center" vertical="center"/>
    </xf>
    <xf numFmtId="0" fontId="35" fillId="17" borderId="159" xfId="5" applyFont="1" applyFill="1" applyBorder="1" applyAlignment="1">
      <alignment horizontal="center" vertical="center"/>
    </xf>
    <xf numFmtId="0" fontId="18" fillId="0" borderId="161" xfId="5" applyFont="1" applyBorder="1" applyAlignment="1">
      <alignment vertical="center" wrapText="1"/>
    </xf>
    <xf numFmtId="0" fontId="40" fillId="0" borderId="6" xfId="5" applyFont="1" applyBorder="1" applyAlignment="1">
      <alignment vertical="center" wrapText="1"/>
    </xf>
    <xf numFmtId="0" fontId="18" fillId="0" borderId="6" xfId="5" applyFont="1" applyBorder="1" applyAlignment="1">
      <alignment vertical="center" wrapText="1"/>
    </xf>
    <xf numFmtId="0" fontId="40" fillId="0" borderId="164" xfId="5" applyFont="1" applyBorder="1" applyAlignment="1">
      <alignment vertical="center" wrapText="1"/>
    </xf>
    <xf numFmtId="0" fontId="35" fillId="17" borderId="8" xfId="5" applyFont="1" applyFill="1" applyBorder="1" applyAlignment="1">
      <alignment horizontal="center" vertical="center" wrapText="1"/>
    </xf>
    <xf numFmtId="0" fontId="49" fillId="0" borderId="0" xfId="0" applyFont="1"/>
    <xf numFmtId="0" fontId="18" fillId="2" borderId="18" xfId="0" applyFont="1" applyFill="1" applyBorder="1"/>
    <xf numFmtId="0" fontId="18" fillId="2" borderId="86" xfId="0" applyFont="1" applyFill="1" applyBorder="1"/>
    <xf numFmtId="0" fontId="18" fillId="2" borderId="0" xfId="5" applyFont="1" applyFill="1" applyAlignment="1">
      <alignment horizontal="center" vertical="center"/>
    </xf>
    <xf numFmtId="0" fontId="18" fillId="2" borderId="6" xfId="5" applyFont="1" applyFill="1" applyBorder="1" applyAlignment="1">
      <alignment vertical="center" wrapText="1"/>
    </xf>
    <xf numFmtId="0" fontId="40" fillId="2" borderId="6" xfId="5" applyFont="1" applyFill="1" applyBorder="1" applyAlignment="1">
      <alignment vertical="center" wrapText="1"/>
    </xf>
    <xf numFmtId="0" fontId="18" fillId="2" borderId="6" xfId="12" applyFont="1" applyFill="1" applyBorder="1" applyAlignment="1" applyProtection="1">
      <alignment vertical="center" wrapText="1"/>
    </xf>
    <xf numFmtId="177" fontId="2" fillId="0" borderId="34" xfId="0" applyNumberFormat="1" applyFont="1" applyBorder="1" applyAlignment="1">
      <alignment horizontal="center" vertical="center" wrapText="1"/>
    </xf>
    <xf numFmtId="1" fontId="4" fillId="0" borderId="12" xfId="0" applyNumberFormat="1" applyFont="1" applyBorder="1" applyAlignment="1">
      <alignment horizontal="center" vertical="center" wrapText="1"/>
    </xf>
    <xf numFmtId="9" fontId="34" fillId="0" borderId="2" xfId="0" applyNumberFormat="1" applyFont="1" applyBorder="1"/>
    <xf numFmtId="9" fontId="2" fillId="0" borderId="3" xfId="4" applyFont="1" applyFill="1" applyBorder="1" applyAlignment="1">
      <alignment horizontal="center" vertical="center" wrapText="1"/>
    </xf>
    <xf numFmtId="9" fontId="2" fillId="0" borderId="3" xfId="9" applyNumberFormat="1" applyFont="1" applyBorder="1" applyAlignment="1">
      <alignment horizontal="center" vertical="center" wrapText="1"/>
    </xf>
    <xf numFmtId="14" fontId="2" fillId="0" borderId="2" xfId="1" applyNumberFormat="1" applyFont="1" applyFill="1" applyBorder="1" applyAlignment="1">
      <alignment horizontal="center" vertical="center" wrapText="1"/>
    </xf>
    <xf numFmtId="9" fontId="2" fillId="6" borderId="3" xfId="9" applyNumberFormat="1" applyFont="1" applyFill="1" applyBorder="1" applyAlignment="1">
      <alignment horizontal="center" vertical="center" wrapText="1"/>
    </xf>
    <xf numFmtId="9" fontId="30" fillId="6" borderId="3" xfId="9" applyNumberFormat="1" applyFont="1" applyFill="1" applyBorder="1" applyAlignment="1">
      <alignment horizontal="center" vertical="center" wrapText="1"/>
    </xf>
    <xf numFmtId="0" fontId="30" fillId="2" borderId="23" xfId="8" applyFont="1" applyFill="1" applyBorder="1" applyAlignment="1">
      <alignment horizontal="center"/>
    </xf>
    <xf numFmtId="9" fontId="30" fillId="2" borderId="7" xfId="9" applyNumberFormat="1" applyFont="1" applyFill="1" applyBorder="1" applyAlignment="1">
      <alignment horizontal="center" vertical="center" wrapText="1"/>
    </xf>
    <xf numFmtId="0" fontId="30" fillId="2" borderId="3" xfId="9" applyFont="1" applyFill="1" applyBorder="1" applyAlignment="1">
      <alignment horizontal="center" vertical="center" wrapText="1"/>
    </xf>
    <xf numFmtId="49" fontId="51" fillId="12" borderId="105" xfId="0" applyNumberFormat="1" applyFont="1" applyFill="1" applyBorder="1" applyAlignment="1">
      <alignment horizontal="left" vertical="center"/>
    </xf>
    <xf numFmtId="49" fontId="30" fillId="2" borderId="2" xfId="9" applyNumberFormat="1" applyFont="1" applyFill="1" applyBorder="1" applyAlignment="1">
      <alignment horizontal="center" vertical="center"/>
    </xf>
    <xf numFmtId="0" fontId="2" fillId="7" borderId="16" xfId="0" applyFont="1" applyFill="1" applyBorder="1" applyAlignment="1">
      <alignment horizontal="left" vertical="center" wrapText="1"/>
    </xf>
    <xf numFmtId="0" fontId="8" fillId="0" borderId="0" xfId="0" applyFont="1" applyAlignment="1">
      <alignment vertical="center"/>
    </xf>
    <xf numFmtId="0" fontId="30" fillId="2" borderId="86" xfId="9" applyFont="1" applyFill="1" applyBorder="1" applyAlignment="1">
      <alignment horizontal="center" vertical="center" wrapText="1"/>
    </xf>
    <xf numFmtId="0" fontId="30" fillId="2" borderId="0" xfId="9" applyFont="1" applyFill="1" applyAlignment="1">
      <alignment horizontal="center" vertical="center" wrapText="1"/>
    </xf>
    <xf numFmtId="0" fontId="30" fillId="2" borderId="0" xfId="8" applyFont="1" applyFill="1" applyAlignment="1">
      <alignment horizontal="center"/>
    </xf>
    <xf numFmtId="0" fontId="30" fillId="2" borderId="88" xfId="9" applyFont="1" applyFill="1" applyBorder="1" applyAlignment="1">
      <alignment vertical="center" wrapText="1"/>
    </xf>
    <xf numFmtId="0" fontId="30" fillId="2" borderId="88" xfId="9" applyFont="1" applyFill="1" applyBorder="1" applyAlignment="1">
      <alignment horizontal="left" vertical="center" wrapText="1"/>
    </xf>
    <xf numFmtId="9" fontId="53" fillId="0" borderId="2" xfId="12" applyNumberFormat="1" applyFont="1" applyFill="1" applyBorder="1" applyAlignment="1" applyProtection="1">
      <alignment vertical="center" wrapText="1"/>
    </xf>
    <xf numFmtId="0" fontId="2" fillId="7" borderId="23" xfId="0" applyFont="1" applyFill="1" applyBorder="1"/>
    <xf numFmtId="0" fontId="37" fillId="0" borderId="80" xfId="9" applyFont="1" applyBorder="1" applyAlignment="1">
      <alignment horizontal="left" vertical="center" wrapText="1"/>
    </xf>
    <xf numFmtId="0" fontId="34" fillId="0" borderId="63" xfId="8" applyFont="1" applyBorder="1"/>
    <xf numFmtId="0" fontId="18" fillId="2" borderId="35" xfId="14" applyFont="1" applyFill="1" applyBorder="1" applyAlignment="1" applyProtection="1">
      <alignment vertical="center" wrapText="1"/>
    </xf>
    <xf numFmtId="0" fontId="18" fillId="2" borderId="21" xfId="8" applyFont="1" applyFill="1" applyBorder="1"/>
    <xf numFmtId="0" fontId="18" fillId="2" borderId="19" xfId="8" applyFont="1" applyFill="1" applyBorder="1"/>
    <xf numFmtId="0" fontId="34" fillId="0" borderId="0" xfId="8" applyFont="1" applyAlignment="1">
      <alignment horizontal="center"/>
    </xf>
    <xf numFmtId="0" fontId="18" fillId="2" borderId="63" xfId="9" applyFont="1" applyFill="1" applyBorder="1" applyAlignment="1">
      <alignment horizontal="center" vertical="center" wrapText="1"/>
    </xf>
    <xf numFmtId="9" fontId="8" fillId="11" borderId="1" xfId="5" applyNumberFormat="1" applyFont="1" applyFill="1" applyBorder="1" applyAlignment="1">
      <alignment horizontal="center" vertical="center"/>
    </xf>
    <xf numFmtId="0" fontId="8" fillId="11" borderId="1" xfId="5" applyFont="1" applyFill="1" applyBorder="1" applyAlignment="1">
      <alignment horizontal="center" vertical="center"/>
    </xf>
    <xf numFmtId="0" fontId="18" fillId="2" borderId="0" xfId="9" applyFont="1" applyFill="1" applyAlignment="1">
      <alignment horizontal="right" vertical="center" wrapText="1"/>
    </xf>
    <xf numFmtId="9" fontId="30" fillId="11" borderId="2" xfId="5" applyNumberFormat="1" applyFont="1" applyFill="1" applyBorder="1" applyAlignment="1">
      <alignment horizontal="center" vertical="center"/>
    </xf>
    <xf numFmtId="0" fontId="30" fillId="11" borderId="2" xfId="5" applyFont="1" applyFill="1" applyBorder="1" applyAlignment="1">
      <alignment horizontal="center" vertical="center"/>
    </xf>
    <xf numFmtId="10" fontId="50" fillId="7" borderId="7" xfId="0" applyNumberFormat="1" applyFont="1" applyFill="1" applyBorder="1" applyAlignment="1">
      <alignment wrapText="1"/>
    </xf>
    <xf numFmtId="41" fontId="18" fillId="18" borderId="7" xfId="2" applyFont="1" applyFill="1" applyBorder="1" applyAlignment="1">
      <alignment horizontal="center" vertical="center" wrapText="1"/>
    </xf>
    <xf numFmtId="41" fontId="18" fillId="18" borderId="3" xfId="2" applyFont="1" applyFill="1" applyBorder="1" applyAlignment="1">
      <alignment vertical="center" wrapText="1"/>
    </xf>
    <xf numFmtId="41" fontId="18" fillId="18" borderId="7" xfId="2" applyFont="1" applyFill="1" applyBorder="1" applyAlignment="1">
      <alignment vertical="center" wrapText="1"/>
    </xf>
    <xf numFmtId="9" fontId="2" fillId="0" borderId="2" xfId="4" applyFont="1" applyFill="1" applyBorder="1" applyAlignment="1">
      <alignment horizontal="center" vertical="top" wrapText="1"/>
    </xf>
    <xf numFmtId="171" fontId="11" fillId="0" borderId="39" xfId="1" applyNumberFormat="1" applyFont="1" applyFill="1" applyBorder="1" applyAlignment="1">
      <alignment horizontal="center" vertical="top"/>
    </xf>
    <xf numFmtId="171" fontId="11" fillId="0" borderId="40" xfId="1" applyNumberFormat="1" applyFont="1" applyFill="1" applyBorder="1" applyAlignment="1">
      <alignment horizontal="center" vertical="top"/>
    </xf>
    <xf numFmtId="0" fontId="6" fillId="0" borderId="2" xfId="12" applyFont="1" applyFill="1" applyBorder="1" applyAlignment="1" applyProtection="1">
      <alignment vertical="top" wrapText="1"/>
    </xf>
    <xf numFmtId="0" fontId="2" fillId="0" borderId="0" xfId="0" applyFont="1" applyAlignment="1">
      <alignment vertical="top"/>
    </xf>
    <xf numFmtId="0" fontId="30" fillId="2" borderId="69" xfId="9" applyFont="1" applyFill="1" applyBorder="1" applyAlignment="1">
      <alignment horizontal="left" vertical="center" wrapText="1"/>
    </xf>
    <xf numFmtId="0" fontId="2" fillId="0" borderId="2" xfId="0" applyFont="1" applyBorder="1" applyAlignment="1">
      <alignment vertical="top" wrapText="1"/>
    </xf>
    <xf numFmtId="0" fontId="30" fillId="0" borderId="12" xfId="0" applyFont="1" applyBorder="1" applyAlignment="1">
      <alignment vertical="top" wrapText="1"/>
    </xf>
    <xf numFmtId="167" fontId="8" fillId="0" borderId="12" xfId="0" applyNumberFormat="1" applyFont="1" applyBorder="1" applyAlignment="1">
      <alignment vertical="top" wrapText="1"/>
    </xf>
    <xf numFmtId="0" fontId="2" fillId="0" borderId="12" xfId="0" applyFont="1" applyBorder="1" applyAlignment="1">
      <alignment vertical="top" wrapText="1"/>
    </xf>
    <xf numFmtId="0" fontId="2" fillId="0" borderId="46" xfId="0" applyFont="1" applyBorder="1" applyAlignment="1">
      <alignment vertical="top" wrapText="1"/>
    </xf>
    <xf numFmtId="2" fontId="2" fillId="0" borderId="12" xfId="0" applyNumberFormat="1" applyFont="1" applyBorder="1" applyAlignment="1">
      <alignment vertical="top" wrapText="1"/>
    </xf>
    <xf numFmtId="167" fontId="30" fillId="0" borderId="12" xfId="0" applyNumberFormat="1" applyFont="1" applyBorder="1" applyAlignment="1">
      <alignment horizontal="center" vertical="top" wrapText="1"/>
    </xf>
    <xf numFmtId="0" fontId="2" fillId="0" borderId="27" xfId="0" applyFont="1" applyBorder="1" applyAlignment="1">
      <alignment horizontal="left" vertical="top" wrapText="1"/>
    </xf>
    <xf numFmtId="0" fontId="2" fillId="0" borderId="29" xfId="0" applyFont="1" applyBorder="1" applyAlignment="1">
      <alignment horizontal="center" vertical="top" wrapText="1"/>
    </xf>
    <xf numFmtId="14" fontId="2" fillId="0" borderId="12" xfId="0" applyNumberFormat="1" applyFont="1" applyBorder="1" applyAlignment="1">
      <alignment vertical="top"/>
    </xf>
    <xf numFmtId="14" fontId="2" fillId="0" borderId="27" xfId="0" applyNumberFormat="1" applyFont="1" applyBorder="1" applyAlignment="1">
      <alignment vertical="top"/>
    </xf>
    <xf numFmtId="0" fontId="8" fillId="0" borderId="12" xfId="0" applyFont="1" applyBorder="1" applyAlignment="1">
      <alignment vertical="top" wrapText="1"/>
    </xf>
    <xf numFmtId="173" fontId="11" fillId="0" borderId="39" xfId="0" applyNumberFormat="1" applyFont="1" applyBorder="1" applyAlignment="1">
      <alignment horizontal="center" vertical="top"/>
    </xf>
    <xf numFmtId="174" fontId="11" fillId="0" borderId="12" xfId="0" applyNumberFormat="1" applyFont="1" applyBorder="1" applyAlignment="1">
      <alignment horizontal="right" vertical="top"/>
    </xf>
    <xf numFmtId="167" fontId="11" fillId="0" borderId="12" xfId="0" applyNumberFormat="1" applyFont="1" applyBorder="1" applyAlignment="1">
      <alignment horizontal="center" vertical="top"/>
    </xf>
    <xf numFmtId="0" fontId="11" fillId="0" borderId="27" xfId="0" applyFont="1" applyBorder="1" applyAlignment="1">
      <alignment horizontal="center" vertical="top"/>
    </xf>
    <xf numFmtId="173" fontId="11" fillId="0" borderId="34" xfId="0" applyNumberFormat="1" applyFont="1" applyBorder="1" applyAlignment="1">
      <alignment horizontal="right" vertical="top"/>
    </xf>
    <xf numFmtId="167" fontId="11" fillId="0" borderId="2" xfId="0" applyNumberFormat="1" applyFont="1" applyBorder="1" applyAlignment="1">
      <alignment horizontal="center" vertical="top"/>
    </xf>
    <xf numFmtId="0" fontId="11" fillId="0" borderId="2" xfId="0" applyFont="1" applyBorder="1" applyAlignment="1">
      <alignment horizontal="center" vertical="top"/>
    </xf>
    <xf numFmtId="173" fontId="11" fillId="0" borderId="40" xfId="0" applyNumberFormat="1" applyFont="1" applyBorder="1" applyAlignment="1">
      <alignment horizontal="center" vertical="top"/>
    </xf>
    <xf numFmtId="173" fontId="11" fillId="0" borderId="12" xfId="0" applyNumberFormat="1" applyFont="1" applyBorder="1" applyAlignment="1">
      <alignment horizontal="right" vertical="top"/>
    </xf>
    <xf numFmtId="167" fontId="11" fillId="0" borderId="45" xfId="0" applyNumberFormat="1" applyFont="1" applyBorder="1" applyAlignment="1">
      <alignment horizontal="center" vertical="top"/>
    </xf>
    <xf numFmtId="0" fontId="11" fillId="0" borderId="44" xfId="0" applyFont="1" applyBorder="1" applyAlignment="1">
      <alignment horizontal="center" vertical="top"/>
    </xf>
    <xf numFmtId="173" fontId="11" fillId="0" borderId="12" xfId="0" applyNumberFormat="1" applyFont="1" applyBorder="1" applyAlignment="1">
      <alignment vertical="top"/>
    </xf>
    <xf numFmtId="173" fontId="11" fillId="0" borderId="7" xfId="0" applyNumberFormat="1" applyFont="1" applyBorder="1" applyAlignment="1">
      <alignment vertical="top"/>
    </xf>
    <xf numFmtId="166" fontId="11" fillId="0" borderId="13" xfId="5" applyNumberFormat="1" applyFont="1" applyBorder="1" applyAlignment="1">
      <alignment vertical="top" wrapText="1"/>
    </xf>
    <xf numFmtId="0" fontId="2" fillId="0" borderId="3" xfId="5" applyFont="1" applyBorder="1" applyAlignment="1">
      <alignment horizontal="center" vertical="top" wrapText="1"/>
    </xf>
    <xf numFmtId="0" fontId="2" fillId="0" borderId="2" xfId="5" applyFont="1" applyBorder="1" applyAlignment="1">
      <alignment horizontal="center" vertical="top" wrapText="1"/>
    </xf>
    <xf numFmtId="0" fontId="11" fillId="0" borderId="2" xfId="0" applyFont="1" applyBorder="1" applyAlignment="1">
      <alignment vertical="top" wrapText="1"/>
    </xf>
    <xf numFmtId="0" fontId="11" fillId="0" borderId="2" xfId="0" applyFont="1" applyBorder="1" applyAlignment="1">
      <alignment horizontal="center" vertical="top" wrapText="1"/>
    </xf>
    <xf numFmtId="0" fontId="2" fillId="0" borderId="2" xfId="0" applyFont="1" applyBorder="1" applyAlignment="1">
      <alignment vertical="top"/>
    </xf>
    <xf numFmtId="0" fontId="2" fillId="0" borderId="2" xfId="0" applyFont="1" applyBorder="1" applyAlignment="1">
      <alignment vertical="center" wrapText="1"/>
    </xf>
    <xf numFmtId="9" fontId="2" fillId="0" borderId="2" xfId="5" applyNumberFormat="1" applyFont="1" applyBorder="1" applyAlignment="1">
      <alignment horizontal="center" vertical="center" wrapText="1"/>
    </xf>
    <xf numFmtId="9" fontId="2" fillId="0" borderId="12" xfId="0" applyNumberFormat="1" applyFont="1" applyBorder="1" applyAlignment="1">
      <alignment vertical="center" wrapText="1"/>
    </xf>
    <xf numFmtId="2" fontId="2" fillId="0" borderId="12" xfId="0" applyNumberFormat="1" applyFont="1" applyBorder="1" applyAlignment="1">
      <alignment vertical="center" wrapText="1"/>
    </xf>
    <xf numFmtId="0" fontId="2" fillId="0" borderId="12" xfId="0" applyFont="1" applyBorder="1" applyAlignment="1">
      <alignment vertical="center" wrapText="1"/>
    </xf>
    <xf numFmtId="10" fontId="2" fillId="0" borderId="12" xfId="0" applyNumberFormat="1" applyFont="1" applyBorder="1" applyAlignment="1">
      <alignment vertical="center" wrapText="1"/>
    </xf>
    <xf numFmtId="2" fontId="30" fillId="0" borderId="12" xfId="0" applyNumberFormat="1" applyFont="1" applyBorder="1" applyAlignment="1">
      <alignment vertical="center" wrapText="1"/>
    </xf>
    <xf numFmtId="167" fontId="30" fillId="0" borderId="12" xfId="0" applyNumberFormat="1" applyFont="1" applyBorder="1" applyAlignment="1">
      <alignment horizontal="center" vertical="center" wrapText="1"/>
    </xf>
    <xf numFmtId="0" fontId="2" fillId="0" borderId="12" xfId="0" applyFont="1" applyBorder="1" applyAlignment="1">
      <alignment horizontal="left" vertical="center" wrapText="1"/>
    </xf>
    <xf numFmtId="0" fontId="2" fillId="0" borderId="29" xfId="0" applyFont="1" applyBorder="1" applyAlignment="1">
      <alignment horizontal="center" vertical="center" wrapText="1"/>
    </xf>
    <xf numFmtId="14" fontId="2" fillId="0" borderId="12" xfId="0" applyNumberFormat="1" applyFont="1" applyBorder="1" applyAlignment="1">
      <alignment vertical="center"/>
    </xf>
    <xf numFmtId="14" fontId="2" fillId="0" borderId="27" xfId="0" applyNumberFormat="1" applyFont="1" applyBorder="1" applyAlignment="1">
      <alignment vertical="center"/>
    </xf>
    <xf numFmtId="173" fontId="11" fillId="0" borderId="39" xfId="0" applyNumberFormat="1" applyFont="1" applyBorder="1" applyAlignment="1">
      <alignment horizontal="center" vertical="center"/>
    </xf>
    <xf numFmtId="167" fontId="11" fillId="0" borderId="12" xfId="0" applyNumberFormat="1" applyFont="1" applyBorder="1" applyAlignment="1">
      <alignment vertical="center" wrapText="1"/>
    </xf>
    <xf numFmtId="0" fontId="11" fillId="0" borderId="12" xfId="0" applyFont="1" applyBorder="1" applyAlignment="1">
      <alignment horizontal="center" vertical="center" wrapText="1"/>
    </xf>
    <xf numFmtId="173" fontId="11" fillId="0" borderId="43" xfId="0" applyNumberFormat="1" applyFont="1" applyBorder="1" applyAlignment="1">
      <alignment vertical="center" wrapText="1"/>
    </xf>
    <xf numFmtId="173" fontId="11" fillId="0" borderId="41" xfId="0" applyNumberFormat="1" applyFont="1" applyBorder="1" applyAlignment="1">
      <alignment vertical="center"/>
    </xf>
    <xf numFmtId="0" fontId="11" fillId="0" borderId="2" xfId="0" applyFont="1" applyBorder="1" applyAlignment="1">
      <alignment vertical="center" wrapText="1"/>
    </xf>
    <xf numFmtId="0" fontId="11" fillId="0" borderId="2" xfId="0" applyFont="1" applyBorder="1" applyAlignment="1">
      <alignment horizontal="center" vertical="center" wrapText="1"/>
    </xf>
    <xf numFmtId="173" fontId="11" fillId="0" borderId="42" xfId="0" applyNumberFormat="1" applyFont="1" applyBorder="1" applyAlignment="1">
      <alignment vertical="center"/>
    </xf>
    <xf numFmtId="0" fontId="11" fillId="0" borderId="2" xfId="0" applyFont="1" applyBorder="1" applyAlignment="1">
      <alignment vertical="center"/>
    </xf>
    <xf numFmtId="173" fontId="11" fillId="0" borderId="40" xfId="0" applyNumberFormat="1" applyFont="1" applyBorder="1" applyAlignment="1">
      <alignment horizontal="center" vertical="center"/>
    </xf>
    <xf numFmtId="167" fontId="11" fillId="0" borderId="34" xfId="0" applyNumberFormat="1" applyFont="1" applyBorder="1" applyAlignment="1">
      <alignment vertical="center" wrapText="1"/>
    </xf>
    <xf numFmtId="167" fontId="11" fillId="0" borderId="2" xfId="0" applyNumberFormat="1" applyFont="1" applyBorder="1" applyAlignment="1">
      <alignment vertical="center" wrapText="1"/>
    </xf>
    <xf numFmtId="173" fontId="11" fillId="0" borderId="12" xfId="0" applyNumberFormat="1" applyFont="1" applyBorder="1" applyAlignment="1">
      <alignment vertical="center"/>
    </xf>
    <xf numFmtId="173" fontId="11" fillId="0" borderId="7" xfId="0" applyNumberFormat="1" applyFont="1" applyBorder="1" applyAlignment="1">
      <alignment vertical="center"/>
    </xf>
    <xf numFmtId="41" fontId="2" fillId="0" borderId="4" xfId="0" applyNumberFormat="1" applyFont="1" applyBorder="1" applyAlignment="1">
      <alignment vertical="center"/>
    </xf>
    <xf numFmtId="0" fontId="2" fillId="0" borderId="3" xfId="5" applyFont="1" applyBorder="1" applyAlignment="1">
      <alignment horizontal="center" vertical="center" wrapText="1"/>
    </xf>
    <xf numFmtId="0" fontId="2" fillId="0" borderId="2" xfId="5" applyFont="1" applyBorder="1" applyAlignment="1">
      <alignment horizontal="center" vertical="center" wrapText="1"/>
    </xf>
    <xf numFmtId="0" fontId="2" fillId="0" borderId="2" xfId="0" applyFont="1" applyBorder="1" applyAlignment="1">
      <alignment vertical="center"/>
    </xf>
    <xf numFmtId="0" fontId="2" fillId="0" borderId="11" xfId="5" applyFont="1" applyBorder="1" applyAlignment="1">
      <alignment vertical="center" wrapText="1"/>
    </xf>
    <xf numFmtId="9" fontId="2" fillId="0" borderId="11" xfId="5" applyNumberFormat="1" applyFont="1" applyBorder="1" applyAlignment="1">
      <alignment vertical="center" wrapText="1"/>
    </xf>
    <xf numFmtId="167" fontId="2" fillId="0" borderId="11" xfId="5" applyNumberFormat="1" applyFont="1" applyBorder="1" applyAlignment="1">
      <alignment vertical="center" wrapText="1"/>
    </xf>
    <xf numFmtId="0" fontId="2" fillId="0" borderId="11" xfId="5" applyFont="1" applyBorder="1" applyAlignment="1">
      <alignment horizontal="center" vertical="center" wrapText="1"/>
    </xf>
    <xf numFmtId="0" fontId="2" fillId="0" borderId="11" xfId="5" applyFont="1" applyBorder="1" applyAlignment="1">
      <alignment horizontal="left" vertical="center" wrapText="1"/>
    </xf>
    <xf numFmtId="1" fontId="2" fillId="0" borderId="11" xfId="5" applyNumberFormat="1" applyFont="1" applyBorder="1" applyAlignment="1">
      <alignment horizontal="center" vertical="center" wrapText="1"/>
    </xf>
    <xf numFmtId="14" fontId="2" fillId="0" borderId="11" xfId="5" applyNumberFormat="1" applyFont="1" applyBorder="1" applyAlignment="1">
      <alignment vertical="center" wrapText="1"/>
    </xf>
    <xf numFmtId="3" fontId="2" fillId="0" borderId="11" xfId="5" applyNumberFormat="1" applyFont="1" applyBorder="1" applyAlignment="1">
      <alignment vertical="center" wrapText="1"/>
    </xf>
    <xf numFmtId="170" fontId="2" fillId="0" borderId="26" xfId="5" applyNumberFormat="1" applyFont="1" applyBorder="1" applyAlignment="1">
      <alignment vertical="center" wrapText="1"/>
    </xf>
    <xf numFmtId="167" fontId="2" fillId="0" borderId="3" xfId="5" applyNumberFormat="1" applyFont="1" applyBorder="1" applyAlignment="1">
      <alignment vertical="center" wrapText="1"/>
    </xf>
    <xf numFmtId="167" fontId="2" fillId="0" borderId="2" xfId="5" applyNumberFormat="1" applyFont="1" applyBorder="1" applyAlignment="1">
      <alignment horizontal="left" vertical="center" wrapText="1"/>
    </xf>
    <xf numFmtId="167" fontId="2" fillId="0" borderId="18" xfId="5" applyNumberFormat="1" applyFont="1" applyBorder="1" applyAlignment="1">
      <alignment vertical="center" wrapText="1"/>
    </xf>
    <xf numFmtId="167" fontId="2" fillId="0" borderId="2" xfId="5" applyNumberFormat="1" applyFont="1" applyBorder="1" applyAlignment="1">
      <alignment vertical="center" wrapText="1"/>
    </xf>
    <xf numFmtId="172" fontId="2" fillId="0" borderId="38" xfId="5" applyNumberFormat="1" applyFont="1" applyBorder="1" applyAlignment="1">
      <alignment vertical="center" wrapText="1"/>
    </xf>
    <xf numFmtId="172" fontId="2" fillId="0" borderId="18" xfId="5" applyNumberFormat="1" applyFont="1" applyBorder="1" applyAlignment="1">
      <alignment vertical="center" wrapText="1"/>
    </xf>
    <xf numFmtId="172" fontId="2" fillId="0" borderId="3" xfId="5" applyNumberFormat="1" applyFont="1" applyBorder="1" applyAlignment="1">
      <alignment vertical="center" wrapText="1"/>
    </xf>
    <xf numFmtId="172" fontId="2" fillId="0" borderId="19" xfId="5" applyNumberFormat="1" applyFont="1" applyBorder="1" applyAlignment="1">
      <alignment vertical="center" wrapText="1"/>
    </xf>
    <xf numFmtId="172" fontId="2" fillId="0" borderId="37" xfId="5" applyNumberFormat="1" applyFont="1" applyBorder="1" applyAlignment="1">
      <alignment vertical="center" wrapText="1"/>
    </xf>
    <xf numFmtId="172" fontId="2" fillId="0" borderId="26" xfId="5" applyNumberFormat="1" applyFont="1" applyBorder="1" applyAlignment="1">
      <alignment vertical="center" wrapText="1"/>
    </xf>
    <xf numFmtId="0" fontId="2" fillId="0" borderId="7" xfId="0" applyFont="1" applyBorder="1" applyAlignment="1">
      <alignment vertical="center" wrapText="1"/>
    </xf>
    <xf numFmtId="41" fontId="2" fillId="0" borderId="17" xfId="0" applyNumberFormat="1" applyFont="1" applyBorder="1" applyAlignment="1">
      <alignment vertical="center"/>
    </xf>
    <xf numFmtId="0" fontId="2" fillId="0" borderId="3" xfId="0" applyFont="1" applyBorder="1" applyAlignment="1">
      <alignment horizontal="center" vertical="center" wrapText="1"/>
    </xf>
    <xf numFmtId="0" fontId="2" fillId="0" borderId="2" xfId="6" applyFont="1" applyBorder="1" applyAlignment="1">
      <alignment horizontal="center" vertical="center" wrapText="1"/>
    </xf>
    <xf numFmtId="0" fontId="2" fillId="0" borderId="2" xfId="6" applyFont="1" applyBorder="1" applyAlignment="1">
      <alignment vertical="center" wrapText="1"/>
    </xf>
    <xf numFmtId="1" fontId="2" fillId="0" borderId="2" xfId="5" applyNumberFormat="1" applyFont="1" applyBorder="1" applyAlignment="1">
      <alignment vertical="center" wrapText="1"/>
    </xf>
    <xf numFmtId="168" fontId="2" fillId="0" borderId="2" xfId="5" applyNumberFormat="1" applyFont="1" applyBorder="1" applyAlignment="1">
      <alignment vertical="center" wrapText="1"/>
    </xf>
    <xf numFmtId="0" fontId="30" fillId="0" borderId="2" xfId="5" applyFont="1" applyBorder="1" applyAlignment="1">
      <alignment horizontal="center" vertical="center" wrapText="1"/>
    </xf>
    <xf numFmtId="0" fontId="2" fillId="0" borderId="2" xfId="5" applyFont="1" applyBorder="1" applyAlignment="1">
      <alignment horizontal="left" vertical="center" wrapText="1"/>
    </xf>
    <xf numFmtId="166" fontId="2" fillId="0" borderId="6" xfId="5" applyNumberFormat="1" applyFont="1" applyBorder="1" applyAlignment="1">
      <alignment vertical="center" wrapText="1"/>
    </xf>
    <xf numFmtId="166" fontId="2" fillId="0" borderId="8" xfId="5" applyNumberFormat="1" applyFont="1" applyBorder="1" applyAlignment="1">
      <alignment vertical="center" wrapText="1"/>
    </xf>
    <xf numFmtId="166" fontId="2" fillId="0" borderId="2" xfId="5" applyNumberFormat="1" applyFont="1" applyBorder="1" applyAlignment="1">
      <alignment vertical="center" wrapText="1"/>
    </xf>
    <xf numFmtId="166" fontId="2" fillId="0" borderId="4" xfId="5" applyNumberFormat="1" applyFont="1" applyBorder="1" applyAlignment="1">
      <alignment vertical="center" wrapText="1"/>
    </xf>
    <xf numFmtId="0" fontId="2" fillId="0" borderId="3" xfId="0" applyFont="1" applyBorder="1" applyAlignment="1">
      <alignment horizontal="center" vertical="center"/>
    </xf>
    <xf numFmtId="0" fontId="2" fillId="0" borderId="2" xfId="0" applyFont="1" applyBorder="1" applyAlignment="1">
      <alignment horizontal="center" vertical="center" wrapText="1"/>
    </xf>
    <xf numFmtId="1" fontId="2" fillId="0" borderId="2" xfId="5" applyNumberFormat="1" applyFont="1" applyBorder="1" applyAlignment="1">
      <alignment horizontal="center" vertical="center" wrapText="1"/>
    </xf>
    <xf numFmtId="14" fontId="2" fillId="0" borderId="2" xfId="5" applyNumberFormat="1" applyFont="1" applyBorder="1" applyAlignment="1">
      <alignment vertical="center" wrapText="1"/>
    </xf>
    <xf numFmtId="3" fontId="2" fillId="0" borderId="2" xfId="5" applyNumberFormat="1" applyFont="1" applyBorder="1" applyAlignment="1">
      <alignment vertical="center" wrapText="1"/>
    </xf>
    <xf numFmtId="166" fontId="2" fillId="0" borderId="36" xfId="5" applyNumberFormat="1" applyFont="1" applyBorder="1" applyAlignment="1">
      <alignment vertical="center" wrapText="1"/>
    </xf>
    <xf numFmtId="172" fontId="2" fillId="0" borderId="5" xfId="5" applyNumberFormat="1" applyFont="1" applyBorder="1" applyAlignment="1">
      <alignment vertical="center" wrapText="1"/>
    </xf>
    <xf numFmtId="172" fontId="2" fillId="0" borderId="36" xfId="5" applyNumberFormat="1" applyFont="1" applyBorder="1" applyAlignment="1">
      <alignment vertical="center" wrapText="1"/>
    </xf>
    <xf numFmtId="167" fontId="30" fillId="0" borderId="2" xfId="5" applyNumberFormat="1" applyFont="1" applyBorder="1" applyAlignment="1">
      <alignment horizontal="center" vertical="center" wrapText="1"/>
    </xf>
    <xf numFmtId="0" fontId="30" fillId="0" borderId="2" xfId="5" applyFont="1" applyBorder="1" applyAlignment="1">
      <alignment horizontal="left" vertical="center" wrapText="1"/>
    </xf>
    <xf numFmtId="167" fontId="2" fillId="0" borderId="2" xfId="5" applyNumberFormat="1" applyFont="1" applyBorder="1" applyAlignment="1">
      <alignment horizontal="center" vertical="center" wrapText="1"/>
    </xf>
    <xf numFmtId="169" fontId="2" fillId="0" borderId="6" xfId="3" applyNumberFormat="1" applyFont="1" applyBorder="1" applyAlignment="1" applyProtection="1">
      <alignment vertical="center" wrapText="1"/>
    </xf>
    <xf numFmtId="169" fontId="2" fillId="0" borderId="3" xfId="3" applyNumberFormat="1" applyFont="1" applyBorder="1" applyAlignment="1" applyProtection="1">
      <alignment vertical="center" wrapText="1"/>
    </xf>
    <xf numFmtId="169" fontId="2" fillId="0" borderId="18" xfId="3" applyNumberFormat="1" applyFont="1" applyBorder="1" applyAlignment="1" applyProtection="1">
      <alignment vertical="center" wrapText="1"/>
    </xf>
    <xf numFmtId="169" fontId="2" fillId="0" borderId="5" xfId="3" applyNumberFormat="1" applyFont="1" applyBorder="1" applyAlignment="1" applyProtection="1">
      <alignment vertical="center" wrapText="1"/>
    </xf>
    <xf numFmtId="164" fontId="2" fillId="0" borderId="3" xfId="0" applyNumberFormat="1" applyFont="1" applyBorder="1" applyAlignment="1">
      <alignment vertical="center" wrapText="1"/>
    </xf>
    <xf numFmtId="0" fontId="2" fillId="0" borderId="14" xfId="0" applyFont="1" applyBorder="1" applyAlignment="1">
      <alignment vertical="center"/>
    </xf>
    <xf numFmtId="0" fontId="2" fillId="0" borderId="3" xfId="0" applyFont="1" applyBorder="1" applyAlignment="1">
      <alignment vertical="center"/>
    </xf>
    <xf numFmtId="9" fontId="2" fillId="0" borderId="2" xfId="5" applyNumberFormat="1" applyFont="1" applyBorder="1" applyAlignment="1">
      <alignment horizontal="left" vertical="center" wrapText="1"/>
    </xf>
    <xf numFmtId="168" fontId="2" fillId="0" borderId="2" xfId="5" applyNumberFormat="1" applyFont="1" applyBorder="1" applyAlignment="1">
      <alignment horizontal="left" vertical="center" wrapText="1"/>
    </xf>
    <xf numFmtId="14" fontId="2" fillId="0" borderId="2" xfId="5" applyNumberFormat="1" applyFont="1" applyBorder="1" applyAlignment="1">
      <alignment horizontal="center" vertical="center" wrapText="1"/>
    </xf>
    <xf numFmtId="0" fontId="2" fillId="0" borderId="3" xfId="0" applyFont="1" applyBorder="1" applyAlignment="1">
      <alignment horizontal="left" vertical="center" wrapText="1"/>
    </xf>
    <xf numFmtId="166" fontId="2" fillId="0" borderId="24" xfId="5" applyNumberFormat="1" applyFont="1" applyBorder="1" applyAlignment="1">
      <alignment vertical="center" wrapText="1"/>
    </xf>
    <xf numFmtId="0" fontId="2" fillId="0" borderId="2" xfId="0" applyFont="1" applyBorder="1" applyAlignment="1">
      <alignment horizontal="left" vertical="center" wrapText="1"/>
    </xf>
    <xf numFmtId="172" fontId="2" fillId="0" borderId="8" xfId="5" applyNumberFormat="1" applyFont="1" applyBorder="1" applyAlignment="1">
      <alignment vertical="center" wrapText="1"/>
    </xf>
    <xf numFmtId="0" fontId="2" fillId="0" borderId="2" xfId="0" applyFont="1" applyBorder="1"/>
    <xf numFmtId="172" fontId="2" fillId="0" borderId="6" xfId="5" applyNumberFormat="1" applyFont="1" applyBorder="1" applyAlignment="1">
      <alignment vertical="center" wrapText="1"/>
    </xf>
    <xf numFmtId="0" fontId="2" fillId="0" borderId="7" xfId="0" applyFont="1" applyBorder="1"/>
    <xf numFmtId="0" fontId="30" fillId="0" borderId="2" xfId="0" applyFont="1" applyBorder="1" applyAlignment="1">
      <alignment horizontal="center" vertical="center" wrapText="1"/>
    </xf>
    <xf numFmtId="9" fontId="52" fillId="0" borderId="2" xfId="0" applyNumberFormat="1" applyFont="1" applyBorder="1" applyAlignment="1">
      <alignment horizontal="center" vertical="center" wrapText="1"/>
    </xf>
    <xf numFmtId="0" fontId="10" fillId="0" borderId="2" xfId="0" applyFont="1" applyBorder="1" applyAlignment="1">
      <alignment horizontal="center" vertical="center"/>
    </xf>
    <xf numFmtId="9" fontId="9" fillId="0" borderId="2" xfId="0" applyNumberFormat="1" applyFont="1" applyBorder="1" applyAlignment="1">
      <alignment horizontal="center" vertical="center" wrapText="1"/>
    </xf>
    <xf numFmtId="9" fontId="9" fillId="0" borderId="2" xfId="0" applyNumberFormat="1" applyFont="1" applyBorder="1" applyAlignment="1">
      <alignment horizontal="center" vertical="center"/>
    </xf>
    <xf numFmtId="166" fontId="2" fillId="0" borderId="3" xfId="0" applyNumberFormat="1" applyFont="1" applyBorder="1" applyAlignment="1">
      <alignment horizontal="center" vertical="center"/>
    </xf>
    <xf numFmtId="0" fontId="2" fillId="0" borderId="2" xfId="0" applyFont="1" applyBorder="1" applyAlignment="1">
      <alignment horizontal="left" vertical="center"/>
    </xf>
    <xf numFmtId="0" fontId="2" fillId="0" borderId="2" xfId="0" applyFont="1" applyBorder="1" applyAlignment="1">
      <alignment horizontal="center" vertical="center"/>
    </xf>
    <xf numFmtId="166" fontId="2" fillId="0" borderId="5" xfId="0" applyNumberFormat="1" applyFont="1" applyBorder="1" applyAlignment="1">
      <alignment horizontal="center" vertical="center"/>
    </xf>
    <xf numFmtId="166" fontId="2" fillId="0" borderId="18" xfId="0" applyNumberFormat="1" applyFont="1" applyBorder="1" applyAlignment="1">
      <alignment horizontal="center" vertical="center"/>
    </xf>
    <xf numFmtId="166" fontId="2" fillId="0" borderId="8" xfId="0" applyNumberFormat="1" applyFont="1" applyBorder="1" applyAlignment="1">
      <alignment horizontal="center" vertical="center"/>
    </xf>
    <xf numFmtId="166" fontId="2" fillId="0" borderId="7" xfId="0" applyNumberFormat="1" applyFont="1" applyBorder="1" applyAlignment="1">
      <alignment horizontal="center" vertical="center"/>
    </xf>
    <xf numFmtId="166" fontId="2" fillId="0" borderId="14" xfId="0" applyNumberFormat="1" applyFont="1" applyBorder="1" applyAlignment="1">
      <alignment horizontal="center" vertical="center"/>
    </xf>
    <xf numFmtId="166" fontId="2" fillId="0" borderId="5" xfId="0" applyNumberFormat="1" applyFont="1" applyBorder="1" applyAlignment="1">
      <alignment horizontal="center" vertical="center" wrapText="1"/>
    </xf>
    <xf numFmtId="0" fontId="8" fillId="0" borderId="2" xfId="0" applyFont="1" applyBorder="1" applyAlignment="1">
      <alignment horizontal="center" vertical="center"/>
    </xf>
    <xf numFmtId="166" fontId="2" fillId="0" borderId="6" xfId="0" applyNumberFormat="1" applyFont="1" applyBorder="1" applyAlignment="1">
      <alignment horizontal="center" vertical="center" wrapText="1"/>
    </xf>
    <xf numFmtId="0" fontId="8" fillId="0" borderId="7" xfId="0" applyFont="1" applyBorder="1" applyAlignment="1">
      <alignment horizontal="center" vertical="center"/>
    </xf>
    <xf numFmtId="166" fontId="2" fillId="0" borderId="4" xfId="0" applyNumberFormat="1" applyFont="1" applyBorder="1" applyAlignment="1">
      <alignment horizontal="center" vertical="center"/>
    </xf>
    <xf numFmtId="0" fontId="9" fillId="0" borderId="2" xfId="0" applyFont="1" applyBorder="1" applyAlignment="1">
      <alignment horizontal="center" vertical="center"/>
    </xf>
    <xf numFmtId="0" fontId="2" fillId="0" borderId="9" xfId="0" applyFont="1" applyBorder="1" applyAlignment="1">
      <alignment horizontal="left" vertical="center"/>
    </xf>
    <xf numFmtId="0" fontId="2" fillId="0" borderId="9" xfId="0" applyFont="1" applyBorder="1" applyAlignment="1">
      <alignment horizontal="center" vertical="center"/>
    </xf>
    <xf numFmtId="166" fontId="2" fillId="0" borderId="4" xfId="0" applyNumberFormat="1" applyFont="1" applyBorder="1" applyAlignment="1">
      <alignment horizontal="center" vertical="center" wrapText="1"/>
    </xf>
    <xf numFmtId="0" fontId="2" fillId="0" borderId="11" xfId="0" applyFont="1" applyBorder="1" applyAlignment="1">
      <alignment horizontal="center" vertical="center" wrapText="1"/>
    </xf>
    <xf numFmtId="167" fontId="30" fillId="0" borderId="2" xfId="5" applyNumberFormat="1" applyFont="1" applyBorder="1" applyAlignment="1">
      <alignment vertical="center" wrapText="1"/>
    </xf>
    <xf numFmtId="170" fontId="2" fillId="0" borderId="6" xfId="5" applyNumberFormat="1" applyFont="1" applyBorder="1" applyAlignment="1">
      <alignment vertical="center" wrapText="1"/>
    </xf>
    <xf numFmtId="170" fontId="2" fillId="0" borderId="7" xfId="5" applyNumberFormat="1" applyFont="1" applyBorder="1" applyAlignment="1">
      <alignment vertical="center" wrapText="1"/>
    </xf>
    <xf numFmtId="170" fontId="2" fillId="0" borderId="5" xfId="5" applyNumberFormat="1" applyFont="1" applyBorder="1" applyAlignment="1">
      <alignment vertical="center" wrapText="1"/>
    </xf>
    <xf numFmtId="170" fontId="2" fillId="0" borderId="8" xfId="5" applyNumberFormat="1" applyFont="1" applyBorder="1" applyAlignment="1">
      <alignment vertical="center" wrapText="1"/>
    </xf>
    <xf numFmtId="170" fontId="2" fillId="0" borderId="4" xfId="5" applyNumberFormat="1" applyFont="1" applyBorder="1" applyAlignment="1">
      <alignment vertical="center" wrapText="1"/>
    </xf>
    <xf numFmtId="9" fontId="2" fillId="0" borderId="11" xfId="0" applyNumberFormat="1" applyFont="1" applyBorder="1" applyAlignment="1">
      <alignment horizontal="center" vertical="center" wrapText="1"/>
    </xf>
    <xf numFmtId="166" fontId="2" fillId="0" borderId="7" xfId="5" applyNumberFormat="1" applyFont="1" applyBorder="1" applyAlignment="1">
      <alignment vertical="center" wrapText="1"/>
    </xf>
    <xf numFmtId="166" fontId="2" fillId="0" borderId="5" xfId="5" applyNumberFormat="1" applyFont="1" applyBorder="1" applyAlignment="1">
      <alignment vertical="center" wrapText="1"/>
    </xf>
    <xf numFmtId="10" fontId="2" fillId="0" borderId="2" xfId="5" applyNumberFormat="1" applyFont="1" applyBorder="1" applyAlignment="1">
      <alignment horizontal="left" vertical="center" wrapText="1"/>
    </xf>
    <xf numFmtId="0" fontId="30" fillId="0" borderId="2" xfId="0" applyFont="1" applyBorder="1" applyAlignment="1">
      <alignment vertical="center" wrapText="1"/>
    </xf>
    <xf numFmtId="0" fontId="2" fillId="0" borderId="12" xfId="5" applyFont="1" applyBorder="1" applyAlignment="1">
      <alignment vertical="center" wrapText="1"/>
    </xf>
    <xf numFmtId="0" fontId="2" fillId="0" borderId="12" xfId="5" applyFont="1" applyBorder="1" applyAlignment="1">
      <alignment horizontal="left" vertical="center" wrapText="1"/>
    </xf>
    <xf numFmtId="0" fontId="2" fillId="0" borderId="29" xfId="5" applyFont="1" applyBorder="1" applyAlignment="1">
      <alignment vertical="center" wrapText="1"/>
    </xf>
    <xf numFmtId="0" fontId="30" fillId="0" borderId="12" xfId="5" applyFont="1" applyBorder="1" applyAlignment="1">
      <alignment horizontal="center" vertical="center" wrapText="1"/>
    </xf>
    <xf numFmtId="0" fontId="2" fillId="0" borderId="29" xfId="5" applyFont="1" applyBorder="1" applyAlignment="1">
      <alignment horizontal="center" vertical="center" wrapText="1"/>
    </xf>
    <xf numFmtId="0" fontId="2" fillId="0" borderId="12" xfId="5" applyFont="1" applyBorder="1" applyAlignment="1">
      <alignment horizontal="center" vertical="center" wrapText="1"/>
    </xf>
    <xf numFmtId="14" fontId="2" fillId="0" borderId="12" xfId="5" applyNumberFormat="1" applyFont="1" applyBorder="1" applyAlignment="1">
      <alignment vertical="center" wrapText="1"/>
    </xf>
    <xf numFmtId="0" fontId="2" fillId="0" borderId="34" xfId="5" applyFont="1" applyBorder="1" applyAlignment="1">
      <alignment vertical="center" wrapText="1"/>
    </xf>
    <xf numFmtId="0" fontId="2" fillId="0" borderId="27" xfId="5" applyFont="1" applyBorder="1" applyAlignment="1">
      <alignment vertical="center" wrapText="1"/>
    </xf>
    <xf numFmtId="167" fontId="2" fillId="0" borderId="12" xfId="0" applyNumberFormat="1" applyFont="1" applyBorder="1" applyAlignment="1">
      <alignment vertical="center" wrapText="1"/>
    </xf>
    <xf numFmtId="1" fontId="2" fillId="0" borderId="12" xfId="0" applyNumberFormat="1" applyFont="1" applyBorder="1" applyAlignment="1">
      <alignment vertical="center" wrapText="1"/>
    </xf>
    <xf numFmtId="167" fontId="2" fillId="0" borderId="2" xfId="0" applyNumberFormat="1" applyFont="1" applyBorder="1" applyAlignment="1">
      <alignment vertical="center" wrapText="1"/>
    </xf>
    <xf numFmtId="1" fontId="2" fillId="0" borderId="2" xfId="0" applyNumberFormat="1" applyFont="1" applyBorder="1" applyAlignment="1">
      <alignment vertical="center" wrapText="1"/>
    </xf>
    <xf numFmtId="167" fontId="2" fillId="0" borderId="11" xfId="0" applyNumberFormat="1" applyFont="1" applyBorder="1" applyAlignment="1">
      <alignment vertical="center" wrapText="1"/>
    </xf>
    <xf numFmtId="1" fontId="2" fillId="0" borderId="32" xfId="0" applyNumberFormat="1" applyFont="1" applyBorder="1" applyAlignment="1">
      <alignment vertical="center" wrapText="1"/>
    </xf>
    <xf numFmtId="167" fontId="2" fillId="0" borderId="29" xfId="0" applyNumberFormat="1" applyFont="1" applyBorder="1" applyAlignment="1">
      <alignment vertical="center" wrapText="1"/>
    </xf>
    <xf numFmtId="1" fontId="2" fillId="0" borderId="29" xfId="0" applyNumberFormat="1" applyFont="1" applyBorder="1" applyAlignment="1">
      <alignment vertical="center" wrapText="1"/>
    </xf>
    <xf numFmtId="1" fontId="2" fillId="0" borderId="7" xfId="0" applyNumberFormat="1" applyFont="1" applyBorder="1" applyAlignment="1">
      <alignment vertical="center" wrapText="1"/>
    </xf>
    <xf numFmtId="0" fontId="2" fillId="0" borderId="27" xfId="0" applyFont="1" applyBorder="1" applyAlignment="1">
      <alignment horizontal="center" vertical="center" wrapText="1"/>
    </xf>
    <xf numFmtId="0" fontId="2" fillId="0" borderId="12" xfId="0" applyFont="1" applyBorder="1" applyAlignment="1">
      <alignment horizontal="center" vertical="center" wrapText="1"/>
    </xf>
    <xf numFmtId="9" fontId="2" fillId="0" borderId="2" xfId="7" applyNumberFormat="1" applyFont="1" applyBorder="1" applyAlignment="1">
      <alignment horizontal="left" vertical="center" wrapText="1"/>
    </xf>
    <xf numFmtId="167" fontId="2" fillId="0" borderId="2" xfId="7" applyNumberFormat="1" applyFont="1" applyBorder="1" applyAlignment="1">
      <alignment horizontal="left" vertical="center" wrapText="1"/>
    </xf>
    <xf numFmtId="0" fontId="2" fillId="0" borderId="11" xfId="7" applyFont="1" applyBorder="1" applyAlignment="1">
      <alignment horizontal="center" vertical="center" wrapText="1"/>
    </xf>
    <xf numFmtId="0" fontId="2" fillId="0" borderId="2" xfId="7" applyFont="1" applyBorder="1" applyAlignment="1">
      <alignment horizontal="center" vertical="center" wrapText="1"/>
    </xf>
    <xf numFmtId="0" fontId="30" fillId="0" borderId="2" xfId="7" applyFont="1" applyBorder="1" applyAlignment="1">
      <alignment horizontal="center" vertical="center" wrapText="1"/>
    </xf>
    <xf numFmtId="169" fontId="2" fillId="0" borderId="26" xfId="0" applyNumberFormat="1" applyFont="1" applyBorder="1" applyAlignment="1">
      <alignment horizontal="center" vertical="center"/>
    </xf>
    <xf numFmtId="169" fontId="2" fillId="0" borderId="18" xfId="0" applyNumberFormat="1" applyFont="1" applyBorder="1" applyAlignment="1">
      <alignment horizontal="center" vertical="center"/>
    </xf>
    <xf numFmtId="167" fontId="2" fillId="0" borderId="2" xfId="7" applyNumberFormat="1" applyFont="1" applyBorder="1" applyAlignment="1">
      <alignment horizontal="center" vertical="center" wrapText="1"/>
    </xf>
    <xf numFmtId="0" fontId="2" fillId="0" borderId="8" xfId="7" applyFont="1" applyBorder="1" applyAlignment="1">
      <alignment horizontal="center" vertical="center"/>
    </xf>
    <xf numFmtId="0" fontId="2" fillId="0" borderId="2" xfId="7" applyFont="1" applyBorder="1" applyAlignment="1">
      <alignment horizontal="left" vertical="center"/>
    </xf>
    <xf numFmtId="0" fontId="2" fillId="0" borderId="2" xfId="7" applyFont="1" applyBorder="1" applyAlignment="1">
      <alignment horizontal="center" vertical="center"/>
    </xf>
    <xf numFmtId="169" fontId="2" fillId="0" borderId="6" xfId="0" applyNumberFormat="1" applyFont="1" applyBorder="1" applyAlignment="1">
      <alignment horizontal="center" vertical="center"/>
    </xf>
    <xf numFmtId="0" fontId="2" fillId="0" borderId="18" xfId="7" applyFont="1" applyBorder="1" applyAlignment="1">
      <alignment horizontal="center" vertical="center"/>
    </xf>
    <xf numFmtId="169" fontId="2" fillId="0" borderId="24" xfId="0" applyNumberFormat="1" applyFont="1" applyBorder="1" applyAlignment="1">
      <alignment horizontal="center" vertical="center"/>
    </xf>
    <xf numFmtId="0" fontId="2" fillId="0" borderId="3" xfId="7" applyFont="1" applyBorder="1" applyAlignment="1">
      <alignment horizontal="center" vertical="center"/>
    </xf>
    <xf numFmtId="0" fontId="2" fillId="0" borderId="14" xfId="7" applyFont="1" applyBorder="1" applyAlignment="1">
      <alignment horizontal="center" vertical="center"/>
    </xf>
    <xf numFmtId="169" fontId="2" fillId="0" borderId="23" xfId="0" applyNumberFormat="1" applyFont="1" applyBorder="1" applyAlignment="1">
      <alignment horizontal="center" vertical="center"/>
    </xf>
    <xf numFmtId="169" fontId="2" fillId="0" borderId="15" xfId="0" applyNumberFormat="1" applyFont="1" applyBorder="1" applyAlignment="1">
      <alignment horizontal="center" vertical="center"/>
    </xf>
    <xf numFmtId="0" fontId="2" fillId="0" borderId="7" xfId="7" applyFont="1" applyBorder="1" applyAlignment="1">
      <alignment horizontal="center" vertical="center"/>
    </xf>
    <xf numFmtId="0" fontId="2" fillId="0" borderId="22" xfId="5" applyFont="1" applyBorder="1" applyAlignment="1">
      <alignment horizontal="center" vertical="center" wrapText="1"/>
    </xf>
    <xf numFmtId="0" fontId="2" fillId="0" borderId="6" xfId="0" applyFont="1" applyBorder="1" applyAlignment="1">
      <alignment vertical="center" wrapText="1"/>
    </xf>
    <xf numFmtId="15" fontId="2" fillId="0" borderId="2" xfId="5" applyNumberFormat="1" applyFont="1" applyBorder="1" applyAlignment="1">
      <alignment vertical="center" wrapText="1"/>
    </xf>
    <xf numFmtId="0" fontId="2" fillId="0" borderId="3" xfId="0" applyFont="1" applyBorder="1" applyAlignment="1">
      <alignment vertical="center" wrapText="1"/>
    </xf>
    <xf numFmtId="166" fontId="2" fillId="0" borderId="7" xfId="0" applyNumberFormat="1" applyFont="1" applyBorder="1" applyAlignment="1">
      <alignment vertical="center"/>
    </xf>
    <xf numFmtId="0" fontId="2" fillId="0" borderId="2" xfId="0" applyFont="1" applyBorder="1" applyAlignment="1">
      <alignment wrapText="1"/>
    </xf>
    <xf numFmtId="0" fontId="2" fillId="0" borderId="3" xfId="0" applyFont="1" applyBorder="1" applyAlignment="1">
      <alignment horizontal="left" wrapText="1"/>
    </xf>
    <xf numFmtId="0" fontId="2" fillId="0" borderId="3" xfId="0" applyFont="1" applyBorder="1" applyAlignment="1">
      <alignment wrapText="1"/>
    </xf>
    <xf numFmtId="0" fontId="2" fillId="0" borderId="7" xfId="0" applyFont="1" applyBorder="1" applyAlignment="1">
      <alignment horizontal="center" vertical="center" wrapText="1"/>
    </xf>
    <xf numFmtId="14" fontId="2" fillId="0" borderId="2" xfId="0" applyNumberFormat="1" applyFont="1" applyBorder="1" applyAlignment="1">
      <alignment horizontal="center" vertical="center"/>
    </xf>
    <xf numFmtId="10" fontId="2" fillId="0" borderId="2" xfId="0" applyNumberFormat="1" applyFont="1" applyBorder="1" applyAlignment="1">
      <alignment horizontal="center" vertical="center"/>
    </xf>
    <xf numFmtId="9" fontId="2" fillId="0" borderId="2" xfId="0" applyNumberFormat="1" applyFont="1" applyBorder="1" applyAlignment="1">
      <alignment horizontal="center" vertical="center"/>
    </xf>
    <xf numFmtId="164" fontId="2" fillId="0" borderId="6" xfId="0" applyNumberFormat="1" applyFont="1" applyBorder="1" applyAlignment="1">
      <alignment vertical="center" wrapText="1"/>
    </xf>
    <xf numFmtId="164" fontId="2" fillId="0" borderId="5" xfId="0" applyNumberFormat="1" applyFont="1" applyBorder="1" applyAlignment="1">
      <alignment vertical="center" wrapText="1"/>
    </xf>
    <xf numFmtId="0" fontId="2" fillId="0" borderId="7" xfId="0" applyFont="1" applyBorder="1" applyAlignment="1">
      <alignment vertical="center"/>
    </xf>
    <xf numFmtId="1" fontId="30" fillId="0" borderId="2" xfId="5" applyNumberFormat="1" applyFont="1" applyBorder="1" applyAlignment="1">
      <alignment horizontal="center" vertical="center" wrapText="1"/>
    </xf>
    <xf numFmtId="168" fontId="2" fillId="0" borderId="2" xfId="5" applyNumberFormat="1" applyFont="1" applyBorder="1" applyAlignment="1">
      <alignment horizontal="center" vertical="center" wrapText="1"/>
    </xf>
    <xf numFmtId="0" fontId="2" fillId="0" borderId="11" xfId="0" applyFont="1" applyBorder="1" applyAlignment="1">
      <alignment horizontal="center" vertical="center"/>
    </xf>
    <xf numFmtId="166" fontId="2" fillId="0" borderId="3" xfId="5" applyNumberFormat="1" applyFont="1" applyBorder="1" applyAlignment="1">
      <alignment vertical="center" wrapText="1"/>
    </xf>
    <xf numFmtId="0" fontId="30" fillId="0" borderId="11" xfId="5" applyFont="1" applyBorder="1" applyAlignment="1">
      <alignment horizontal="center" vertical="center" wrapText="1"/>
    </xf>
    <xf numFmtId="167" fontId="2" fillId="0" borderId="3" xfId="5" applyNumberFormat="1" applyFont="1" applyBorder="1" applyAlignment="1">
      <alignment horizontal="left" vertical="center" wrapText="1"/>
    </xf>
    <xf numFmtId="166" fontId="2" fillId="0" borderId="17" xfId="5" applyNumberFormat="1" applyFont="1" applyBorder="1" applyAlignment="1">
      <alignment vertical="center" wrapText="1"/>
    </xf>
    <xf numFmtId="0" fontId="2" fillId="0" borderId="7" xfId="5" applyFont="1" applyBorder="1" applyAlignment="1">
      <alignment horizontal="center" vertical="center" wrapText="1"/>
    </xf>
    <xf numFmtId="0" fontId="2" fillId="0" borderId="16" xfId="5" applyFont="1" applyBorder="1" applyAlignment="1">
      <alignment horizontal="center" vertical="center"/>
    </xf>
    <xf numFmtId="166" fontId="2" fillId="0" borderId="13" xfId="5" applyNumberFormat="1" applyFont="1" applyBorder="1" applyAlignment="1">
      <alignment vertical="center" wrapText="1"/>
    </xf>
    <xf numFmtId="0" fontId="30" fillId="0" borderId="0" xfId="0" applyFont="1" applyAlignment="1">
      <alignment vertical="center" wrapText="1"/>
    </xf>
    <xf numFmtId="0" fontId="2" fillId="0" borderId="9" xfId="5" applyFont="1" applyBorder="1" applyAlignment="1">
      <alignment horizontal="center" vertical="center" wrapText="1"/>
    </xf>
    <xf numFmtId="0" fontId="30" fillId="0" borderId="9" xfId="5" applyFont="1" applyBorder="1" applyAlignment="1">
      <alignment horizontal="center" vertical="center" wrapText="1"/>
    </xf>
    <xf numFmtId="167" fontId="2" fillId="0" borderId="10" xfId="5" applyNumberFormat="1" applyFont="1" applyBorder="1" applyAlignment="1">
      <alignment vertical="center" wrapText="1"/>
    </xf>
    <xf numFmtId="0" fontId="30" fillId="0" borderId="2" xfId="0" applyFont="1" applyBorder="1" applyAlignment="1">
      <alignment horizontal="center" vertical="center"/>
    </xf>
    <xf numFmtId="0" fontId="2" fillId="0" borderId="0" xfId="5"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9" fontId="2" fillId="0" borderId="0" xfId="4" applyFont="1" applyFill="1" applyBorder="1" applyAlignment="1">
      <alignment horizontal="center" vertical="center" wrapText="1"/>
    </xf>
    <xf numFmtId="3" fontId="30" fillId="0" borderId="2" xfId="5" applyNumberFormat="1" applyFont="1" applyBorder="1" applyAlignment="1">
      <alignment vertical="center" wrapText="1"/>
    </xf>
    <xf numFmtId="0" fontId="21" fillId="0" borderId="2" xfId="0" applyFont="1" applyBorder="1" applyAlignment="1">
      <alignment horizontal="center"/>
    </xf>
    <xf numFmtId="10" fontId="58" fillId="0" borderId="2" xfId="4" applyNumberFormat="1" applyFont="1" applyFill="1" applyBorder="1" applyAlignment="1">
      <alignment horizontal="left" vertical="top" wrapText="1"/>
    </xf>
    <xf numFmtId="167" fontId="2" fillId="19" borderId="12" xfId="0" applyNumberFormat="1" applyFont="1" applyFill="1" applyBorder="1" applyAlignment="1">
      <alignment vertical="top" wrapText="1"/>
    </xf>
    <xf numFmtId="0" fontId="2" fillId="19" borderId="2" xfId="5" applyFont="1" applyFill="1" applyBorder="1" applyAlignment="1">
      <alignment vertical="center" wrapText="1"/>
    </xf>
    <xf numFmtId="0" fontId="2" fillId="19" borderId="11" xfId="5" applyFont="1" applyFill="1" applyBorder="1" applyAlignment="1">
      <alignment vertical="center" wrapText="1"/>
    </xf>
    <xf numFmtId="0" fontId="4" fillId="19" borderId="2" xfId="0" applyFont="1" applyFill="1" applyBorder="1" applyAlignment="1">
      <alignment vertical="center" wrapText="1"/>
    </xf>
    <xf numFmtId="0" fontId="2" fillId="19" borderId="2" xfId="0" applyFont="1" applyFill="1" applyBorder="1" applyAlignment="1">
      <alignment vertical="center" wrapText="1"/>
    </xf>
    <xf numFmtId="0" fontId="2" fillId="19" borderId="12" xfId="5" applyFont="1" applyFill="1" applyBorder="1" applyAlignment="1">
      <alignment vertical="center" wrapText="1"/>
    </xf>
    <xf numFmtId="0" fontId="2" fillId="19" borderId="3" xfId="0" applyFont="1" applyFill="1" applyBorder="1" applyAlignment="1">
      <alignment vertical="center" wrapText="1"/>
    </xf>
    <xf numFmtId="0" fontId="2" fillId="19" borderId="3" xfId="5" applyFont="1" applyFill="1" applyBorder="1" applyAlignment="1">
      <alignment horizontal="left" vertical="center" wrapText="1"/>
    </xf>
    <xf numFmtId="9" fontId="2" fillId="19" borderId="3" xfId="5" applyNumberFormat="1" applyFont="1" applyFill="1" applyBorder="1" applyAlignment="1">
      <alignment vertical="center" wrapText="1"/>
    </xf>
    <xf numFmtId="10" fontId="2" fillId="19" borderId="2" xfId="4" applyNumberFormat="1" applyFont="1" applyFill="1" applyBorder="1" applyAlignment="1">
      <alignment horizontal="left" vertical="center" wrapText="1"/>
    </xf>
    <xf numFmtId="9" fontId="2" fillId="19" borderId="2" xfId="5" applyNumberFormat="1" applyFont="1" applyFill="1" applyBorder="1" applyAlignment="1">
      <alignment horizontal="center" vertical="center" wrapText="1"/>
    </xf>
    <xf numFmtId="9" fontId="2" fillId="19" borderId="2" xfId="5" applyNumberFormat="1" applyFont="1" applyFill="1" applyBorder="1" applyAlignment="1">
      <alignment vertical="center" wrapText="1"/>
    </xf>
    <xf numFmtId="167" fontId="2" fillId="19" borderId="2" xfId="5" applyNumberFormat="1" applyFont="1" applyFill="1" applyBorder="1" applyAlignment="1">
      <alignment vertical="center" wrapText="1"/>
    </xf>
    <xf numFmtId="1" fontId="2" fillId="19" borderId="2" xfId="5" applyNumberFormat="1" applyFont="1" applyFill="1" applyBorder="1" applyAlignment="1">
      <alignment vertical="center" wrapText="1"/>
    </xf>
    <xf numFmtId="168" fontId="2" fillId="19" borderId="2" xfId="5" applyNumberFormat="1" applyFont="1" applyFill="1" applyBorder="1" applyAlignment="1">
      <alignment vertical="center" wrapText="1"/>
    </xf>
    <xf numFmtId="2" fontId="2" fillId="19" borderId="12" xfId="0" applyNumberFormat="1" applyFont="1" applyFill="1" applyBorder="1" applyAlignment="1">
      <alignment vertical="center" wrapText="1"/>
    </xf>
    <xf numFmtId="0" fontId="30" fillId="19" borderId="2" xfId="5" applyFont="1" applyFill="1" applyBorder="1" applyAlignment="1">
      <alignment horizontal="center" vertical="center" wrapText="1"/>
    </xf>
    <xf numFmtId="0" fontId="2" fillId="19" borderId="2" xfId="5" applyFont="1" applyFill="1" applyBorder="1" applyAlignment="1">
      <alignment horizontal="left" vertical="center" wrapText="1"/>
    </xf>
    <xf numFmtId="0" fontId="2" fillId="19" borderId="11" xfId="5" applyFont="1" applyFill="1" applyBorder="1" applyAlignment="1">
      <alignment horizontal="center" vertical="center" wrapText="1"/>
    </xf>
    <xf numFmtId="0" fontId="2" fillId="19" borderId="2" xfId="5" applyFont="1" applyFill="1" applyBorder="1" applyAlignment="1">
      <alignment horizontal="center" vertical="center" wrapText="1"/>
    </xf>
    <xf numFmtId="14" fontId="2" fillId="19" borderId="11" xfId="5" applyNumberFormat="1" applyFont="1" applyFill="1" applyBorder="1" applyAlignment="1">
      <alignment vertical="center" wrapText="1"/>
    </xf>
    <xf numFmtId="166" fontId="2" fillId="19" borderId="6" xfId="5" applyNumberFormat="1" applyFont="1" applyFill="1" applyBorder="1" applyAlignment="1">
      <alignment vertical="center" wrapText="1"/>
    </xf>
    <xf numFmtId="167" fontId="2" fillId="19" borderId="3" xfId="5" applyNumberFormat="1" applyFont="1" applyFill="1" applyBorder="1" applyAlignment="1">
      <alignment vertical="center" wrapText="1"/>
    </xf>
    <xf numFmtId="167" fontId="2" fillId="19" borderId="18" xfId="5" applyNumberFormat="1" applyFont="1" applyFill="1" applyBorder="1" applyAlignment="1">
      <alignment vertical="center" wrapText="1"/>
    </xf>
    <xf numFmtId="41" fontId="2" fillId="19" borderId="18" xfId="2" applyFont="1" applyFill="1" applyBorder="1" applyAlignment="1">
      <alignment vertical="center" wrapText="1"/>
    </xf>
    <xf numFmtId="166" fontId="2" fillId="19" borderId="8" xfId="5" applyNumberFormat="1" applyFont="1" applyFill="1" applyBorder="1" applyAlignment="1">
      <alignment vertical="center" wrapText="1"/>
    </xf>
    <xf numFmtId="166" fontId="2" fillId="19" borderId="2" xfId="5" applyNumberFormat="1" applyFont="1" applyFill="1" applyBorder="1" applyAlignment="1">
      <alignment vertical="center" wrapText="1"/>
    </xf>
    <xf numFmtId="166" fontId="2" fillId="19" borderId="4" xfId="5" applyNumberFormat="1" applyFont="1" applyFill="1" applyBorder="1" applyAlignment="1">
      <alignment vertical="center" wrapText="1"/>
    </xf>
    <xf numFmtId="41" fontId="2" fillId="19" borderId="13" xfId="0" applyNumberFormat="1" applyFont="1" applyFill="1" applyBorder="1" applyAlignment="1">
      <alignment vertical="center"/>
    </xf>
    <xf numFmtId="0" fontId="2" fillId="19" borderId="3" xfId="0" applyFont="1" applyFill="1" applyBorder="1" applyAlignment="1">
      <alignment horizontal="center" vertical="center"/>
    </xf>
    <xf numFmtId="0" fontId="2" fillId="19" borderId="2" xfId="0" applyFont="1" applyFill="1" applyBorder="1" applyAlignment="1">
      <alignment horizontal="center" vertical="center" wrapText="1"/>
    </xf>
    <xf numFmtId="0" fontId="2" fillId="19" borderId="2" xfId="0" applyFont="1" applyFill="1" applyBorder="1" applyAlignment="1">
      <alignment vertical="center"/>
    </xf>
    <xf numFmtId="0" fontId="6" fillId="19" borderId="2" xfId="12" applyFont="1" applyFill="1" applyBorder="1" applyAlignment="1" applyProtection="1">
      <alignment vertical="center" wrapText="1"/>
    </xf>
    <xf numFmtId="0" fontId="2" fillId="19" borderId="0" xfId="0" applyFont="1" applyFill="1" applyAlignment="1">
      <alignment vertical="center"/>
    </xf>
    <xf numFmtId="10" fontId="58" fillId="19" borderId="2" xfId="5" applyNumberFormat="1" applyFont="1" applyFill="1" applyBorder="1" applyAlignment="1">
      <alignment horizontal="left" vertical="center" wrapText="1"/>
    </xf>
    <xf numFmtId="0" fontId="30" fillId="19" borderId="2" xfId="5" applyFont="1" applyFill="1" applyBorder="1" applyAlignment="1">
      <alignment vertical="center" wrapText="1"/>
    </xf>
    <xf numFmtId="169" fontId="2" fillId="19" borderId="2" xfId="5" applyNumberFormat="1" applyFont="1" applyFill="1" applyBorder="1" applyAlignment="1">
      <alignment vertical="center" wrapText="1"/>
    </xf>
    <xf numFmtId="167" fontId="2" fillId="19" borderId="8" xfId="5" applyNumberFormat="1" applyFont="1" applyFill="1" applyBorder="1" applyAlignment="1">
      <alignment vertical="center" wrapText="1"/>
    </xf>
    <xf numFmtId="166" fontId="2" fillId="19" borderId="7" xfId="5" applyNumberFormat="1" applyFont="1" applyFill="1" applyBorder="1" applyAlignment="1">
      <alignment vertical="center" wrapText="1"/>
    </xf>
    <xf numFmtId="166" fontId="2" fillId="19" borderId="5" xfId="5" applyNumberFormat="1" applyFont="1" applyFill="1" applyBorder="1" applyAlignment="1">
      <alignment vertical="center" wrapText="1"/>
    </xf>
    <xf numFmtId="41" fontId="2" fillId="19" borderId="4" xfId="0" applyNumberFormat="1" applyFont="1" applyFill="1" applyBorder="1" applyAlignment="1">
      <alignment vertical="center"/>
    </xf>
    <xf numFmtId="0" fontId="2" fillId="19" borderId="3" xfId="0" applyFont="1" applyFill="1" applyBorder="1" applyAlignment="1">
      <alignment horizontal="center" vertical="center" wrapText="1"/>
    </xf>
    <xf numFmtId="10" fontId="2" fillId="19" borderId="2" xfId="5" applyNumberFormat="1" applyFont="1" applyFill="1" applyBorder="1" applyAlignment="1">
      <alignment horizontal="left" vertical="center" wrapText="1"/>
    </xf>
    <xf numFmtId="0" fontId="30" fillId="19" borderId="2" xfId="0" applyFont="1" applyFill="1" applyBorder="1" applyAlignment="1">
      <alignment vertical="center" wrapText="1"/>
    </xf>
    <xf numFmtId="9" fontId="30" fillId="19" borderId="11" xfId="5" applyNumberFormat="1" applyFont="1" applyFill="1" applyBorder="1" applyAlignment="1">
      <alignment horizontal="center" vertical="center" wrapText="1"/>
    </xf>
    <xf numFmtId="14" fontId="2" fillId="19" borderId="2" xfId="5" applyNumberFormat="1" applyFont="1" applyFill="1" applyBorder="1" applyAlignment="1">
      <alignment horizontal="center" vertical="center" wrapText="1"/>
    </xf>
    <xf numFmtId="9" fontId="2" fillId="19" borderId="2" xfId="4" applyFont="1" applyFill="1" applyBorder="1" applyAlignment="1">
      <alignment vertical="center" wrapText="1"/>
    </xf>
    <xf numFmtId="2" fontId="30" fillId="19" borderId="12" xfId="0" applyNumberFormat="1" applyFont="1" applyFill="1" applyBorder="1" applyAlignment="1">
      <alignment vertical="center" wrapText="1"/>
    </xf>
    <xf numFmtId="14" fontId="2" fillId="19" borderId="2" xfId="5" applyNumberFormat="1" applyFont="1" applyFill="1" applyBorder="1" applyAlignment="1">
      <alignment vertical="center" wrapText="1"/>
    </xf>
    <xf numFmtId="166" fontId="2" fillId="19" borderId="6" xfId="5" applyNumberFormat="1" applyFont="1" applyFill="1" applyBorder="1" applyAlignment="1">
      <alignment vertical="center"/>
    </xf>
    <xf numFmtId="166" fontId="2" fillId="19" borderId="5" xfId="5" applyNumberFormat="1" applyFont="1" applyFill="1" applyBorder="1" applyAlignment="1">
      <alignment vertical="center"/>
    </xf>
    <xf numFmtId="166" fontId="2" fillId="19" borderId="6" xfId="0" applyNumberFormat="1" applyFont="1" applyFill="1" applyBorder="1" applyAlignment="1">
      <alignment vertical="center"/>
    </xf>
    <xf numFmtId="166" fontId="2" fillId="19" borderId="8" xfId="0" applyNumberFormat="1" applyFont="1" applyFill="1" applyBorder="1" applyAlignment="1">
      <alignment vertical="center"/>
    </xf>
    <xf numFmtId="166" fontId="2" fillId="19" borderId="2" xfId="0" applyNumberFormat="1" applyFont="1" applyFill="1" applyBorder="1" applyAlignment="1">
      <alignment vertical="center"/>
    </xf>
    <xf numFmtId="166" fontId="2" fillId="19" borderId="4" xfId="0" applyNumberFormat="1" applyFont="1" applyFill="1" applyBorder="1" applyAlignment="1">
      <alignment vertical="center"/>
    </xf>
    <xf numFmtId="0" fontId="7" fillId="19" borderId="2" xfId="12" applyFont="1" applyFill="1" applyBorder="1" applyAlignment="1" applyProtection="1">
      <alignment vertical="center" wrapText="1"/>
    </xf>
    <xf numFmtId="14" fontId="2" fillId="0" borderId="2" xfId="1" applyNumberFormat="1" applyFont="1" applyFill="1" applyBorder="1" applyAlignment="1">
      <alignment horizontal="center" vertical="top"/>
    </xf>
    <xf numFmtId="1" fontId="2" fillId="0" borderId="9" xfId="5" applyNumberFormat="1" applyFont="1" applyBorder="1" applyAlignment="1">
      <alignment horizontal="center" vertical="top" wrapText="1"/>
    </xf>
    <xf numFmtId="1" fontId="2" fillId="0" borderId="20" xfId="5" applyNumberFormat="1" applyFont="1" applyBorder="1" applyAlignment="1">
      <alignment horizontal="center" vertical="top" wrapText="1"/>
    </xf>
    <xf numFmtId="1" fontId="2" fillId="0" borderId="11" xfId="5" applyNumberFormat="1" applyFont="1" applyBorder="1" applyAlignment="1">
      <alignment horizontal="center" vertical="top" wrapText="1"/>
    </xf>
    <xf numFmtId="9" fontId="2" fillId="0" borderId="2" xfId="5" applyNumberFormat="1" applyFont="1" applyBorder="1" applyAlignment="1">
      <alignment horizontal="center" vertical="top" wrapText="1"/>
    </xf>
    <xf numFmtId="9" fontId="2" fillId="0" borderId="11" xfId="5" applyNumberFormat="1" applyFont="1" applyBorder="1" applyAlignment="1">
      <alignment horizontal="center" vertical="top" wrapText="1"/>
    </xf>
    <xf numFmtId="0" fontId="2" fillId="0" borderId="2" xfId="5" applyFont="1" applyBorder="1" applyAlignment="1">
      <alignment horizontal="center" vertical="top" wrapText="1"/>
    </xf>
    <xf numFmtId="9" fontId="2" fillId="0" borderId="2" xfId="4" applyFont="1" applyFill="1" applyBorder="1" applyAlignment="1">
      <alignment horizontal="center" vertical="top"/>
    </xf>
    <xf numFmtId="0" fontId="2" fillId="0" borderId="2" xfId="1" applyNumberFormat="1" applyFont="1" applyFill="1" applyBorder="1" applyAlignment="1">
      <alignment horizontal="center" vertical="top"/>
    </xf>
    <xf numFmtId="9" fontId="2" fillId="0" borderId="2" xfId="1" applyNumberFormat="1" applyFont="1" applyFill="1" applyBorder="1" applyAlignment="1">
      <alignment horizontal="center" vertical="top"/>
    </xf>
    <xf numFmtId="1" fontId="2" fillId="0" borderId="47" xfId="0" applyNumberFormat="1" applyFont="1" applyBorder="1" applyAlignment="1">
      <alignment horizontal="center" vertical="top" wrapText="1"/>
    </xf>
    <xf numFmtId="1" fontId="2" fillId="0" borderId="20" xfId="0" applyNumberFormat="1" applyFont="1" applyBorder="1" applyAlignment="1">
      <alignment horizontal="center" vertical="top" wrapText="1"/>
    </xf>
    <xf numFmtId="1" fontId="2" fillId="0" borderId="11" xfId="0" applyNumberFormat="1" applyFont="1" applyBorder="1" applyAlignment="1">
      <alignment horizontal="center" vertical="top" wrapText="1"/>
    </xf>
    <xf numFmtId="9" fontId="2" fillId="0" borderId="47" xfId="5" applyNumberFormat="1" applyFont="1" applyBorder="1" applyAlignment="1">
      <alignment horizontal="center" vertical="top" wrapText="1"/>
    </xf>
    <xf numFmtId="0" fontId="2" fillId="0" borderId="20" xfId="5" applyFont="1" applyBorder="1" applyAlignment="1">
      <alignment horizontal="center" vertical="top" wrapText="1"/>
    </xf>
    <xf numFmtId="9" fontId="2" fillId="0" borderId="20" xfId="5" applyNumberFormat="1" applyFont="1" applyBorder="1" applyAlignment="1">
      <alignment horizontal="center" vertical="top" wrapText="1"/>
    </xf>
    <xf numFmtId="9" fontId="2" fillId="0" borderId="9" xfId="5" applyNumberFormat="1" applyFont="1" applyBorder="1" applyAlignment="1">
      <alignment horizontal="center" vertical="top" wrapText="1"/>
    </xf>
    <xf numFmtId="0" fontId="30" fillId="0" borderId="9" xfId="5" applyFont="1" applyBorder="1" applyAlignment="1">
      <alignment horizontal="center" vertical="top" wrapText="1"/>
    </xf>
    <xf numFmtId="0" fontId="2" fillId="0" borderId="11" xfId="5" applyFont="1" applyBorder="1" applyAlignment="1">
      <alignment horizontal="center" vertical="top" wrapText="1"/>
    </xf>
    <xf numFmtId="9" fontId="2" fillId="0" borderId="47" xfId="0" applyNumberFormat="1" applyFont="1" applyBorder="1" applyAlignment="1">
      <alignment horizontal="center" vertical="top" wrapText="1"/>
    </xf>
    <xf numFmtId="9" fontId="2" fillId="0" borderId="20" xfId="0" applyNumberFormat="1" applyFont="1" applyBorder="1" applyAlignment="1">
      <alignment horizontal="center" vertical="top" wrapText="1"/>
    </xf>
    <xf numFmtId="9" fontId="2" fillId="0" borderId="11" xfId="0" applyNumberFormat="1" applyFont="1" applyBorder="1" applyAlignment="1">
      <alignment horizontal="center" vertical="top" wrapText="1"/>
    </xf>
    <xf numFmtId="1" fontId="2" fillId="0" borderId="2" xfId="1" applyNumberFormat="1" applyFont="1" applyFill="1" applyBorder="1" applyAlignment="1">
      <alignment horizontal="center" vertical="top" wrapText="1"/>
    </xf>
    <xf numFmtId="14" fontId="2" fillId="0" borderId="9" xfId="5" applyNumberFormat="1" applyFont="1" applyBorder="1" applyAlignment="1">
      <alignment horizontal="center" vertical="top" wrapText="1"/>
    </xf>
    <xf numFmtId="0" fontId="2" fillId="0" borderId="9" xfId="5" applyFont="1" applyBorder="1" applyAlignment="1">
      <alignment horizontal="center" vertical="top" wrapText="1"/>
    </xf>
    <xf numFmtId="0" fontId="4" fillId="8" borderId="63" xfId="5" applyFont="1" applyFill="1" applyBorder="1" applyAlignment="1">
      <alignment vertical="center" wrapText="1"/>
    </xf>
    <xf numFmtId="0" fontId="4" fillId="8" borderId="55" xfId="5" applyFont="1" applyFill="1" applyBorder="1" applyAlignment="1">
      <alignment vertical="center" wrapText="1"/>
    </xf>
    <xf numFmtId="0" fontId="4" fillId="8" borderId="20" xfId="5" applyFont="1" applyFill="1" applyBorder="1" applyAlignment="1">
      <alignment vertical="center" wrapText="1"/>
    </xf>
    <xf numFmtId="0" fontId="4" fillId="8" borderId="52" xfId="5" applyFont="1" applyFill="1" applyBorder="1" applyAlignment="1">
      <alignment vertical="center" wrapText="1"/>
    </xf>
    <xf numFmtId="0" fontId="4" fillId="8" borderId="62" xfId="5" applyFont="1" applyFill="1" applyBorder="1" applyAlignment="1">
      <alignment horizontal="center" vertical="center" wrapText="1"/>
    </xf>
    <xf numFmtId="0" fontId="4" fillId="8" borderId="50" xfId="5" applyFont="1" applyFill="1" applyBorder="1" applyAlignment="1">
      <alignment horizontal="center" vertical="center" wrapText="1"/>
    </xf>
    <xf numFmtId="0" fontId="4" fillId="8" borderId="74" xfId="5" applyFont="1" applyFill="1" applyBorder="1" applyAlignment="1">
      <alignment vertical="center" wrapText="1"/>
    </xf>
    <xf numFmtId="14" fontId="2" fillId="0" borderId="47" xfId="5" applyNumberFormat="1" applyFont="1" applyBorder="1" applyAlignment="1">
      <alignment horizontal="center" vertical="top" wrapText="1"/>
    </xf>
    <xf numFmtId="0" fontId="4" fillId="8" borderId="73" xfId="5" applyFont="1" applyFill="1" applyBorder="1" applyAlignment="1">
      <alignment horizontal="left" vertical="center" wrapText="1"/>
    </xf>
    <xf numFmtId="0" fontId="4" fillId="8" borderId="71" xfId="5" applyFont="1" applyFill="1" applyBorder="1" applyAlignment="1">
      <alignment horizontal="left" vertical="center" wrapText="1"/>
    </xf>
    <xf numFmtId="0" fontId="4" fillId="8" borderId="70" xfId="5" applyFont="1" applyFill="1" applyBorder="1" applyAlignment="1">
      <alignment horizontal="left" vertical="center" wrapText="1"/>
    </xf>
    <xf numFmtId="0" fontId="4" fillId="8" borderId="19" xfId="0" applyFont="1" applyFill="1" applyBorder="1" applyAlignment="1">
      <alignment vertical="center" wrapText="1"/>
    </xf>
    <xf numFmtId="0" fontId="4" fillId="8" borderId="23" xfId="0" applyFont="1" applyFill="1" applyBorder="1" applyAlignment="1">
      <alignment vertical="center" wrapText="1"/>
    </xf>
    <xf numFmtId="0" fontId="4" fillId="8" borderId="16" xfId="0" applyFont="1" applyFill="1" applyBorder="1" applyAlignment="1">
      <alignment vertical="center" wrapText="1"/>
    </xf>
    <xf numFmtId="171" fontId="2" fillId="0" borderId="47" xfId="1" applyNumberFormat="1" applyFont="1" applyFill="1" applyBorder="1" applyAlignment="1">
      <alignment vertical="top" wrapText="1"/>
    </xf>
    <xf numFmtId="171" fontId="2" fillId="0" borderId="20" xfId="1" applyNumberFormat="1" applyFont="1" applyFill="1" applyBorder="1" applyAlignment="1">
      <alignment vertical="top" wrapText="1"/>
    </xf>
    <xf numFmtId="0" fontId="2" fillId="0" borderId="47" xfId="5" applyFont="1" applyBorder="1" applyAlignment="1">
      <alignment horizontal="center" vertical="top" wrapText="1"/>
    </xf>
    <xf numFmtId="0" fontId="4" fillId="9" borderId="20" xfId="5" applyFont="1" applyFill="1" applyBorder="1" applyAlignment="1">
      <alignment horizontal="left" vertical="center" wrapText="1"/>
    </xf>
    <xf numFmtId="0" fontId="4" fillId="9" borderId="52" xfId="5" applyFont="1" applyFill="1" applyBorder="1" applyAlignment="1">
      <alignment horizontal="left" vertical="center" wrapText="1"/>
    </xf>
    <xf numFmtId="0" fontId="4" fillId="8" borderId="78" xfId="5" applyFont="1" applyFill="1" applyBorder="1" applyAlignment="1">
      <alignment vertical="center" wrapText="1"/>
    </xf>
    <xf numFmtId="0" fontId="4" fillId="8" borderId="69" xfId="5" applyFont="1" applyFill="1" applyBorder="1" applyAlignment="1">
      <alignment vertical="center" wrapText="1"/>
    </xf>
    <xf numFmtId="0" fontId="4" fillId="8" borderId="58" xfId="5" applyFont="1" applyFill="1" applyBorder="1" applyAlignment="1">
      <alignment vertical="center" wrapText="1"/>
    </xf>
    <xf numFmtId="0" fontId="4" fillId="8" borderId="11" xfId="5" applyFont="1" applyFill="1" applyBorder="1" applyAlignment="1">
      <alignment vertical="center" wrapText="1"/>
    </xf>
    <xf numFmtId="0" fontId="4" fillId="8" borderId="51" xfId="5" applyFont="1" applyFill="1" applyBorder="1" applyAlignment="1">
      <alignment vertical="center" wrapText="1"/>
    </xf>
    <xf numFmtId="0" fontId="4" fillId="8" borderId="77" xfId="5" applyFont="1" applyFill="1" applyBorder="1" applyAlignment="1">
      <alignment vertical="center" wrapText="1"/>
    </xf>
    <xf numFmtId="0" fontId="4" fillId="8" borderId="68" xfId="5" applyFont="1" applyFill="1" applyBorder="1" applyAlignment="1">
      <alignment vertical="center" wrapText="1"/>
    </xf>
    <xf numFmtId="0" fontId="4" fillId="8" borderId="57" xfId="5" applyFont="1" applyFill="1" applyBorder="1" applyAlignment="1">
      <alignment vertical="center" wrapText="1"/>
    </xf>
    <xf numFmtId="0" fontId="4" fillId="9" borderId="20" xfId="5" applyFont="1" applyFill="1" applyBorder="1" applyAlignment="1">
      <alignment vertical="center" wrapText="1"/>
    </xf>
    <xf numFmtId="0" fontId="4" fillId="9" borderId="52" xfId="5" applyFont="1" applyFill="1" applyBorder="1" applyAlignment="1">
      <alignment vertical="center" wrapText="1"/>
    </xf>
    <xf numFmtId="0" fontId="4" fillId="8" borderId="72" xfId="0" applyFont="1" applyFill="1" applyBorder="1" applyAlignment="1">
      <alignment vertical="center" wrapText="1"/>
    </xf>
    <xf numFmtId="0" fontId="4" fillId="8" borderId="71" xfId="0" applyFont="1" applyFill="1" applyBorder="1" applyAlignment="1">
      <alignment vertical="center"/>
    </xf>
    <xf numFmtId="0" fontId="4" fillId="8" borderId="70" xfId="0" applyFont="1" applyFill="1" applyBorder="1" applyAlignment="1">
      <alignment vertical="center"/>
    </xf>
    <xf numFmtId="0" fontId="4" fillId="8" borderId="11" xfId="0" applyFont="1" applyFill="1" applyBorder="1" applyAlignment="1">
      <alignment vertical="center"/>
    </xf>
    <xf numFmtId="0" fontId="4" fillId="8" borderId="19" xfId="0" applyFont="1" applyFill="1" applyBorder="1" applyAlignment="1">
      <alignment vertical="center"/>
    </xf>
    <xf numFmtId="0" fontId="4" fillId="8" borderId="72" xfId="5" applyFont="1" applyFill="1" applyBorder="1" applyAlignment="1">
      <alignment vertical="center" wrapText="1"/>
    </xf>
    <xf numFmtId="0" fontId="4" fillId="8" borderId="71" xfId="5" applyFont="1" applyFill="1" applyBorder="1" applyAlignment="1">
      <alignment vertical="center" wrapText="1"/>
    </xf>
    <xf numFmtId="0" fontId="4" fillId="0" borderId="71" xfId="5" applyFont="1" applyBorder="1" applyAlignment="1">
      <alignment vertical="center" wrapText="1"/>
    </xf>
    <xf numFmtId="0" fontId="4" fillId="8" borderId="20" xfId="5" applyFont="1" applyFill="1" applyBorder="1" applyAlignment="1">
      <alignment horizontal="center" vertical="center" wrapText="1"/>
    </xf>
    <xf numFmtId="0" fontId="4" fillId="8" borderId="52" xfId="5" applyFont="1" applyFill="1" applyBorder="1" applyAlignment="1">
      <alignment horizontal="center" vertical="center" wrapText="1"/>
    </xf>
    <xf numFmtId="0" fontId="4" fillId="8" borderId="64" xfId="5" applyFont="1" applyFill="1" applyBorder="1" applyAlignment="1">
      <alignment horizontal="center" vertical="center" wrapText="1"/>
    </xf>
    <xf numFmtId="0" fontId="4" fillId="8" borderId="56" xfId="5" applyFont="1" applyFill="1" applyBorder="1" applyAlignment="1">
      <alignment horizontal="center" vertical="center" wrapText="1"/>
    </xf>
    <xf numFmtId="0" fontId="4" fillId="8" borderId="11" xfId="0" applyFont="1" applyFill="1" applyBorder="1" applyAlignment="1">
      <alignment horizontal="center" vertical="center" wrapText="1"/>
    </xf>
    <xf numFmtId="0" fontId="4" fillId="8" borderId="19" xfId="0" applyFont="1" applyFill="1" applyBorder="1" applyAlignment="1">
      <alignment horizontal="center" vertical="center" wrapText="1"/>
    </xf>
    <xf numFmtId="0" fontId="4" fillId="8" borderId="21" xfId="0" applyFont="1" applyFill="1" applyBorder="1" applyAlignment="1">
      <alignment vertical="center" wrapText="1"/>
    </xf>
    <xf numFmtId="0" fontId="4" fillId="8" borderId="60" xfId="5" applyFont="1" applyFill="1" applyBorder="1" applyAlignment="1">
      <alignment vertical="center" wrapText="1"/>
    </xf>
    <xf numFmtId="0" fontId="4" fillId="8" borderId="9" xfId="5" applyFont="1" applyFill="1" applyBorder="1" applyAlignment="1">
      <alignment vertical="center" wrapText="1"/>
    </xf>
    <xf numFmtId="0" fontId="4" fillId="8" borderId="11" xfId="5" applyFont="1" applyFill="1" applyBorder="1" applyAlignment="1">
      <alignment vertical="center"/>
    </xf>
    <xf numFmtId="0" fontId="4" fillId="8" borderId="62" xfId="5" applyFont="1" applyFill="1" applyBorder="1" applyAlignment="1">
      <alignment vertical="center" wrapText="1"/>
    </xf>
    <xf numFmtId="0" fontId="4" fillId="8" borderId="50" xfId="5" applyFont="1" applyFill="1" applyBorder="1" applyAlignment="1">
      <alignment vertical="center" wrapText="1"/>
    </xf>
    <xf numFmtId="0" fontId="4" fillId="8" borderId="59" xfId="5" applyFont="1" applyFill="1" applyBorder="1" applyAlignment="1">
      <alignment vertical="center" wrapText="1"/>
    </xf>
    <xf numFmtId="0" fontId="4" fillId="8" borderId="48" xfId="5" applyFont="1" applyFill="1" applyBorder="1" applyAlignment="1">
      <alignment vertical="center" wrapText="1"/>
    </xf>
    <xf numFmtId="0" fontId="4" fillId="8" borderId="74" xfId="5" applyFont="1" applyFill="1" applyBorder="1" applyAlignment="1">
      <alignment horizontal="center" vertical="center" wrapText="1"/>
    </xf>
    <xf numFmtId="0" fontId="4" fillId="8" borderId="76" xfId="5" applyFont="1" applyFill="1" applyBorder="1" applyAlignment="1">
      <alignment horizontal="center" vertical="center" wrapText="1"/>
    </xf>
    <xf numFmtId="0" fontId="4" fillId="8" borderId="75" xfId="5" applyFont="1" applyFill="1" applyBorder="1" applyAlignment="1">
      <alignment horizontal="center" vertical="center" wrapText="1"/>
    </xf>
    <xf numFmtId="0" fontId="4" fillId="8" borderId="19" xfId="5" applyFont="1" applyFill="1" applyBorder="1" applyAlignment="1">
      <alignment horizontal="center" vertical="center" wrapText="1"/>
    </xf>
    <xf numFmtId="0" fontId="4" fillId="8" borderId="23" xfId="5" applyFont="1" applyFill="1" applyBorder="1" applyAlignment="1">
      <alignment horizontal="center" vertical="center" wrapText="1"/>
    </xf>
    <xf numFmtId="0" fontId="4" fillId="8" borderId="16" xfId="5"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18" xfId="0" applyFont="1" applyFill="1" applyBorder="1" applyAlignment="1">
      <alignment horizontal="center" vertical="center" wrapText="1"/>
    </xf>
    <xf numFmtId="0" fontId="4" fillId="8" borderId="3" xfId="0" applyFont="1" applyFill="1" applyBorder="1" applyAlignment="1">
      <alignment horizontal="center" vertical="center" wrapText="1"/>
    </xf>
    <xf numFmtId="0" fontId="4" fillId="0" borderId="7" xfId="5" applyFont="1" applyBorder="1" applyAlignment="1">
      <alignment vertical="center" wrapText="1"/>
    </xf>
    <xf numFmtId="0" fontId="4" fillId="0" borderId="18" xfId="5" applyFont="1" applyBorder="1" applyAlignment="1">
      <alignment vertical="center"/>
    </xf>
    <xf numFmtId="0" fontId="4" fillId="0" borderId="18" xfId="5" applyFont="1" applyBorder="1" applyAlignment="1">
      <alignment vertical="center" wrapText="1"/>
    </xf>
    <xf numFmtId="0" fontId="4" fillId="3" borderId="18" xfId="5" applyFont="1" applyFill="1" applyBorder="1" applyAlignment="1">
      <alignment vertical="center" wrapText="1"/>
    </xf>
    <xf numFmtId="0" fontId="4" fillId="0" borderId="3" xfId="5" applyFont="1" applyBorder="1" applyAlignment="1">
      <alignment vertical="center" wrapText="1"/>
    </xf>
    <xf numFmtId="0" fontId="4" fillId="0" borderId="7" xfId="0" applyFont="1" applyBorder="1" applyAlignment="1">
      <alignment vertical="center" wrapText="1"/>
    </xf>
    <xf numFmtId="0" fontId="4" fillId="0" borderId="18" xfId="0" applyFont="1" applyBorder="1" applyAlignment="1">
      <alignment vertical="center"/>
    </xf>
    <xf numFmtId="0" fontId="4" fillId="0" borderId="18" xfId="0" applyFont="1" applyBorder="1" applyAlignment="1">
      <alignment vertical="center" wrapText="1"/>
    </xf>
    <xf numFmtId="0" fontId="4" fillId="3" borderId="18" xfId="0" applyFont="1" applyFill="1" applyBorder="1" applyAlignment="1">
      <alignment vertical="center" wrapText="1"/>
    </xf>
    <xf numFmtId="0" fontId="4" fillId="0" borderId="3" xfId="0" applyFont="1" applyBorder="1" applyAlignment="1">
      <alignment vertical="center" wrapText="1"/>
    </xf>
    <xf numFmtId="0" fontId="4" fillId="8" borderId="61" xfId="5" applyFont="1" applyFill="1" applyBorder="1" applyAlignment="1">
      <alignment vertical="center" wrapText="1"/>
    </xf>
    <xf numFmtId="0" fontId="4" fillId="8" borderId="49" xfId="5" applyFont="1" applyFill="1" applyBorder="1" applyAlignment="1">
      <alignment vertical="center" wrapText="1"/>
    </xf>
    <xf numFmtId="0" fontId="2" fillId="0" borderId="35" xfId="5" applyFont="1" applyBorder="1" applyAlignment="1">
      <alignment vertical="center" wrapText="1"/>
    </xf>
    <xf numFmtId="0" fontId="2" fillId="0" borderId="0" xfId="5" applyFont="1" applyAlignment="1">
      <alignment vertical="center"/>
    </xf>
    <xf numFmtId="0" fontId="2" fillId="0" borderId="0" xfId="5" applyFont="1" applyAlignment="1">
      <alignment vertical="center" wrapText="1"/>
    </xf>
    <xf numFmtId="0" fontId="2" fillId="0" borderId="1" xfId="5" applyFont="1" applyBorder="1" applyAlignment="1">
      <alignment vertical="center"/>
    </xf>
    <xf numFmtId="0" fontId="2" fillId="0" borderId="1" xfId="5" applyFont="1" applyBorder="1" applyAlignment="1">
      <alignment vertical="center" wrapText="1"/>
    </xf>
    <xf numFmtId="0" fontId="2" fillId="3" borderId="0" xfId="5" applyFont="1" applyFill="1" applyAlignment="1">
      <alignment vertical="center" wrapText="1"/>
    </xf>
    <xf numFmtId="0" fontId="2" fillId="3" borderId="1" xfId="5" applyFont="1" applyFill="1" applyBorder="1" applyAlignment="1">
      <alignment vertical="center" wrapText="1"/>
    </xf>
    <xf numFmtId="0" fontId="2" fillId="0" borderId="10" xfId="5" applyFont="1" applyBorder="1" applyAlignment="1">
      <alignment vertical="center" wrapText="1"/>
    </xf>
    <xf numFmtId="0" fontId="4" fillId="8" borderId="70" xfId="5" applyFont="1" applyFill="1" applyBorder="1" applyAlignment="1">
      <alignment vertical="center" wrapText="1"/>
    </xf>
    <xf numFmtId="0" fontId="4" fillId="0" borderId="80" xfId="5" applyFont="1" applyBorder="1" applyAlignment="1">
      <alignment vertical="center" wrapText="1"/>
    </xf>
    <xf numFmtId="0" fontId="4" fillId="0" borderId="23" xfId="5" applyFont="1" applyBorder="1" applyAlignment="1">
      <alignment vertical="center"/>
    </xf>
    <xf numFmtId="0" fontId="4" fillId="0" borderId="16" xfId="5" applyFont="1" applyBorder="1" applyAlignment="1">
      <alignment vertical="center" wrapText="1"/>
    </xf>
    <xf numFmtId="0" fontId="2" fillId="0" borderId="7" xfId="5" applyFont="1" applyBorder="1" applyAlignment="1">
      <alignment vertical="center" wrapText="1"/>
    </xf>
    <xf numFmtId="0" fontId="2" fillId="0" borderId="18" xfId="5" applyFont="1" applyBorder="1" applyAlignment="1">
      <alignment vertical="center" wrapText="1"/>
    </xf>
    <xf numFmtId="0" fontId="2" fillId="0" borderId="3" xfId="5" applyFont="1" applyBorder="1" applyAlignment="1">
      <alignment vertical="center" wrapText="1"/>
    </xf>
    <xf numFmtId="0" fontId="2" fillId="0" borderId="35" xfId="5" applyFont="1" applyBorder="1" applyAlignment="1">
      <alignment vertical="center"/>
    </xf>
    <xf numFmtId="0" fontId="2" fillId="0" borderId="18" xfId="5" applyFont="1" applyBorder="1" applyAlignment="1">
      <alignment vertical="center"/>
    </xf>
    <xf numFmtId="0" fontId="2" fillId="3" borderId="18" xfId="5" applyFont="1" applyFill="1" applyBorder="1" applyAlignment="1">
      <alignment vertical="center" wrapText="1"/>
    </xf>
    <xf numFmtId="0" fontId="2" fillId="0" borderId="7" xfId="5" applyFont="1" applyBorder="1" applyAlignment="1">
      <alignment vertical="center"/>
    </xf>
    <xf numFmtId="0" fontId="4" fillId="0" borderId="7" xfId="5" applyFont="1" applyBorder="1" applyAlignment="1">
      <alignment vertical="center"/>
    </xf>
    <xf numFmtId="0" fontId="4" fillId="8" borderId="67" xfId="5" applyFont="1" applyFill="1" applyBorder="1" applyAlignment="1">
      <alignment horizontal="left" vertical="center" wrapText="1"/>
    </xf>
    <xf numFmtId="0" fontId="4" fillId="8" borderId="66" xfId="5" applyFont="1" applyFill="1" applyBorder="1" applyAlignment="1">
      <alignment horizontal="left" vertical="center" wrapText="1"/>
    </xf>
    <xf numFmtId="0" fontId="4" fillId="8" borderId="65" xfId="5" applyFont="1" applyFill="1" applyBorder="1" applyAlignment="1">
      <alignment horizontal="left" vertical="center" wrapText="1"/>
    </xf>
    <xf numFmtId="0" fontId="4" fillId="9" borderId="20" xfId="5" applyFont="1" applyFill="1" applyBorder="1" applyAlignment="1">
      <alignment horizontal="center" vertical="center" wrapText="1"/>
    </xf>
    <xf numFmtId="0" fontId="4" fillId="9" borderId="52" xfId="5" applyFont="1" applyFill="1" applyBorder="1" applyAlignment="1">
      <alignment horizontal="center" vertical="center" wrapText="1"/>
    </xf>
    <xf numFmtId="1" fontId="2" fillId="0" borderId="35" xfId="5" applyNumberFormat="1" applyFont="1" applyBorder="1" applyAlignment="1">
      <alignment horizontal="center" vertical="top" wrapText="1"/>
    </xf>
    <xf numFmtId="1" fontId="2" fillId="0" borderId="21" xfId="5" applyNumberFormat="1" applyFont="1" applyBorder="1" applyAlignment="1">
      <alignment horizontal="center" vertical="top" wrapText="1"/>
    </xf>
    <xf numFmtId="1" fontId="2" fillId="0" borderId="19" xfId="5" applyNumberFormat="1" applyFont="1" applyBorder="1" applyAlignment="1">
      <alignment horizontal="center" vertical="top" wrapText="1"/>
    </xf>
    <xf numFmtId="0" fontId="4" fillId="8" borderId="58" xfId="9" applyFont="1" applyFill="1" applyBorder="1" applyAlignment="1">
      <alignment horizontal="center" vertical="center" wrapText="1"/>
    </xf>
    <xf numFmtId="0" fontId="4" fillId="8" borderId="85" xfId="9" applyFont="1" applyFill="1" applyBorder="1" applyAlignment="1">
      <alignment horizontal="center" vertical="center" wrapText="1"/>
    </xf>
    <xf numFmtId="0" fontId="2" fillId="2" borderId="69" xfId="9" applyFont="1" applyFill="1" applyBorder="1" applyAlignment="1">
      <alignment horizontal="left" vertical="center" wrapText="1"/>
    </xf>
    <xf numFmtId="0" fontId="2" fillId="2" borderId="18" xfId="9" applyFont="1" applyFill="1" applyBorder="1" applyAlignment="1">
      <alignment horizontal="left" vertical="center" wrapText="1"/>
    </xf>
    <xf numFmtId="0" fontId="2" fillId="2" borderId="86" xfId="9" applyFont="1" applyFill="1" applyBorder="1" applyAlignment="1">
      <alignment horizontal="left" vertical="center" wrapText="1"/>
    </xf>
    <xf numFmtId="0" fontId="2" fillId="2" borderId="95" xfId="12" applyFont="1" applyFill="1" applyBorder="1" applyAlignment="1" applyProtection="1">
      <alignment horizontal="left" vertical="center" wrapText="1"/>
    </xf>
    <xf numFmtId="0" fontId="2" fillId="2" borderId="69" xfId="12" applyFont="1" applyFill="1" applyBorder="1" applyAlignment="1" applyProtection="1">
      <alignment horizontal="left" vertical="center" wrapText="1"/>
    </xf>
    <xf numFmtId="0" fontId="2" fillId="2" borderId="18" xfId="12" applyFont="1" applyFill="1" applyBorder="1" applyAlignment="1" applyProtection="1">
      <alignment horizontal="left" vertical="center" wrapText="1"/>
    </xf>
    <xf numFmtId="0" fontId="2" fillId="2" borderId="86" xfId="12" applyFont="1" applyFill="1" applyBorder="1" applyAlignment="1" applyProtection="1">
      <alignment horizontal="left" vertical="center" wrapText="1"/>
    </xf>
    <xf numFmtId="0" fontId="4" fillId="8" borderId="93" xfId="9" applyFont="1" applyFill="1" applyBorder="1" applyAlignment="1">
      <alignment horizontal="center" vertical="center" wrapText="1"/>
    </xf>
    <xf numFmtId="0" fontId="15" fillId="2" borderId="69" xfId="12" applyFont="1" applyFill="1" applyBorder="1" applyAlignment="1" applyProtection="1">
      <alignment horizontal="left" vertical="center" wrapText="1"/>
    </xf>
    <xf numFmtId="0" fontId="2" fillId="2" borderId="23" xfId="0" applyFont="1" applyFill="1" applyBorder="1" applyAlignment="1">
      <alignment horizontal="center"/>
    </xf>
    <xf numFmtId="0" fontId="13" fillId="8" borderId="58" xfId="8" applyFont="1" applyFill="1" applyBorder="1" applyAlignment="1">
      <alignment horizontal="center" vertical="center"/>
    </xf>
    <xf numFmtId="0" fontId="13" fillId="8" borderId="85" xfId="8" applyFont="1" applyFill="1" applyBorder="1" applyAlignment="1">
      <alignment horizontal="center" vertical="center"/>
    </xf>
    <xf numFmtId="0" fontId="13" fillId="8" borderId="80" xfId="8" applyFont="1" applyFill="1" applyBorder="1" applyAlignment="1">
      <alignment horizontal="center" vertical="center"/>
    </xf>
    <xf numFmtId="0" fontId="14" fillId="0" borderId="89" xfId="9" applyFont="1" applyBorder="1" applyAlignment="1">
      <alignment horizontal="left" vertical="top" wrapText="1"/>
    </xf>
    <xf numFmtId="0" fontId="14" fillId="0" borderId="91" xfId="9" applyFont="1" applyBorder="1" applyAlignment="1">
      <alignment horizontal="left" vertical="top" wrapText="1"/>
    </xf>
    <xf numFmtId="0" fontId="14" fillId="0" borderId="87" xfId="9" applyFont="1" applyBorder="1" applyAlignment="1">
      <alignment horizontal="left" vertical="top" wrapText="1"/>
    </xf>
    <xf numFmtId="0" fontId="2" fillId="2" borderId="21" xfId="12" applyFont="1" applyFill="1" applyBorder="1" applyAlignment="1" applyProtection="1">
      <alignment horizontal="left" vertical="center" wrapText="1"/>
    </xf>
    <xf numFmtId="0" fontId="2" fillId="2" borderId="0" xfId="12" applyFont="1" applyFill="1" applyBorder="1" applyAlignment="1" applyProtection="1">
      <alignment horizontal="left" vertical="center" wrapText="1"/>
    </xf>
    <xf numFmtId="0" fontId="2" fillId="2" borderId="88" xfId="12" applyFont="1" applyFill="1" applyBorder="1" applyAlignment="1" applyProtection="1">
      <alignment horizontal="left" vertical="center" wrapText="1"/>
    </xf>
    <xf numFmtId="9" fontId="2" fillId="2" borderId="2" xfId="9" applyNumberFormat="1" applyFont="1" applyFill="1" applyBorder="1" applyAlignment="1">
      <alignment horizontal="center" vertical="center" wrapText="1"/>
    </xf>
    <xf numFmtId="9" fontId="2" fillId="2" borderId="23" xfId="9" applyNumberFormat="1" applyFont="1" applyFill="1" applyBorder="1" applyAlignment="1">
      <alignment horizontal="center" vertical="center" wrapText="1"/>
    </xf>
    <xf numFmtId="0" fontId="2" fillId="2" borderId="63" xfId="12" applyFont="1" applyFill="1" applyBorder="1" applyAlignment="1" applyProtection="1">
      <alignment horizontal="center" vertical="top" wrapText="1"/>
    </xf>
    <xf numFmtId="0" fontId="2" fillId="2" borderId="2" xfId="9" applyFont="1" applyFill="1" applyBorder="1" applyAlignment="1">
      <alignment horizontal="center" vertical="center" wrapText="1"/>
    </xf>
    <xf numFmtId="0" fontId="2" fillId="2" borderId="35" xfId="0" applyFont="1" applyFill="1" applyBorder="1" applyAlignment="1">
      <alignment horizontal="left" vertical="top"/>
    </xf>
    <xf numFmtId="0" fontId="2" fillId="2" borderId="90" xfId="0" applyFont="1" applyFill="1" applyBorder="1" applyAlignment="1">
      <alignment horizontal="left" vertical="top"/>
    </xf>
    <xf numFmtId="0" fontId="2" fillId="2" borderId="19" xfId="0" applyFont="1" applyFill="1" applyBorder="1" applyAlignment="1">
      <alignment horizontal="left" vertical="top"/>
    </xf>
    <xf numFmtId="0" fontId="2" fillId="2" borderId="92" xfId="0" applyFont="1" applyFill="1" applyBorder="1" applyAlignment="1">
      <alignment horizontal="left" vertical="top"/>
    </xf>
    <xf numFmtId="0" fontId="2" fillId="2" borderId="69" xfId="12" applyFont="1" applyFill="1" applyBorder="1" applyAlignment="1" applyProtection="1">
      <alignment horizontal="left" vertical="top" wrapText="1"/>
    </xf>
    <xf numFmtId="0" fontId="2" fillId="2" borderId="18" xfId="12" applyFont="1" applyFill="1" applyBorder="1" applyAlignment="1" applyProtection="1">
      <alignment horizontal="left" vertical="top" wrapText="1"/>
    </xf>
    <xf numFmtId="0" fontId="2" fillId="2" borderId="86" xfId="12" applyFont="1" applyFill="1" applyBorder="1" applyAlignment="1" applyProtection="1">
      <alignment horizontal="left" vertical="top" wrapText="1"/>
    </xf>
    <xf numFmtId="0" fontId="2" fillId="2" borderId="7" xfId="9" applyFont="1" applyFill="1" applyBorder="1" applyAlignment="1">
      <alignment horizontal="center" vertical="center" wrapText="1"/>
    </xf>
    <xf numFmtId="0" fontId="2" fillId="2" borderId="18" xfId="9" applyFont="1" applyFill="1" applyBorder="1" applyAlignment="1">
      <alignment horizontal="center" vertical="center" wrapText="1"/>
    </xf>
    <xf numFmtId="0" fontId="2" fillId="2" borderId="86" xfId="9" applyFont="1" applyFill="1" applyBorder="1" applyAlignment="1">
      <alignment horizontal="center" vertical="center" wrapText="1"/>
    </xf>
    <xf numFmtId="0" fontId="2" fillId="2" borderId="7" xfId="9" applyFont="1" applyFill="1" applyBorder="1" applyAlignment="1">
      <alignment horizontal="left" vertical="center" wrapText="1"/>
    </xf>
    <xf numFmtId="0" fontId="2" fillId="2" borderId="3" xfId="9" applyFont="1" applyFill="1" applyBorder="1" applyAlignment="1">
      <alignment horizontal="left" vertical="center" wrapText="1"/>
    </xf>
    <xf numFmtId="0" fontId="13" fillId="8" borderId="58" xfId="8" applyFont="1" applyFill="1" applyBorder="1" applyAlignment="1">
      <alignment horizontal="center" vertical="center" wrapText="1"/>
    </xf>
    <xf numFmtId="0" fontId="13" fillId="8" borderId="85" xfId="8" applyFont="1" applyFill="1" applyBorder="1" applyAlignment="1">
      <alignment horizontal="center" vertical="center" wrapText="1"/>
    </xf>
    <xf numFmtId="0" fontId="13" fillId="8" borderId="80" xfId="8" applyFont="1" applyFill="1" applyBorder="1" applyAlignment="1">
      <alignment horizontal="center" vertical="center" wrapText="1"/>
    </xf>
    <xf numFmtId="0" fontId="51" fillId="2" borderId="78" xfId="12" applyFont="1" applyFill="1" applyBorder="1" applyAlignment="1" applyProtection="1">
      <alignment horizontal="left" vertical="center" wrapText="1"/>
    </xf>
    <xf numFmtId="0" fontId="4" fillId="2" borderId="66" xfId="12" applyFont="1" applyFill="1" applyBorder="1" applyAlignment="1" applyProtection="1">
      <alignment horizontal="left" vertical="center" wrapText="1"/>
    </xf>
    <xf numFmtId="0" fontId="4" fillId="2" borderId="84" xfId="12" applyFont="1" applyFill="1" applyBorder="1" applyAlignment="1" applyProtection="1">
      <alignment horizontal="left" vertical="center" wrapText="1"/>
    </xf>
    <xf numFmtId="0" fontId="2" fillId="0" borderId="69" xfId="9" applyFont="1" applyBorder="1" applyAlignment="1">
      <alignment horizontal="left" vertical="center" wrapText="1"/>
    </xf>
    <xf numFmtId="0" fontId="2" fillId="0" borderId="1" xfId="9" applyFont="1" applyBorder="1" applyAlignment="1">
      <alignment horizontal="left" vertical="center" wrapText="1"/>
    </xf>
    <xf numFmtId="0" fontId="2" fillId="0" borderId="18" xfId="9" applyFont="1" applyBorder="1" applyAlignment="1">
      <alignment horizontal="left" vertical="center" wrapText="1"/>
    </xf>
    <xf numFmtId="0" fontId="2" fillId="0" borderId="86" xfId="9" applyFont="1" applyBorder="1" applyAlignment="1">
      <alignment horizontal="left" vertical="center" wrapText="1"/>
    </xf>
    <xf numFmtId="0" fontId="14" fillId="2" borderId="7" xfId="5" applyFont="1" applyFill="1" applyBorder="1" applyAlignment="1">
      <alignment horizontal="left" vertical="center" wrapText="1"/>
    </xf>
    <xf numFmtId="0" fontId="14" fillId="2" borderId="3" xfId="5" applyFont="1" applyFill="1" applyBorder="1" applyAlignment="1">
      <alignment horizontal="left" vertical="center" wrapText="1"/>
    </xf>
    <xf numFmtId="0" fontId="2" fillId="2" borderId="85" xfId="9" applyFont="1" applyFill="1" applyBorder="1" applyAlignment="1">
      <alignment horizontal="left" vertical="center" wrapText="1"/>
    </xf>
    <xf numFmtId="0" fontId="2" fillId="2" borderId="0" xfId="9" applyFont="1" applyFill="1" applyAlignment="1">
      <alignment horizontal="left" vertical="center" wrapText="1"/>
    </xf>
    <xf numFmtId="0" fontId="2" fillId="2" borderId="88" xfId="9" applyFont="1" applyFill="1" applyBorder="1" applyAlignment="1">
      <alignment horizontal="left" vertical="center" wrapText="1"/>
    </xf>
    <xf numFmtId="0" fontId="2" fillId="2" borderId="69" xfId="9" applyFont="1" applyFill="1" applyBorder="1" applyAlignment="1">
      <alignment horizontal="left" vertical="center"/>
    </xf>
    <xf numFmtId="0" fontId="2" fillId="2" borderId="18" xfId="9" applyFont="1" applyFill="1" applyBorder="1" applyAlignment="1">
      <alignment horizontal="left" vertical="center"/>
    </xf>
    <xf numFmtId="0" fontId="2" fillId="2" borderId="7" xfId="9" applyFont="1" applyFill="1" applyBorder="1" applyAlignment="1">
      <alignment horizontal="left" vertical="center"/>
    </xf>
    <xf numFmtId="0" fontId="2" fillId="2" borderId="86" xfId="9" applyFont="1" applyFill="1" applyBorder="1" applyAlignment="1">
      <alignment horizontal="left" vertical="center"/>
    </xf>
    <xf numFmtId="0" fontId="2" fillId="2" borderId="80" xfId="0" applyFont="1" applyFill="1" applyBorder="1" applyAlignment="1">
      <alignment horizontal="center"/>
    </xf>
    <xf numFmtId="0" fontId="19" fillId="10" borderId="34" xfId="0" applyFont="1" applyFill="1" applyBorder="1" applyAlignment="1">
      <alignment horizontal="left"/>
    </xf>
    <xf numFmtId="0" fontId="6" fillId="10" borderId="34" xfId="12" applyFont="1" applyFill="1" applyBorder="1" applyAlignment="1" applyProtection="1">
      <alignment horizontal="left" vertical="top"/>
    </xf>
    <xf numFmtId="0" fontId="2" fillId="2" borderId="69" xfId="9" applyFont="1" applyFill="1" applyBorder="1" applyAlignment="1">
      <alignment horizontal="center" vertical="center" wrapText="1"/>
    </xf>
    <xf numFmtId="0" fontId="21" fillId="10" borderId="103" xfId="0" applyFont="1" applyFill="1" applyBorder="1" applyAlignment="1">
      <alignment horizontal="left"/>
    </xf>
    <xf numFmtId="0" fontId="30" fillId="2" borderId="69" xfId="12" applyFont="1" applyFill="1" applyBorder="1" applyAlignment="1" applyProtection="1">
      <alignment horizontal="left" vertical="center" wrapText="1"/>
    </xf>
    <xf numFmtId="43" fontId="2" fillId="2" borderId="7" xfId="1" applyFont="1" applyFill="1" applyBorder="1" applyAlignment="1">
      <alignment horizontal="center" vertical="center" wrapText="1"/>
    </xf>
    <xf numFmtId="43" fontId="2" fillId="2" borderId="3" xfId="1" applyFont="1" applyFill="1" applyBorder="1" applyAlignment="1">
      <alignment horizontal="center" vertical="center" wrapText="1"/>
    </xf>
    <xf numFmtId="9" fontId="2" fillId="2" borderId="0" xfId="9" applyNumberFormat="1" applyFont="1" applyFill="1" applyAlignment="1">
      <alignment horizontal="center" vertical="center" wrapText="1"/>
    </xf>
    <xf numFmtId="0" fontId="8" fillId="11" borderId="101" xfId="0" applyFont="1" applyFill="1" applyBorder="1" applyAlignment="1">
      <alignment horizontal="center" vertical="center" wrapText="1"/>
    </xf>
    <xf numFmtId="0" fontId="19" fillId="10" borderId="34" xfId="0" applyFont="1" applyFill="1" applyBorder="1" applyAlignment="1">
      <alignment horizontal="left" vertical="center"/>
    </xf>
    <xf numFmtId="0" fontId="19" fillId="10" borderId="34" xfId="0" applyFont="1" applyFill="1" applyBorder="1" applyAlignment="1">
      <alignment horizontal="left" wrapText="1"/>
    </xf>
    <xf numFmtId="0" fontId="19" fillId="10" borderId="34" xfId="0" applyFont="1" applyFill="1" applyBorder="1" applyAlignment="1">
      <alignment horizontal="left" vertical="top" wrapText="1"/>
    </xf>
    <xf numFmtId="0" fontId="20" fillId="0" borderId="41" xfId="0" applyFont="1" applyBorder="1" applyAlignment="1">
      <alignment vertical="top"/>
    </xf>
    <xf numFmtId="0" fontId="20" fillId="0" borderId="100" xfId="0" applyFont="1" applyBorder="1" applyAlignment="1">
      <alignment vertical="top"/>
    </xf>
    <xf numFmtId="0" fontId="14" fillId="2" borderId="89" xfId="9" applyFont="1" applyFill="1" applyBorder="1" applyAlignment="1">
      <alignment horizontal="left" vertical="top" wrapText="1"/>
    </xf>
    <xf numFmtId="0" fontId="14" fillId="2" borderId="91" xfId="9" applyFont="1" applyFill="1" applyBorder="1" applyAlignment="1">
      <alignment horizontal="left" vertical="top" wrapText="1"/>
    </xf>
    <xf numFmtId="0" fontId="2" fillId="2" borderId="69" xfId="12" applyFont="1" applyFill="1" applyBorder="1" applyAlignment="1" applyProtection="1">
      <alignment horizontal="center" vertical="center" wrapText="1"/>
    </xf>
    <xf numFmtId="0" fontId="2" fillId="2" borderId="18" xfId="12" applyFont="1" applyFill="1" applyBorder="1" applyAlignment="1" applyProtection="1">
      <alignment horizontal="center" vertical="center" wrapText="1"/>
    </xf>
    <xf numFmtId="0" fontId="2" fillId="2" borderId="7" xfId="12" applyFont="1" applyFill="1" applyBorder="1" applyAlignment="1" applyProtection="1">
      <alignment horizontal="left" vertical="center" wrapText="1"/>
    </xf>
    <xf numFmtId="0" fontId="2" fillId="2" borderId="86" xfId="12" applyFont="1" applyFill="1" applyBorder="1" applyAlignment="1" applyProtection="1">
      <alignment horizontal="center" vertical="center" wrapText="1"/>
    </xf>
    <xf numFmtId="0" fontId="2" fillId="2" borderId="58" xfId="0" applyFont="1" applyFill="1" applyBorder="1" applyAlignment="1">
      <alignment horizontal="center" wrapText="1"/>
    </xf>
    <xf numFmtId="0" fontId="2" fillId="2" borderId="1" xfId="0" applyFont="1" applyFill="1" applyBorder="1" applyAlignment="1">
      <alignment horizontal="center" wrapText="1"/>
    </xf>
    <xf numFmtId="0" fontId="2" fillId="2" borderId="80" xfId="0" applyFont="1" applyFill="1" applyBorder="1" applyAlignment="1">
      <alignment horizontal="center" wrapText="1"/>
    </xf>
    <xf numFmtId="0" fontId="2" fillId="2" borderId="23" xfId="0" applyFont="1" applyFill="1" applyBorder="1" applyAlignment="1">
      <alignment horizontal="center" wrapText="1"/>
    </xf>
    <xf numFmtId="0" fontId="30" fillId="2" borderId="78" xfId="12" applyFont="1" applyFill="1" applyBorder="1" applyAlignment="1" applyProtection="1">
      <alignment horizontal="left" vertical="center" wrapText="1"/>
    </xf>
    <xf numFmtId="0" fontId="2" fillId="2" borderId="66" xfId="12" applyFont="1" applyFill="1" applyBorder="1" applyAlignment="1" applyProtection="1">
      <alignment horizontal="left" vertical="center" wrapText="1"/>
    </xf>
    <xf numFmtId="0" fontId="2" fillId="2" borderId="84" xfId="12" applyFont="1" applyFill="1" applyBorder="1" applyAlignment="1" applyProtection="1">
      <alignment horizontal="left" vertical="center" wrapText="1"/>
    </xf>
    <xf numFmtId="0" fontId="18" fillId="2" borderId="69" xfId="9" applyFont="1" applyFill="1" applyBorder="1" applyAlignment="1">
      <alignment horizontal="left" vertical="center" wrapText="1"/>
    </xf>
    <xf numFmtId="0" fontId="18" fillId="2" borderId="18" xfId="9" applyFont="1" applyFill="1" applyBorder="1" applyAlignment="1">
      <alignment horizontal="left" vertical="center" wrapText="1"/>
    </xf>
    <xf numFmtId="0" fontId="18" fillId="2" borderId="86" xfId="9" applyFont="1" applyFill="1" applyBorder="1" applyAlignment="1">
      <alignment horizontal="left" vertical="center" wrapText="1"/>
    </xf>
    <xf numFmtId="0" fontId="2" fillId="2" borderId="98" xfId="9" applyFont="1" applyFill="1" applyBorder="1" applyAlignment="1">
      <alignment horizontal="left" vertical="center" wrapText="1"/>
    </xf>
    <xf numFmtId="0" fontId="2" fillId="2" borderId="99" xfId="9" applyFont="1" applyFill="1" applyBorder="1" applyAlignment="1">
      <alignment horizontal="left" vertical="center" wrapText="1"/>
    </xf>
    <xf numFmtId="0" fontId="14" fillId="2" borderId="87" xfId="9" applyFont="1" applyFill="1" applyBorder="1" applyAlignment="1">
      <alignment horizontal="left" vertical="top" wrapText="1"/>
    </xf>
    <xf numFmtId="0" fontId="13" fillId="12" borderId="108" xfId="0" applyFont="1" applyFill="1" applyBorder="1" applyAlignment="1">
      <alignment horizontal="center" vertical="center" wrapText="1"/>
    </xf>
    <xf numFmtId="0" fontId="8" fillId="6" borderId="126" xfId="0" applyFont="1" applyFill="1" applyBorder="1" applyAlignment="1">
      <alignment horizontal="left" vertical="center" wrapText="1"/>
    </xf>
    <xf numFmtId="0" fontId="20" fillId="6" borderId="127" xfId="0" applyFont="1" applyFill="1" applyBorder="1" applyAlignment="1">
      <alignment horizontal="left"/>
    </xf>
    <xf numFmtId="0" fontId="20" fillId="6" borderId="128" xfId="0" applyFont="1" applyFill="1" applyBorder="1" applyAlignment="1">
      <alignment horizontal="left"/>
    </xf>
    <xf numFmtId="0" fontId="8" fillId="11" borderId="103" xfId="0" applyFont="1" applyFill="1" applyBorder="1" applyAlignment="1">
      <alignment horizontal="left" vertical="center" wrapText="1"/>
    </xf>
    <xf numFmtId="0" fontId="20" fillId="0" borderId="41" xfId="0" applyFont="1" applyBorder="1" applyAlignment="1">
      <alignment horizontal="left"/>
    </xf>
    <xf numFmtId="0" fontId="20" fillId="0" borderId="115" xfId="0" applyFont="1" applyBorder="1" applyAlignment="1">
      <alignment horizontal="left"/>
    </xf>
    <xf numFmtId="0" fontId="8" fillId="6" borderId="103" xfId="0" applyFont="1" applyFill="1" applyBorder="1" applyAlignment="1">
      <alignment horizontal="left" vertical="center" wrapText="1"/>
    </xf>
    <xf numFmtId="0" fontId="20" fillId="6" borderId="41" xfId="0" applyFont="1" applyFill="1" applyBorder="1" applyAlignment="1">
      <alignment horizontal="left"/>
    </xf>
    <xf numFmtId="0" fontId="20" fillId="6" borderId="115" xfId="0" applyFont="1" applyFill="1" applyBorder="1" applyAlignment="1">
      <alignment horizontal="left"/>
    </xf>
    <xf numFmtId="0" fontId="24" fillId="11" borderId="103" xfId="12" applyFont="1" applyFill="1" applyBorder="1" applyAlignment="1" applyProtection="1">
      <alignment horizontal="left" vertical="center" wrapText="1"/>
    </xf>
    <xf numFmtId="0" fontId="13" fillId="12" borderId="108" xfId="0" applyFont="1" applyFill="1" applyBorder="1" applyAlignment="1">
      <alignment horizontal="center" vertical="center"/>
    </xf>
    <xf numFmtId="0" fontId="8" fillId="11" borderId="103" xfId="0" applyFont="1" applyFill="1" applyBorder="1" applyAlignment="1">
      <alignment horizontal="left" vertical="top" wrapText="1"/>
    </xf>
    <xf numFmtId="0" fontId="20" fillId="0" borderId="41" xfId="0" applyFont="1" applyBorder="1" applyAlignment="1">
      <alignment horizontal="left" vertical="top"/>
    </xf>
    <xf numFmtId="0" fontId="20" fillId="0" borderId="115" xfId="0" applyFont="1" applyBorder="1" applyAlignment="1">
      <alignment horizontal="left" vertical="top"/>
    </xf>
    <xf numFmtId="0" fontId="8" fillId="11" borderId="103" xfId="0" applyFont="1" applyFill="1" applyBorder="1" applyAlignment="1">
      <alignment horizontal="center" vertical="center" wrapText="1"/>
    </xf>
    <xf numFmtId="0" fontId="20" fillId="0" borderId="41" xfId="0" applyFont="1" applyBorder="1" applyAlignment="1">
      <alignment wrapText="1"/>
    </xf>
    <xf numFmtId="0" fontId="20" fillId="0" borderId="115" xfId="0" applyFont="1" applyBorder="1" applyAlignment="1">
      <alignment wrapText="1"/>
    </xf>
    <xf numFmtId="0" fontId="22" fillId="0" borderId="116" xfId="0" applyFont="1" applyBorder="1" applyAlignment="1">
      <alignment horizontal="left" vertical="top" wrapText="1"/>
    </xf>
    <xf numFmtId="9" fontId="8" fillId="11" borderId="34" xfId="0" applyNumberFormat="1" applyFont="1" applyFill="1" applyBorder="1" applyAlignment="1">
      <alignment horizontal="center" vertical="center" wrapText="1"/>
    </xf>
    <xf numFmtId="9" fontId="8" fillId="11" borderId="0" xfId="0" applyNumberFormat="1" applyFont="1" applyFill="1" applyAlignment="1">
      <alignment horizontal="center" vertical="center" wrapText="1"/>
    </xf>
    <xf numFmtId="0" fontId="8" fillId="11" borderId="46" xfId="0" applyFont="1" applyFill="1" applyBorder="1" applyAlignment="1">
      <alignment horizontal="center" vertical="top" wrapText="1"/>
    </xf>
    <xf numFmtId="0" fontId="8" fillId="11" borderId="101" xfId="0" applyFont="1" applyFill="1" applyBorder="1" applyAlignment="1">
      <alignment horizontal="left" vertical="top"/>
    </xf>
    <xf numFmtId="0" fontId="20" fillId="0" borderId="41" xfId="0" applyFont="1" applyBorder="1" applyAlignment="1">
      <alignment horizontal="left" wrapText="1"/>
    </xf>
    <xf numFmtId="0" fontId="20" fillId="0" borderId="115" xfId="0" applyFont="1" applyBorder="1" applyAlignment="1">
      <alignment horizontal="left" wrapText="1"/>
    </xf>
    <xf numFmtId="0" fontId="8" fillId="10" borderId="34" xfId="0" applyFont="1" applyFill="1" applyBorder="1" applyAlignment="1">
      <alignment vertical="center" wrapText="1"/>
    </xf>
    <xf numFmtId="0" fontId="22" fillId="11" borderId="116" xfId="0" applyFont="1" applyFill="1" applyBorder="1" applyAlignment="1">
      <alignment horizontal="left" vertical="top" wrapText="1"/>
    </xf>
    <xf numFmtId="0" fontId="8" fillId="11" borderId="34" xfId="0" applyFont="1" applyFill="1" applyBorder="1" applyAlignment="1">
      <alignment horizontal="center" vertical="center" wrapText="1"/>
    </xf>
    <xf numFmtId="9" fontId="30" fillId="11" borderId="109" xfId="0" applyNumberFormat="1" applyFont="1" applyFill="1" applyBorder="1" applyAlignment="1">
      <alignment horizontal="left" vertical="center" wrapText="1"/>
    </xf>
    <xf numFmtId="0" fontId="20" fillId="0" borderId="110" xfId="0" applyFont="1" applyBorder="1" applyAlignment="1">
      <alignment horizontal="left"/>
    </xf>
    <xf numFmtId="0" fontId="20" fillId="0" borderId="111" xfId="0" applyFont="1" applyBorder="1" applyAlignment="1">
      <alignment horizontal="left"/>
    </xf>
    <xf numFmtId="0" fontId="22" fillId="11" borderId="34" xfId="0" applyFont="1" applyFill="1" applyBorder="1" applyAlignment="1">
      <alignment horizontal="left" vertical="center" wrapText="1"/>
    </xf>
    <xf numFmtId="0" fontId="8" fillId="11" borderId="34" xfId="0" applyFont="1" applyFill="1" applyBorder="1" applyAlignment="1">
      <alignment horizontal="left" vertical="center" wrapText="1"/>
    </xf>
    <xf numFmtId="0" fontId="8" fillId="11" borderId="34" xfId="0" applyFont="1" applyFill="1" applyBorder="1" applyAlignment="1">
      <alignment horizontal="left" vertical="center"/>
    </xf>
    <xf numFmtId="0" fontId="8" fillId="11" borderId="108" xfId="0" applyFont="1" applyFill="1" applyBorder="1" applyAlignment="1">
      <alignment horizontal="center"/>
    </xf>
    <xf numFmtId="0" fontId="8" fillId="11" borderId="25" xfId="0" applyFont="1" applyFill="1" applyBorder="1" applyAlignment="1">
      <alignment horizontal="center"/>
    </xf>
    <xf numFmtId="0" fontId="8" fillId="11" borderId="119" xfId="0" applyFont="1" applyFill="1" applyBorder="1" applyAlignment="1">
      <alignment horizontal="center"/>
    </xf>
    <xf numFmtId="0" fontId="2" fillId="2" borderId="69" xfId="9" applyFont="1" applyFill="1" applyBorder="1" applyAlignment="1">
      <alignment vertical="center" wrapText="1"/>
    </xf>
    <xf numFmtId="0" fontId="2" fillId="2" borderId="18" xfId="9" applyFont="1" applyFill="1" applyBorder="1" applyAlignment="1">
      <alignment vertical="center" wrapText="1"/>
    </xf>
    <xf numFmtId="0" fontId="2" fillId="2" borderId="86" xfId="9" applyFont="1" applyFill="1" applyBorder="1" applyAlignment="1">
      <alignment vertical="center" wrapText="1"/>
    </xf>
    <xf numFmtId="0" fontId="6" fillId="2" borderId="69" xfId="12" applyFont="1" applyFill="1" applyBorder="1" applyAlignment="1" applyProtection="1">
      <alignment vertical="center" wrapText="1"/>
    </xf>
    <xf numFmtId="0" fontId="2" fillId="18" borderId="69" xfId="12" applyFont="1" applyFill="1" applyBorder="1" applyAlignment="1" applyProtection="1">
      <alignment horizontal="left" vertical="center" wrapText="1"/>
    </xf>
    <xf numFmtId="0" fontId="2" fillId="18" borderId="18" xfId="12" applyFont="1" applyFill="1" applyBorder="1" applyAlignment="1" applyProtection="1">
      <alignment horizontal="left" vertical="center" wrapText="1"/>
    </xf>
    <xf numFmtId="0" fontId="2" fillId="18" borderId="86" xfId="12" applyFont="1" applyFill="1" applyBorder="1" applyAlignment="1" applyProtection="1">
      <alignment horizontal="left" vertical="center" wrapText="1"/>
    </xf>
    <xf numFmtId="0" fontId="21" fillId="0" borderId="69" xfId="12" applyFont="1" applyFill="1" applyBorder="1" applyAlignment="1" applyProtection="1">
      <alignment horizontal="left" vertical="center" wrapText="1"/>
    </xf>
    <xf numFmtId="0" fontId="21" fillId="0" borderId="18" xfId="12" applyFont="1" applyFill="1" applyBorder="1" applyAlignment="1" applyProtection="1">
      <alignment horizontal="left" vertical="center" wrapText="1"/>
    </xf>
    <xf numFmtId="0" fontId="21" fillId="0" borderId="86" xfId="12" applyFont="1" applyFill="1" applyBorder="1" applyAlignment="1" applyProtection="1">
      <alignment horizontal="left" vertical="center" wrapText="1"/>
    </xf>
    <xf numFmtId="0" fontId="2" fillId="2" borderId="23" xfId="8" applyFont="1" applyFill="1" applyBorder="1" applyAlignment="1">
      <alignment horizontal="left"/>
    </xf>
    <xf numFmtId="0" fontId="2" fillId="2" borderId="92" xfId="8" applyFont="1" applyFill="1" applyBorder="1" applyAlignment="1">
      <alignment horizontal="left"/>
    </xf>
    <xf numFmtId="0" fontId="2" fillId="2" borderId="35" xfId="0" applyFont="1" applyFill="1" applyBorder="1" applyAlignment="1">
      <alignment horizontal="center" vertical="center"/>
    </xf>
    <xf numFmtId="0" fontId="2" fillId="2" borderId="90"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92" xfId="0" applyFont="1" applyFill="1" applyBorder="1" applyAlignment="1">
      <alignment horizontal="center" vertical="center"/>
    </xf>
    <xf numFmtId="0" fontId="2" fillId="2" borderId="3" xfId="12" applyFont="1" applyFill="1" applyBorder="1" applyAlignment="1" applyProtection="1">
      <alignment horizontal="left" vertical="center" wrapText="1"/>
    </xf>
    <xf numFmtId="41" fontId="2" fillId="2" borderId="0" xfId="2" applyFont="1" applyFill="1" applyAlignment="1">
      <alignment horizontal="center" vertical="center" wrapText="1"/>
    </xf>
    <xf numFmtId="0" fontId="2" fillId="2" borderId="78" xfId="12" applyFont="1" applyFill="1" applyBorder="1" applyAlignment="1" applyProtection="1">
      <alignment horizontal="left" vertical="center" wrapText="1"/>
    </xf>
    <xf numFmtId="0" fontId="2" fillId="0" borderId="69" xfId="12" applyFont="1" applyFill="1" applyBorder="1" applyAlignment="1" applyProtection="1">
      <alignment horizontal="left" vertical="top" wrapText="1"/>
    </xf>
    <xf numFmtId="0" fontId="2" fillId="0" borderId="18" xfId="12" applyFont="1" applyFill="1" applyBorder="1" applyAlignment="1" applyProtection="1">
      <alignment horizontal="left" vertical="top" wrapText="1"/>
    </xf>
    <xf numFmtId="0" fontId="2" fillId="0" borderId="86" xfId="12" applyFont="1" applyFill="1" applyBorder="1" applyAlignment="1" applyProtection="1">
      <alignment horizontal="left" vertical="top" wrapText="1"/>
    </xf>
    <xf numFmtId="0" fontId="2" fillId="2" borderId="7" xfId="5" applyFont="1" applyFill="1" applyBorder="1" applyAlignment="1">
      <alignment horizontal="left" vertical="center" wrapText="1"/>
    </xf>
    <xf numFmtId="0" fontId="2" fillId="2" borderId="3" xfId="5" applyFont="1" applyFill="1" applyBorder="1" applyAlignment="1">
      <alignment horizontal="left" vertical="center" wrapText="1"/>
    </xf>
    <xf numFmtId="0" fontId="24" fillId="2" borderId="69" xfId="12" applyFont="1" applyFill="1" applyBorder="1" applyAlignment="1" applyProtection="1">
      <alignment horizontal="left" vertical="center" wrapText="1"/>
    </xf>
    <xf numFmtId="0" fontId="2" fillId="2" borderId="3" xfId="9" applyFont="1" applyFill="1" applyBorder="1" applyAlignment="1">
      <alignment horizontal="center" vertical="center" wrapText="1"/>
    </xf>
    <xf numFmtId="0" fontId="2" fillId="2" borderId="18" xfId="8" applyFont="1" applyFill="1" applyBorder="1" applyAlignment="1">
      <alignment horizontal="center"/>
    </xf>
    <xf numFmtId="0" fontId="2" fillId="2" borderId="23" xfId="9" applyFont="1" applyFill="1" applyBorder="1" applyAlignment="1">
      <alignment horizontal="center" vertical="center" wrapText="1"/>
    </xf>
    <xf numFmtId="0" fontId="2" fillId="2" borderId="92" xfId="9" applyFont="1" applyFill="1" applyBorder="1" applyAlignment="1">
      <alignment horizontal="center" vertical="center" wrapText="1"/>
    </xf>
    <xf numFmtId="0" fontId="2" fillId="2" borderId="23" xfId="8" applyFont="1" applyFill="1" applyBorder="1" applyAlignment="1">
      <alignment horizontal="center"/>
    </xf>
    <xf numFmtId="0" fontId="2" fillId="4" borderId="69" xfId="12" applyFont="1" applyFill="1" applyBorder="1" applyAlignment="1" applyProtection="1">
      <alignment horizontal="left" vertical="center" wrapText="1"/>
    </xf>
    <xf numFmtId="0" fontId="2" fillId="4" borderId="18" xfId="12" applyFont="1" applyFill="1" applyBorder="1" applyAlignment="1" applyProtection="1">
      <alignment horizontal="left" vertical="center" wrapText="1"/>
    </xf>
    <xf numFmtId="0" fontId="2" fillId="4" borderId="86" xfId="12" applyFont="1" applyFill="1" applyBorder="1" applyAlignment="1" applyProtection="1">
      <alignment horizontal="left" vertical="center" wrapText="1"/>
    </xf>
    <xf numFmtId="0" fontId="2" fillId="0" borderId="69" xfId="12" applyFont="1" applyFill="1" applyBorder="1" applyAlignment="1" applyProtection="1">
      <alignment horizontal="left" vertical="center" wrapText="1"/>
    </xf>
    <xf numFmtId="0" fontId="2" fillId="0" borderId="18" xfId="12" applyFont="1" applyFill="1" applyBorder="1" applyAlignment="1" applyProtection="1">
      <alignment horizontal="left" vertical="center" wrapText="1"/>
    </xf>
    <xf numFmtId="0" fontId="2" fillId="0" borderId="7" xfId="12" applyFont="1" applyFill="1" applyBorder="1" applyAlignment="1" applyProtection="1">
      <alignment horizontal="left" vertical="center" wrapText="1"/>
    </xf>
    <xf numFmtId="0" fontId="2" fillId="0" borderId="86" xfId="12" applyFont="1" applyFill="1" applyBorder="1" applyAlignment="1" applyProtection="1">
      <alignment horizontal="left" vertical="center" wrapText="1"/>
    </xf>
    <xf numFmtId="0" fontId="2" fillId="4" borderId="78" xfId="12" applyFont="1" applyFill="1" applyBorder="1" applyAlignment="1" applyProtection="1">
      <alignment horizontal="left" vertical="center"/>
    </xf>
    <xf numFmtId="0" fontId="2" fillId="4" borderId="66" xfId="12" applyFont="1" applyFill="1" applyBorder="1" applyAlignment="1" applyProtection="1">
      <alignment horizontal="left" vertical="center"/>
    </xf>
    <xf numFmtId="0" fontId="2" fillId="4" borderId="84" xfId="12" applyFont="1" applyFill="1" applyBorder="1" applyAlignment="1" applyProtection="1">
      <alignment horizontal="left" vertical="center"/>
    </xf>
    <xf numFmtId="0" fontId="14" fillId="0" borderId="7" xfId="5" applyFont="1" applyBorder="1" applyAlignment="1">
      <alignment horizontal="left" vertical="center" wrapText="1"/>
    </xf>
    <xf numFmtId="0" fontId="14" fillId="0" borderId="3" xfId="5" applyFont="1" applyBorder="1" applyAlignment="1">
      <alignment horizontal="left" vertical="center" wrapText="1"/>
    </xf>
    <xf numFmtId="0" fontId="2" fillId="2" borderId="69" xfId="0" applyFont="1" applyFill="1" applyBorder="1" applyAlignment="1">
      <alignment horizontal="center"/>
    </xf>
    <xf numFmtId="0" fontId="2" fillId="2" borderId="18" xfId="0" applyFont="1" applyFill="1" applyBorder="1" applyAlignment="1">
      <alignment horizontal="center"/>
    </xf>
    <xf numFmtId="0" fontId="2" fillId="2" borderId="80" xfId="0" applyFont="1" applyFill="1" applyBorder="1" applyAlignment="1">
      <alignment horizontal="left"/>
    </xf>
    <xf numFmtId="0" fontId="2" fillId="2" borderId="23" xfId="0" applyFont="1" applyFill="1" applyBorder="1" applyAlignment="1">
      <alignment horizontal="left"/>
    </xf>
    <xf numFmtId="0" fontId="6" fillId="2" borderId="69" xfId="12" applyFont="1" applyFill="1" applyBorder="1" applyAlignment="1" applyProtection="1">
      <alignment horizontal="left" vertical="center" wrapText="1"/>
    </xf>
    <xf numFmtId="0" fontId="2" fillId="2" borderId="7" xfId="12" applyFont="1" applyFill="1" applyBorder="1" applyAlignment="1" applyProtection="1">
      <alignment horizontal="center" vertical="center" wrapText="1"/>
    </xf>
    <xf numFmtId="0" fontId="4" fillId="13" borderId="58" xfId="0" applyFont="1" applyFill="1" applyBorder="1" applyAlignment="1">
      <alignment horizontal="left" wrapText="1"/>
    </xf>
    <xf numFmtId="0" fontId="4" fillId="13" borderId="85" xfId="0" applyFont="1" applyFill="1" applyBorder="1" applyAlignment="1">
      <alignment horizontal="left" wrapText="1"/>
    </xf>
    <xf numFmtId="0" fontId="2" fillId="7" borderId="69" xfId="0" applyFont="1" applyFill="1" applyBorder="1" applyAlignment="1">
      <alignment horizontal="left" wrapText="1"/>
    </xf>
    <xf numFmtId="0" fontId="2" fillId="7" borderId="18" xfId="0" applyFont="1" applyFill="1" applyBorder="1" applyAlignment="1">
      <alignment horizontal="left" wrapText="1"/>
    </xf>
    <xf numFmtId="0" fontId="2" fillId="7" borderId="86" xfId="0" applyFont="1" applyFill="1" applyBorder="1" applyAlignment="1">
      <alignment horizontal="left" wrapText="1"/>
    </xf>
    <xf numFmtId="0" fontId="14" fillId="0" borderId="85" xfId="0" applyFont="1" applyBorder="1" applyAlignment="1">
      <alignment horizontal="left" wrapText="1"/>
    </xf>
    <xf numFmtId="0" fontId="2" fillId="7" borderId="35" xfId="0" applyFont="1" applyFill="1" applyBorder="1" applyAlignment="1">
      <alignment horizontal="left"/>
    </xf>
    <xf numFmtId="0" fontId="2" fillId="7" borderId="90" xfId="0" applyFont="1" applyFill="1" applyBorder="1" applyAlignment="1">
      <alignment horizontal="left"/>
    </xf>
    <xf numFmtId="0" fontId="2" fillId="7" borderId="131" xfId="0" applyFont="1" applyFill="1" applyBorder="1" applyAlignment="1">
      <alignment horizontal="left"/>
    </xf>
    <xf numFmtId="0" fontId="2" fillId="7" borderId="132" xfId="0" applyFont="1" applyFill="1" applyBorder="1" applyAlignment="1">
      <alignment horizontal="left"/>
    </xf>
    <xf numFmtId="0" fontId="2" fillId="0" borderId="69" xfId="0" applyFont="1" applyBorder="1" applyAlignment="1">
      <alignment horizontal="left" vertical="top" wrapText="1"/>
    </xf>
    <xf numFmtId="0" fontId="2" fillId="0" borderId="18" xfId="0" applyFont="1" applyBorder="1" applyAlignment="1">
      <alignment horizontal="left" vertical="top" wrapText="1"/>
    </xf>
    <xf numFmtId="0" fontId="2" fillId="0" borderId="86" xfId="0" applyFont="1" applyBorder="1" applyAlignment="1">
      <alignment horizontal="left" vertical="top" wrapText="1"/>
    </xf>
    <xf numFmtId="0" fontId="2" fillId="0" borderId="69" xfId="0" applyFont="1" applyBorder="1" applyAlignment="1">
      <alignment horizontal="left" wrapText="1"/>
    </xf>
    <xf numFmtId="0" fontId="2" fillId="0" borderId="18" xfId="0" applyFont="1" applyBorder="1" applyAlignment="1">
      <alignment horizontal="left" wrapText="1"/>
    </xf>
    <xf numFmtId="0" fontId="2" fillId="0" borderId="86" xfId="0" applyFont="1" applyBorder="1" applyAlignment="1">
      <alignment horizontal="left" wrapText="1"/>
    </xf>
    <xf numFmtId="0" fontId="4" fillId="7" borderId="18" xfId="0" applyFont="1" applyFill="1" applyBorder="1" applyAlignment="1">
      <alignment horizontal="left" wrapText="1"/>
    </xf>
    <xf numFmtId="0" fontId="4" fillId="7" borderId="129" xfId="0" applyFont="1" applyFill="1" applyBorder="1" applyAlignment="1">
      <alignment horizontal="left" wrapText="1"/>
    </xf>
    <xf numFmtId="0" fontId="2" fillId="7" borderId="0" xfId="0" applyFont="1" applyFill="1" applyAlignment="1">
      <alignment horizontal="left" wrapText="1"/>
    </xf>
    <xf numFmtId="0" fontId="14" fillId="0" borderId="58" xfId="0" applyFont="1" applyBorder="1" applyAlignment="1">
      <alignment horizontal="left" wrapText="1"/>
    </xf>
    <xf numFmtId="0" fontId="14" fillId="0" borderId="130" xfId="0" applyFont="1" applyBorder="1" applyAlignment="1">
      <alignment horizontal="left" wrapText="1"/>
    </xf>
    <xf numFmtId="0" fontId="2" fillId="7" borderId="63" xfId="0" applyFont="1" applyFill="1" applyBorder="1" applyAlignment="1">
      <alignment horizontal="left" wrapText="1"/>
    </xf>
    <xf numFmtId="0" fontId="2" fillId="7" borderId="35" xfId="0" applyFont="1" applyFill="1" applyBorder="1" applyAlignment="1">
      <alignment horizontal="left" wrapText="1"/>
    </xf>
    <xf numFmtId="0" fontId="2" fillId="7" borderId="1" xfId="0" applyFont="1" applyFill="1" applyBorder="1" applyAlignment="1">
      <alignment horizontal="left" wrapText="1"/>
    </xf>
    <xf numFmtId="0" fontId="2" fillId="7" borderId="10" xfId="0" applyFont="1" applyFill="1" applyBorder="1" applyAlignment="1">
      <alignment horizontal="left" wrapText="1"/>
    </xf>
    <xf numFmtId="0" fontId="2" fillId="7" borderId="19" xfId="0" applyFont="1" applyFill="1" applyBorder="1" applyAlignment="1">
      <alignment horizontal="left" wrapText="1"/>
    </xf>
    <xf numFmtId="0" fontId="2" fillId="7" borderId="23" xfId="0" applyFont="1" applyFill="1" applyBorder="1" applyAlignment="1">
      <alignment horizontal="left" wrapText="1"/>
    </xf>
    <xf numFmtId="0" fontId="2" fillId="7" borderId="16" xfId="0" applyFont="1" applyFill="1" applyBorder="1" applyAlignment="1">
      <alignment horizontal="left" wrapText="1"/>
    </xf>
    <xf numFmtId="0" fontId="2" fillId="7" borderId="95" xfId="0" applyFont="1" applyFill="1" applyBorder="1" applyAlignment="1">
      <alignment horizontal="left" wrapText="1"/>
    </xf>
    <xf numFmtId="0" fontId="2" fillId="7" borderId="96" xfId="0" applyFont="1" applyFill="1" applyBorder="1" applyAlignment="1">
      <alignment horizontal="left" wrapText="1"/>
    </xf>
    <xf numFmtId="0" fontId="2" fillId="7" borderId="97" xfId="0" applyFont="1" applyFill="1" applyBorder="1" applyAlignment="1">
      <alignment horizontal="left" wrapText="1"/>
    </xf>
    <xf numFmtId="0" fontId="4" fillId="13" borderId="134" xfId="0" applyFont="1" applyFill="1" applyBorder="1" applyAlignment="1">
      <alignment horizontal="left" wrapText="1"/>
    </xf>
    <xf numFmtId="0" fontId="2" fillId="7" borderId="79" xfId="0" applyFont="1" applyFill="1" applyBorder="1" applyAlignment="1">
      <alignment vertical="center" wrapText="1"/>
    </xf>
    <xf numFmtId="0" fontId="2" fillId="7" borderId="2" xfId="0" applyFont="1" applyFill="1" applyBorder="1" applyAlignment="1">
      <alignment vertical="center" wrapText="1"/>
    </xf>
    <xf numFmtId="0" fontId="2" fillId="7" borderId="133" xfId="0" applyFont="1" applyFill="1" applyBorder="1" applyAlignment="1">
      <alignment vertical="center" wrapText="1"/>
    </xf>
    <xf numFmtId="0" fontId="6" fillId="7" borderId="79" xfId="12" applyFont="1" applyFill="1" applyBorder="1" applyAlignment="1" applyProtection="1">
      <alignment vertical="center" wrapText="1"/>
    </xf>
    <xf numFmtId="0" fontId="24" fillId="7" borderId="2" xfId="12" applyFont="1" applyFill="1" applyBorder="1" applyAlignment="1" applyProtection="1">
      <alignment vertical="center" wrapText="1"/>
    </xf>
    <xf numFmtId="0" fontId="24" fillId="7" borderId="133" xfId="12" applyFont="1" applyFill="1" applyBorder="1" applyAlignment="1" applyProtection="1">
      <alignment vertical="center" wrapText="1"/>
    </xf>
    <xf numFmtId="0" fontId="24" fillId="7" borderId="79" xfId="12" applyFont="1" applyFill="1" applyBorder="1" applyAlignment="1" applyProtection="1">
      <alignment horizontal="left" vertical="center" wrapText="1"/>
    </xf>
    <xf numFmtId="0" fontId="24" fillId="7" borderId="2" xfId="12" applyFont="1" applyFill="1" applyBorder="1" applyAlignment="1" applyProtection="1">
      <alignment horizontal="left" vertical="center" wrapText="1"/>
    </xf>
    <xf numFmtId="0" fontId="24" fillId="7" borderId="133" xfId="12" applyFont="1" applyFill="1" applyBorder="1" applyAlignment="1" applyProtection="1">
      <alignment horizontal="left" vertical="center" wrapText="1"/>
    </xf>
    <xf numFmtId="0" fontId="26" fillId="13" borderId="58" xfId="0" applyFont="1" applyFill="1" applyBorder="1" applyAlignment="1">
      <alignment horizontal="left"/>
    </xf>
    <xf numFmtId="0" fontId="26" fillId="13" borderId="85" xfId="0" applyFont="1" applyFill="1" applyBorder="1" applyAlignment="1">
      <alignment horizontal="left"/>
    </xf>
    <xf numFmtId="0" fontId="2" fillId="7" borderId="69" xfId="0" applyFont="1" applyFill="1" applyBorder="1" applyAlignment="1">
      <alignment horizontal="left" vertical="top" wrapText="1"/>
    </xf>
    <xf numFmtId="0" fontId="2" fillId="7" borderId="18" xfId="0" applyFont="1" applyFill="1" applyBorder="1" applyAlignment="1">
      <alignment horizontal="left" vertical="top" wrapText="1"/>
    </xf>
    <xf numFmtId="0" fontId="2" fillId="7" borderId="86" xfId="0" applyFont="1" applyFill="1" applyBorder="1" applyAlignment="1">
      <alignment horizontal="left" vertical="top" wrapText="1"/>
    </xf>
    <xf numFmtId="0" fontId="2" fillId="7" borderId="23" xfId="0" applyFont="1" applyFill="1" applyBorder="1" applyAlignment="1">
      <alignment horizontal="left"/>
    </xf>
    <xf numFmtId="0" fontId="2" fillId="7" borderId="92" xfId="0" applyFont="1" applyFill="1" applyBorder="1" applyAlignment="1">
      <alignment horizontal="left"/>
    </xf>
    <xf numFmtId="0" fontId="30" fillId="7" borderId="69"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30" fillId="7" borderId="7" xfId="0" applyFont="1" applyFill="1" applyBorder="1" applyAlignment="1">
      <alignment horizontal="left" vertical="center" wrapText="1"/>
    </xf>
    <xf numFmtId="0" fontId="2" fillId="7" borderId="18" xfId="0" applyFont="1" applyFill="1" applyBorder="1" applyAlignment="1">
      <alignment horizontal="left" vertical="center" wrapText="1"/>
    </xf>
    <xf numFmtId="0" fontId="2" fillId="7" borderId="86" xfId="0" applyFont="1" applyFill="1" applyBorder="1" applyAlignment="1">
      <alignment horizontal="left" vertical="center" wrapText="1"/>
    </xf>
    <xf numFmtId="0" fontId="25" fillId="13" borderId="72" xfId="0" applyFont="1" applyFill="1" applyBorder="1" applyAlignment="1">
      <alignment horizontal="left"/>
    </xf>
    <xf numFmtId="0" fontId="25" fillId="13" borderId="76" xfId="0" applyFont="1" applyFill="1" applyBorder="1" applyAlignment="1">
      <alignment horizontal="left"/>
    </xf>
    <xf numFmtId="0" fontId="27" fillId="0" borderId="58" xfId="0" applyFont="1" applyBorder="1" applyAlignment="1">
      <alignment horizontal="left"/>
    </xf>
    <xf numFmtId="0" fontId="27" fillId="0" borderId="1" xfId="0" applyFont="1" applyBorder="1" applyAlignment="1">
      <alignment horizontal="left"/>
    </xf>
    <xf numFmtId="0" fontId="27" fillId="0" borderId="90" xfId="0" applyFont="1" applyBorder="1" applyAlignment="1">
      <alignment horizontal="left"/>
    </xf>
    <xf numFmtId="0" fontId="2" fillId="6" borderId="7" xfId="0" applyFont="1" applyFill="1" applyBorder="1" applyAlignment="1">
      <alignment wrapText="1"/>
    </xf>
    <xf numFmtId="0" fontId="2" fillId="6" borderId="18" xfId="0" applyFont="1" applyFill="1" applyBorder="1" applyAlignment="1">
      <alignment wrapText="1"/>
    </xf>
    <xf numFmtId="0" fontId="2" fillId="6" borderId="129" xfId="0" applyFont="1" applyFill="1" applyBorder="1" applyAlignment="1">
      <alignment wrapText="1"/>
    </xf>
    <xf numFmtId="0" fontId="26" fillId="13" borderId="58" xfId="0" applyFont="1" applyFill="1" applyBorder="1" applyAlignment="1">
      <alignment horizontal="left" wrapText="1"/>
    </xf>
    <xf numFmtId="0" fontId="26" fillId="13" borderId="85" xfId="0" applyFont="1" applyFill="1" applyBorder="1" applyAlignment="1">
      <alignment horizontal="left" wrapText="1"/>
    </xf>
    <xf numFmtId="0" fontId="2" fillId="0" borderId="2" xfId="0" applyFont="1" applyBorder="1" applyAlignment="1">
      <alignment horizontal="left" vertical="top" wrapText="1"/>
    </xf>
    <xf numFmtId="0" fontId="2" fillId="7" borderId="2" xfId="0" applyFont="1" applyFill="1" applyBorder="1" applyAlignment="1">
      <alignment horizontal="justify" vertical="top" wrapText="1"/>
    </xf>
    <xf numFmtId="0" fontId="14" fillId="7" borderId="18" xfId="0" applyFont="1" applyFill="1" applyBorder="1" applyAlignment="1">
      <alignment horizontal="left" vertical="center" wrapText="1"/>
    </xf>
    <xf numFmtId="0" fontId="14" fillId="7" borderId="129" xfId="0" applyFont="1" applyFill="1" applyBorder="1" applyAlignment="1">
      <alignment horizontal="left" vertical="center" wrapText="1"/>
    </xf>
    <xf numFmtId="0" fontId="2" fillId="7" borderId="7"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86" xfId="0" applyFont="1" applyFill="1" applyBorder="1" applyAlignment="1">
      <alignment horizontal="center" vertical="center" wrapText="1"/>
    </xf>
    <xf numFmtId="0" fontId="21" fillId="7" borderId="69" xfId="0" applyFont="1" applyFill="1" applyBorder="1" applyAlignment="1">
      <alignment horizontal="left" vertical="center" wrapText="1"/>
    </xf>
    <xf numFmtId="0" fontId="21" fillId="7" borderId="18" xfId="0" applyFont="1" applyFill="1" applyBorder="1" applyAlignment="1">
      <alignment horizontal="left" vertical="center" wrapText="1"/>
    </xf>
    <xf numFmtId="0" fontId="21" fillId="7" borderId="86" xfId="0" applyFont="1" applyFill="1" applyBorder="1" applyAlignment="1">
      <alignment horizontal="left" vertical="center" wrapText="1"/>
    </xf>
    <xf numFmtId="0" fontId="2" fillId="7" borderId="18" xfId="0" applyFont="1" applyFill="1" applyBorder="1" applyAlignment="1">
      <alignment horizontal="left"/>
    </xf>
    <xf numFmtId="0" fontId="2" fillId="7" borderId="86" xfId="0" applyFont="1" applyFill="1" applyBorder="1" applyAlignment="1">
      <alignment horizontal="left"/>
    </xf>
    <xf numFmtId="0" fontId="14" fillId="7" borderId="85" xfId="0" applyFont="1" applyFill="1" applyBorder="1" applyAlignment="1">
      <alignment horizontal="left" vertical="center" wrapText="1"/>
    </xf>
    <xf numFmtId="0" fontId="14" fillId="7" borderId="130" xfId="0" applyFont="1" applyFill="1" applyBorder="1" applyAlignment="1">
      <alignment horizontal="left" vertical="center" wrapText="1"/>
    </xf>
    <xf numFmtId="0" fontId="21" fillId="7" borderId="80" xfId="0" applyFont="1" applyFill="1" applyBorder="1" applyAlignment="1">
      <alignment horizontal="center" vertical="top" wrapText="1"/>
    </xf>
    <xf numFmtId="0" fontId="21" fillId="7" borderId="23" xfId="0" applyFont="1" applyFill="1" applyBorder="1" applyAlignment="1">
      <alignment horizontal="center" vertical="top" wrapText="1"/>
    </xf>
    <xf numFmtId="0" fontId="2" fillId="7" borderId="80" xfId="0" applyFont="1" applyFill="1" applyBorder="1" applyAlignment="1">
      <alignment horizontal="left"/>
    </xf>
    <xf numFmtId="0" fontId="2" fillId="7" borderId="69" xfId="0" applyFont="1" applyFill="1" applyBorder="1" applyAlignment="1">
      <alignment horizontal="left"/>
    </xf>
    <xf numFmtId="0" fontId="2" fillId="7" borderId="3" xfId="0" applyFont="1" applyFill="1" applyBorder="1" applyAlignment="1">
      <alignment horizontal="left"/>
    </xf>
    <xf numFmtId="0" fontId="14" fillId="7" borderId="85" xfId="0" applyFont="1" applyFill="1" applyBorder="1" applyAlignment="1">
      <alignment horizontal="left" wrapText="1"/>
    </xf>
    <xf numFmtId="0" fontId="2" fillId="7" borderId="136" xfId="0" applyFont="1" applyFill="1" applyBorder="1" applyAlignment="1">
      <alignment horizontal="left" wrapText="1"/>
    </xf>
    <xf numFmtId="0" fontId="2" fillId="7" borderId="80" xfId="0" applyFont="1" applyFill="1" applyBorder="1" applyAlignment="1">
      <alignment horizontal="left" wrapText="1"/>
    </xf>
    <xf numFmtId="0" fontId="2" fillId="7" borderId="135" xfId="0" applyFont="1" applyFill="1" applyBorder="1" applyAlignment="1">
      <alignment horizontal="left" wrapText="1"/>
    </xf>
    <xf numFmtId="0" fontId="6" fillId="7" borderId="69" xfId="12" applyFont="1" applyFill="1" applyBorder="1" applyAlignment="1" applyProtection="1">
      <alignment horizontal="left" wrapText="1"/>
    </xf>
    <xf numFmtId="0" fontId="29" fillId="7" borderId="18" xfId="12" applyFill="1" applyBorder="1" applyAlignment="1" applyProtection="1">
      <alignment horizontal="left" wrapText="1"/>
    </xf>
    <xf numFmtId="0" fontId="29" fillId="7" borderId="136" xfId="12" applyFill="1" applyBorder="1" applyAlignment="1" applyProtection="1">
      <alignment horizontal="left" wrapText="1"/>
    </xf>
    <xf numFmtId="0" fontId="2" fillId="7" borderId="137" xfId="0" applyFont="1" applyFill="1" applyBorder="1" applyAlignment="1">
      <alignment horizontal="left" wrapText="1"/>
    </xf>
    <xf numFmtId="0" fontId="2" fillId="2" borderId="3" xfId="12" applyFont="1" applyFill="1" applyBorder="1" applyAlignment="1" applyProtection="1">
      <alignment horizontal="center" vertical="center" wrapText="1"/>
    </xf>
    <xf numFmtId="9" fontId="2" fillId="2" borderId="7" xfId="4" applyFont="1" applyFill="1" applyBorder="1" applyAlignment="1">
      <alignment horizontal="center" vertical="center" wrapText="1"/>
    </xf>
    <xf numFmtId="9" fontId="2" fillId="2" borderId="3" xfId="4" applyFont="1" applyFill="1" applyBorder="1" applyAlignment="1">
      <alignment horizontal="center" vertical="center" wrapText="1"/>
    </xf>
    <xf numFmtId="0" fontId="2" fillId="2" borderId="78" xfId="12" applyFont="1" applyFill="1" applyBorder="1" applyAlignment="1" applyProtection="1">
      <alignment horizontal="left" vertical="top" wrapText="1"/>
    </xf>
    <xf numFmtId="0" fontId="2" fillId="2" borderId="66" xfId="12" applyFont="1" applyFill="1" applyBorder="1" applyAlignment="1" applyProtection="1">
      <alignment horizontal="left" vertical="top" wrapText="1"/>
    </xf>
    <xf numFmtId="0" fontId="2" fillId="2" borderId="84" xfId="12" applyFont="1" applyFill="1" applyBorder="1" applyAlignment="1" applyProtection="1">
      <alignment horizontal="left" vertical="top" wrapText="1"/>
    </xf>
    <xf numFmtId="0" fontId="30" fillId="2" borderId="7" xfId="9" applyFont="1" applyFill="1" applyBorder="1" applyAlignment="1">
      <alignment horizontal="center" vertical="center" wrapText="1"/>
    </xf>
    <xf numFmtId="0" fontId="30" fillId="2" borderId="18" xfId="9" applyFont="1" applyFill="1" applyBorder="1" applyAlignment="1">
      <alignment horizontal="center" vertical="center" wrapText="1"/>
    </xf>
    <xf numFmtId="0" fontId="30" fillId="2" borderId="86" xfId="9" applyFont="1" applyFill="1" applyBorder="1" applyAlignment="1">
      <alignment horizontal="center" vertical="center" wrapText="1"/>
    </xf>
    <xf numFmtId="0" fontId="2" fillId="7" borderId="69" xfId="0" applyFont="1" applyFill="1" applyBorder="1" applyAlignment="1">
      <alignment horizontal="left" vertical="center" wrapText="1"/>
    </xf>
    <xf numFmtId="0" fontId="2" fillId="7" borderId="80"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2" fillId="7" borderId="92" xfId="0" applyFont="1" applyFill="1" applyBorder="1" applyAlignment="1">
      <alignment horizontal="left" vertical="center" wrapText="1"/>
    </xf>
    <xf numFmtId="0" fontId="29" fillId="7" borderId="69" xfId="12" applyFill="1" applyBorder="1" applyAlignment="1" applyProtection="1">
      <alignment horizontal="left" vertical="center" wrapText="1"/>
    </xf>
    <xf numFmtId="0" fontId="29" fillId="7" borderId="18" xfId="12" applyFill="1" applyBorder="1" applyAlignment="1" applyProtection="1">
      <alignment horizontal="left" vertical="center" wrapText="1"/>
    </xf>
    <xf numFmtId="0" fontId="29" fillId="7" borderId="86" xfId="12" applyFill="1" applyBorder="1" applyAlignment="1" applyProtection="1">
      <alignment horizontal="left" vertical="center" wrapText="1"/>
    </xf>
    <xf numFmtId="0" fontId="2" fillId="7" borderId="95" xfId="0" applyFont="1" applyFill="1" applyBorder="1" applyAlignment="1">
      <alignment horizontal="left" vertical="center" wrapText="1"/>
    </xf>
    <xf numFmtId="0" fontId="2" fillId="7" borderId="96" xfId="0" applyFont="1" applyFill="1" applyBorder="1" applyAlignment="1">
      <alignment horizontal="left" vertical="center" wrapText="1"/>
    </xf>
    <xf numFmtId="0" fontId="2" fillId="7" borderId="97" xfId="0" applyFont="1" applyFill="1" applyBorder="1" applyAlignment="1">
      <alignment horizontal="left" vertical="center" wrapText="1"/>
    </xf>
    <xf numFmtId="0" fontId="2" fillId="0" borderId="7" xfId="12" applyFont="1" applyFill="1" applyBorder="1" applyAlignment="1" applyProtection="1">
      <alignment horizontal="center" vertical="center" wrapText="1"/>
    </xf>
    <xf numFmtId="0" fontId="2" fillId="0" borderId="18" xfId="12" applyFont="1" applyFill="1" applyBorder="1" applyAlignment="1" applyProtection="1">
      <alignment horizontal="center" vertical="center" wrapText="1"/>
    </xf>
    <xf numFmtId="0" fontId="2" fillId="0" borderId="3" xfId="12" applyFont="1" applyFill="1" applyBorder="1" applyAlignment="1" applyProtection="1">
      <alignment horizontal="center" vertical="center" wrapText="1"/>
    </xf>
    <xf numFmtId="9" fontId="30" fillId="2" borderId="7" xfId="9" applyNumberFormat="1" applyFont="1" applyFill="1" applyBorder="1" applyAlignment="1">
      <alignment horizontal="center" vertical="center" wrapText="1"/>
    </xf>
    <xf numFmtId="0" fontId="30" fillId="2" borderId="3" xfId="9" applyFont="1" applyFill="1" applyBorder="1" applyAlignment="1">
      <alignment horizontal="center" vertical="center" wrapText="1"/>
    </xf>
    <xf numFmtId="0" fontId="2" fillId="0" borderId="78" xfId="12" applyFont="1" applyFill="1" applyBorder="1" applyAlignment="1" applyProtection="1">
      <alignment horizontal="left" vertical="top" wrapText="1"/>
    </xf>
    <xf numFmtId="0" fontId="2" fillId="0" borderId="66" xfId="12" applyFont="1" applyFill="1" applyBorder="1" applyAlignment="1" applyProtection="1">
      <alignment horizontal="left" vertical="top" wrapText="1"/>
    </xf>
    <xf numFmtId="0" fontId="2" fillId="0" borderId="84" xfId="12" applyFont="1" applyFill="1" applyBorder="1" applyAlignment="1" applyProtection="1">
      <alignment horizontal="left" vertical="top" wrapText="1"/>
    </xf>
    <xf numFmtId="0" fontId="6" fillId="7" borderId="18" xfId="12" applyFont="1" applyFill="1" applyBorder="1" applyAlignment="1" applyProtection="1">
      <alignment horizontal="left" wrapText="1"/>
    </xf>
    <xf numFmtId="0" fontId="2" fillId="0" borderId="136" xfId="0" applyFont="1" applyBorder="1" applyAlignment="1">
      <alignment horizontal="left" wrapText="1"/>
    </xf>
    <xf numFmtId="0" fontId="2" fillId="5" borderId="18" xfId="0" applyFont="1" applyFill="1" applyBorder="1" applyAlignment="1">
      <alignment horizontal="left" wrapText="1"/>
    </xf>
    <xf numFmtId="0" fontId="2" fillId="5" borderId="136" xfId="0" applyFont="1" applyFill="1" applyBorder="1" applyAlignment="1">
      <alignment horizontal="left" wrapText="1"/>
    </xf>
    <xf numFmtId="0" fontId="14" fillId="0" borderId="91" xfId="0" applyFont="1" applyBorder="1" applyAlignment="1">
      <alignment horizontal="left" wrapText="1"/>
    </xf>
    <xf numFmtId="0" fontId="14" fillId="0" borderId="139" xfId="0" applyFont="1" applyBorder="1" applyAlignment="1">
      <alignment horizontal="left" wrapText="1"/>
    </xf>
    <xf numFmtId="0" fontId="2" fillId="7" borderId="7" xfId="0" applyFont="1" applyFill="1" applyBorder="1" applyAlignment="1">
      <alignment horizontal="center" wrapText="1"/>
    </xf>
    <xf numFmtId="0" fontId="2" fillId="7" borderId="18" xfId="0" applyFont="1" applyFill="1" applyBorder="1" applyAlignment="1">
      <alignment horizontal="center" wrapText="1"/>
    </xf>
    <xf numFmtId="0" fontId="2" fillId="7" borderId="3" xfId="0" applyFont="1" applyFill="1" applyBorder="1" applyAlignment="1">
      <alignment horizontal="center" wrapText="1"/>
    </xf>
    <xf numFmtId="0" fontId="2" fillId="14" borderId="18" xfId="0" applyFont="1" applyFill="1" applyBorder="1" applyAlignment="1">
      <alignment horizontal="left" wrapText="1"/>
    </xf>
    <xf numFmtId="0" fontId="2" fillId="14" borderId="129" xfId="0" applyFont="1" applyFill="1" applyBorder="1" applyAlignment="1">
      <alignment horizontal="left" wrapText="1"/>
    </xf>
    <xf numFmtId="0" fontId="14" fillId="0" borderId="89" xfId="0" applyFont="1" applyBorder="1" applyAlignment="1">
      <alignment horizontal="left" wrapText="1"/>
    </xf>
    <xf numFmtId="0" fontId="2" fillId="7" borderId="140" xfId="0" applyFont="1" applyFill="1" applyBorder="1" applyAlignment="1">
      <alignment horizontal="left"/>
    </xf>
    <xf numFmtId="0" fontId="2" fillId="7" borderId="121" xfId="0" applyFont="1" applyFill="1" applyBorder="1" applyAlignment="1">
      <alignment horizontal="left"/>
    </xf>
    <xf numFmtId="0" fontId="2" fillId="14" borderId="78" xfId="0" applyFont="1" applyFill="1" applyBorder="1" applyAlignment="1">
      <alignment horizontal="left" vertical="top" wrapText="1"/>
    </xf>
    <xf numFmtId="0" fontId="2" fillId="14" borderId="66" xfId="0" applyFont="1" applyFill="1" applyBorder="1" applyAlignment="1">
      <alignment horizontal="left" vertical="top" wrapText="1"/>
    </xf>
    <xf numFmtId="0" fontId="2" fillId="14" borderId="84" xfId="0" applyFont="1" applyFill="1" applyBorder="1" applyAlignment="1">
      <alignment horizontal="left" vertical="top" wrapText="1"/>
    </xf>
    <xf numFmtId="0" fontId="2" fillId="0" borderId="78" xfId="0" applyFont="1" applyBorder="1" applyAlignment="1">
      <alignment horizontal="left" vertical="top" wrapText="1"/>
    </xf>
    <xf numFmtId="0" fontId="2" fillId="0" borderId="66" xfId="0" applyFont="1" applyBorder="1" applyAlignment="1">
      <alignment horizontal="left" vertical="top" wrapText="1"/>
    </xf>
    <xf numFmtId="0" fontId="2" fillId="0" borderId="84" xfId="0" applyFont="1" applyBorder="1" applyAlignment="1">
      <alignment horizontal="left" vertical="top" wrapText="1"/>
    </xf>
    <xf numFmtId="0" fontId="14" fillId="7" borderId="91" xfId="0" applyFont="1" applyFill="1" applyBorder="1" applyAlignment="1">
      <alignment horizontal="left" wrapText="1"/>
    </xf>
    <xf numFmtId="0" fontId="25" fillId="13" borderId="71" xfId="0" applyFont="1" applyFill="1" applyBorder="1" applyAlignment="1">
      <alignment horizontal="left"/>
    </xf>
    <xf numFmtId="0" fontId="2" fillId="4" borderId="78" xfId="0" applyFont="1" applyFill="1" applyBorder="1" applyAlignment="1">
      <alignment horizontal="left" vertical="top" wrapText="1"/>
    </xf>
    <xf numFmtId="0" fontId="2" fillId="4" borderId="66" xfId="0" applyFont="1" applyFill="1" applyBorder="1" applyAlignment="1">
      <alignment horizontal="left" vertical="top" wrapText="1"/>
    </xf>
    <xf numFmtId="0" fontId="2" fillId="4" borderId="84" xfId="0" applyFont="1" applyFill="1" applyBorder="1" applyAlignment="1">
      <alignment horizontal="left" vertical="top" wrapText="1"/>
    </xf>
    <xf numFmtId="0" fontId="2" fillId="5" borderId="78" xfId="0" applyFont="1" applyFill="1" applyBorder="1" applyAlignment="1">
      <alignment horizontal="left" vertical="top" wrapText="1"/>
    </xf>
    <xf numFmtId="0" fontId="2" fillId="5" borderId="66" xfId="0" applyFont="1" applyFill="1" applyBorder="1" applyAlignment="1">
      <alignment horizontal="left" vertical="top" wrapText="1"/>
    </xf>
    <xf numFmtId="0" fontId="2" fillId="5" borderId="84" xfId="0" applyFont="1" applyFill="1" applyBorder="1" applyAlignment="1">
      <alignment horizontal="left" vertical="top" wrapText="1"/>
    </xf>
    <xf numFmtId="0" fontId="2" fillId="0" borderId="7" xfId="0" applyFont="1" applyBorder="1" applyAlignment="1">
      <alignment horizontal="left" vertical="top" wrapText="1"/>
    </xf>
    <xf numFmtId="0" fontId="2" fillId="0" borderId="3" xfId="0" applyFont="1" applyBorder="1" applyAlignment="1">
      <alignment horizontal="left" vertical="top" wrapText="1"/>
    </xf>
    <xf numFmtId="0" fontId="2" fillId="0" borderId="69" xfId="0" applyFont="1" applyBorder="1" applyAlignment="1">
      <alignment horizontal="center" vertical="top" wrapText="1"/>
    </xf>
    <xf numFmtId="0" fontId="2" fillId="0" borderId="18" xfId="0" applyFont="1" applyBorder="1" applyAlignment="1">
      <alignment horizontal="center" vertical="top" wrapText="1"/>
    </xf>
    <xf numFmtId="0" fontId="2" fillId="0" borderId="3" xfId="0" applyFont="1" applyBorder="1" applyAlignment="1">
      <alignment horizontal="center" vertical="top" wrapText="1"/>
    </xf>
    <xf numFmtId="0" fontId="2" fillId="7" borderId="18" xfId="0" applyFont="1" applyFill="1" applyBorder="1" applyAlignment="1">
      <alignment horizontal="left" vertical="center"/>
    </xf>
    <xf numFmtId="0" fontId="2" fillId="7" borderId="136" xfId="0" applyFont="1" applyFill="1" applyBorder="1" applyAlignment="1">
      <alignment horizontal="left" vertical="center"/>
    </xf>
    <xf numFmtId="0" fontId="14" fillId="7" borderId="139" xfId="0" applyFont="1" applyFill="1" applyBorder="1" applyAlignment="1">
      <alignment horizontal="left" wrapText="1"/>
    </xf>
    <xf numFmtId="0" fontId="24" fillId="7" borderId="18" xfId="12" applyFont="1" applyFill="1" applyBorder="1" applyAlignment="1" applyProtection="1">
      <alignment horizontal="left" wrapText="1"/>
    </xf>
    <xf numFmtId="9" fontId="2" fillId="7" borderId="18" xfId="0" applyNumberFormat="1" applyFont="1" applyFill="1" applyBorder="1" applyAlignment="1">
      <alignment horizontal="left" wrapText="1"/>
    </xf>
    <xf numFmtId="0" fontId="2" fillId="7" borderId="129" xfId="0" applyFont="1" applyFill="1" applyBorder="1" applyAlignment="1">
      <alignment horizontal="left" wrapText="1"/>
    </xf>
    <xf numFmtId="0" fontId="2" fillId="0" borderId="63" xfId="0" applyFont="1" applyBorder="1" applyAlignment="1">
      <alignment horizontal="left" wrapText="1"/>
    </xf>
    <xf numFmtId="0" fontId="2" fillId="0" borderId="35" xfId="0" applyFont="1" applyBorder="1" applyAlignment="1">
      <alignment horizontal="left" wrapText="1"/>
    </xf>
    <xf numFmtId="0" fontId="2" fillId="0" borderId="1" xfId="0" applyFont="1" applyBorder="1" applyAlignment="1">
      <alignment horizontal="left" wrapText="1"/>
    </xf>
    <xf numFmtId="0" fontId="2" fillId="0" borderId="10" xfId="0" applyFont="1" applyBorder="1" applyAlignment="1">
      <alignment horizontal="left" wrapText="1"/>
    </xf>
    <xf numFmtId="0" fontId="2" fillId="0" borderId="19" xfId="0" applyFont="1" applyBorder="1" applyAlignment="1">
      <alignment horizontal="left" wrapText="1"/>
    </xf>
    <xf numFmtId="0" fontId="2" fillId="0" borderId="23" xfId="0" applyFont="1" applyBorder="1" applyAlignment="1">
      <alignment horizontal="left" wrapText="1"/>
    </xf>
    <xf numFmtId="0" fontId="2" fillId="0" borderId="16" xfId="0" applyFont="1" applyBorder="1" applyAlignment="1">
      <alignment horizontal="left" wrapText="1"/>
    </xf>
    <xf numFmtId="0" fontId="2" fillId="0" borderId="35" xfId="0" applyFont="1" applyBorder="1" applyAlignment="1">
      <alignment horizontal="left"/>
    </xf>
    <xf numFmtId="0" fontId="2" fillId="0" borderId="140" xfId="0" applyFont="1" applyBorder="1" applyAlignment="1">
      <alignment horizontal="left"/>
    </xf>
    <xf numFmtId="0" fontId="2" fillId="0" borderId="131" xfId="0" applyFont="1" applyBorder="1" applyAlignment="1">
      <alignment horizontal="left"/>
    </xf>
    <xf numFmtId="0" fontId="2" fillId="0" borderId="121" xfId="0" applyFont="1" applyBorder="1" applyAlignment="1">
      <alignment horizontal="left"/>
    </xf>
    <xf numFmtId="0" fontId="25" fillId="13" borderId="72" xfId="0" applyFont="1" applyFill="1" applyBorder="1" applyAlignment="1">
      <alignment horizontal="center"/>
    </xf>
    <xf numFmtId="0" fontId="25" fillId="13" borderId="71" xfId="0" applyFont="1" applyFill="1" applyBorder="1" applyAlignment="1">
      <alignment horizontal="center"/>
    </xf>
    <xf numFmtId="0" fontId="2" fillId="7" borderId="78" xfId="0" applyFont="1" applyFill="1" applyBorder="1" applyAlignment="1">
      <alignment horizontal="left" vertical="top" wrapText="1"/>
    </xf>
    <xf numFmtId="0" fontId="2" fillId="7" borderId="66" xfId="0" applyFont="1" applyFill="1" applyBorder="1" applyAlignment="1">
      <alignment horizontal="left" vertical="top" wrapText="1"/>
    </xf>
    <xf numFmtId="0" fontId="2" fillId="7" borderId="84" xfId="0" applyFont="1" applyFill="1" applyBorder="1" applyAlignment="1">
      <alignment horizontal="left" vertical="top" wrapText="1"/>
    </xf>
    <xf numFmtId="0" fontId="14" fillId="7" borderId="18" xfId="0" applyFont="1" applyFill="1" applyBorder="1" applyAlignment="1">
      <alignment horizontal="left" wrapText="1"/>
    </xf>
    <xf numFmtId="0" fontId="14" fillId="7" borderId="129" xfId="0" applyFont="1" applyFill="1" applyBorder="1" applyAlignment="1">
      <alignment horizontal="left" wrapText="1"/>
    </xf>
    <xf numFmtId="0" fontId="2" fillId="7" borderId="136" xfId="0" applyFont="1" applyFill="1" applyBorder="1" applyAlignment="1">
      <alignment horizontal="left"/>
    </xf>
    <xf numFmtId="0" fontId="4" fillId="2" borderId="78" xfId="12" applyFont="1" applyFill="1" applyBorder="1" applyAlignment="1" applyProtection="1">
      <alignment horizontal="left" vertical="center" wrapText="1"/>
    </xf>
    <xf numFmtId="0" fontId="58" fillId="2" borderId="69" xfId="12" applyFont="1" applyFill="1" applyBorder="1" applyAlignment="1" applyProtection="1">
      <alignment horizontal="left" vertical="center" wrapText="1"/>
    </xf>
    <xf numFmtId="9" fontId="2" fillId="2" borderId="7" xfId="9" applyNumberFormat="1" applyFont="1" applyFill="1" applyBorder="1" applyAlignment="1">
      <alignment horizontal="center" vertical="center" wrapText="1"/>
    </xf>
    <xf numFmtId="0" fontId="13" fillId="12" borderId="79" xfId="5" applyFont="1" applyFill="1" applyBorder="1" applyAlignment="1">
      <alignment horizontal="center" vertical="center" wrapText="1"/>
    </xf>
    <xf numFmtId="0" fontId="8" fillId="6" borderId="2" xfId="5" applyFont="1" applyFill="1" applyBorder="1" applyAlignment="1">
      <alignment vertical="center" wrapText="1"/>
    </xf>
    <xf numFmtId="0" fontId="8" fillId="6" borderId="133" xfId="5" applyFont="1" applyFill="1" applyBorder="1" applyAlignment="1">
      <alignment vertical="center" wrapText="1"/>
    </xf>
    <xf numFmtId="0" fontId="8" fillId="6" borderId="2" xfId="5" applyFont="1" applyFill="1" applyBorder="1" applyAlignment="1">
      <alignment horizontal="left" vertical="center"/>
    </xf>
    <xf numFmtId="0" fontId="8" fillId="6" borderId="133" xfId="5" applyFont="1" applyFill="1" applyBorder="1" applyAlignment="1">
      <alignment horizontal="left" vertical="center"/>
    </xf>
    <xf numFmtId="16" fontId="8" fillId="6" borderId="2" xfId="5" applyNumberFormat="1" applyFont="1" applyFill="1" applyBorder="1" applyAlignment="1">
      <alignment horizontal="left" vertical="center"/>
    </xf>
    <xf numFmtId="16" fontId="8" fillId="6" borderId="133" xfId="5" applyNumberFormat="1" applyFont="1" applyFill="1" applyBorder="1" applyAlignment="1">
      <alignment horizontal="left" vertical="center"/>
    </xf>
    <xf numFmtId="0" fontId="8" fillId="0" borderId="51" xfId="5" applyFont="1" applyBorder="1" applyAlignment="1">
      <alignment vertical="center" wrapText="1"/>
    </xf>
    <xf numFmtId="0" fontId="8" fillId="0" borderId="56" xfId="5" applyFont="1" applyBorder="1" applyAlignment="1">
      <alignment vertical="center" wrapText="1"/>
    </xf>
    <xf numFmtId="0" fontId="6" fillId="6" borderId="2" xfId="12" applyFont="1" applyFill="1" applyBorder="1" applyAlignment="1" applyProtection="1">
      <alignment vertical="center" wrapText="1"/>
    </xf>
    <xf numFmtId="0" fontId="33" fillId="6" borderId="2" xfId="13" applyFill="1" applyBorder="1" applyAlignment="1">
      <alignment vertical="center" wrapText="1"/>
    </xf>
    <xf numFmtId="0" fontId="33" fillId="6" borderId="133" xfId="13" applyFill="1" applyBorder="1" applyAlignment="1">
      <alignment vertical="center" wrapText="1"/>
    </xf>
    <xf numFmtId="0" fontId="8" fillId="6" borderId="2" xfId="5" applyFont="1" applyFill="1" applyBorder="1" applyAlignment="1">
      <alignment horizontal="left" vertical="center" wrapText="1"/>
    </xf>
    <xf numFmtId="0" fontId="8" fillId="6" borderId="133" xfId="5" applyFont="1" applyFill="1" applyBorder="1" applyAlignment="1">
      <alignment horizontal="left" vertical="center" wrapText="1"/>
    </xf>
    <xf numFmtId="0" fontId="8" fillId="11" borderId="46" xfId="5" applyFont="1" applyFill="1" applyBorder="1" applyAlignment="1">
      <alignment horizontal="center" vertical="top"/>
    </xf>
    <xf numFmtId="0" fontId="8" fillId="11" borderId="101" xfId="5" applyFont="1" applyFill="1" applyBorder="1" applyAlignment="1">
      <alignment horizontal="center" vertical="center"/>
    </xf>
    <xf numFmtId="0" fontId="8" fillId="11" borderId="101" xfId="5" applyFont="1" applyFill="1" applyBorder="1" applyAlignment="1">
      <alignment horizontal="left" vertical="top"/>
    </xf>
    <xf numFmtId="0" fontId="8" fillId="6" borderId="2" xfId="5" applyFont="1" applyFill="1" applyBorder="1" applyAlignment="1">
      <alignment vertical="center"/>
    </xf>
    <xf numFmtId="0" fontId="8" fillId="6" borderId="133" xfId="5" applyFont="1" applyFill="1" applyBorder="1" applyAlignment="1">
      <alignment vertical="center"/>
    </xf>
    <xf numFmtId="0" fontId="8" fillId="11" borderId="25" xfId="5" applyFont="1" applyFill="1" applyBorder="1" applyAlignment="1">
      <alignment horizontal="center"/>
    </xf>
    <xf numFmtId="0" fontId="13" fillId="12" borderId="82" xfId="5" applyFont="1" applyFill="1" applyBorder="1" applyAlignment="1">
      <alignment horizontal="center" vertical="top"/>
    </xf>
    <xf numFmtId="0" fontId="31" fillId="0" borderId="85" xfId="5" applyFont="1" applyBorder="1" applyAlignment="1">
      <alignment vertical="top"/>
    </xf>
    <xf numFmtId="0" fontId="8" fillId="11" borderId="152" xfId="5" applyFont="1" applyFill="1" applyBorder="1" applyAlignment="1">
      <alignment vertical="center"/>
    </xf>
    <xf numFmtId="0" fontId="8" fillId="11" borderId="41" xfId="5" applyFont="1" applyFill="1" applyBorder="1" applyAlignment="1">
      <alignment vertical="center"/>
    </xf>
    <xf numFmtId="0" fontId="22" fillId="0" borderId="2" xfId="5" applyFont="1" applyBorder="1" applyAlignment="1">
      <alignment horizontal="left" vertical="top"/>
    </xf>
    <xf numFmtId="0" fontId="8" fillId="6" borderId="144" xfId="5" applyFont="1" applyFill="1" applyBorder="1" applyAlignment="1">
      <alignment horizontal="left" vertical="center" wrapText="1"/>
    </xf>
    <xf numFmtId="0" fontId="8" fillId="6" borderId="145" xfId="5" applyFont="1" applyFill="1" applyBorder="1" applyAlignment="1">
      <alignment horizontal="left" vertical="center" wrapText="1"/>
    </xf>
    <xf numFmtId="0" fontId="8" fillId="4" borderId="144" xfId="5" applyFont="1" applyFill="1" applyBorder="1" applyAlignment="1">
      <alignment horizontal="left" vertical="center" wrapText="1"/>
    </xf>
    <xf numFmtId="0" fontId="8" fillId="4" borderId="145" xfId="5" applyFont="1" applyFill="1" applyBorder="1" applyAlignment="1">
      <alignment horizontal="left" vertical="center" wrapText="1"/>
    </xf>
    <xf numFmtId="0" fontId="8" fillId="11" borderId="149" xfId="5" applyFont="1" applyFill="1" applyBorder="1" applyAlignment="1">
      <alignment horizontal="center" vertical="center" wrapText="1"/>
    </xf>
    <xf numFmtId="0" fontId="32" fillId="0" borderId="151" xfId="5" applyFont="1" applyBorder="1" applyAlignment="1">
      <alignment horizontal="center" vertical="center"/>
    </xf>
    <xf numFmtId="0" fontId="32" fillId="0" borderId="96" xfId="5" applyFont="1" applyBorder="1" applyAlignment="1">
      <alignment horizontal="center" vertical="center"/>
    </xf>
    <xf numFmtId="0" fontId="32" fillId="0" borderId="97" xfId="5" applyFont="1" applyBorder="1" applyAlignment="1">
      <alignment horizontal="center" vertical="center"/>
    </xf>
    <xf numFmtId="171" fontId="8" fillId="11" borderId="34" xfId="10" applyNumberFormat="1" applyFont="1" applyFill="1" applyBorder="1" applyAlignment="1">
      <alignment vertical="center"/>
    </xf>
    <xf numFmtId="171" fontId="31" fillId="0" borderId="27" xfId="10" applyNumberFormat="1" applyFont="1" applyBorder="1" applyAlignment="1"/>
    <xf numFmtId="9" fontId="8" fillId="11" borderId="0" xfId="5" applyNumberFormat="1" applyFont="1" applyFill="1" applyAlignment="1">
      <alignment horizontal="center" vertical="center"/>
    </xf>
    <xf numFmtId="0" fontId="13" fillId="12" borderId="141" xfId="5" applyFont="1" applyFill="1" applyBorder="1" applyAlignment="1">
      <alignment horizontal="center" vertical="center" wrapText="1"/>
    </xf>
    <xf numFmtId="0" fontId="8" fillId="15" borderId="110" xfId="5" applyFont="1" applyFill="1" applyBorder="1" applyAlignment="1">
      <alignment horizontal="left" vertical="center" wrapText="1"/>
    </xf>
    <xf numFmtId="0" fontId="8" fillId="15" borderId="142" xfId="5" applyFont="1" applyFill="1" applyBorder="1" applyAlignment="1">
      <alignment horizontal="left" vertical="center" wrapText="1"/>
    </xf>
    <xf numFmtId="10" fontId="8" fillId="11" borderId="102" xfId="5" applyNumberFormat="1" applyFont="1" applyFill="1" applyBorder="1" applyAlignment="1">
      <alignment horizontal="left" vertical="center" wrapText="1"/>
    </xf>
    <xf numFmtId="0" fontId="8" fillId="11" borderId="102" xfId="5" applyFont="1" applyFill="1" applyBorder="1" applyAlignment="1">
      <alignment horizontal="left" vertical="center" wrapText="1"/>
    </xf>
    <xf numFmtId="0" fontId="8" fillId="11" borderId="41" xfId="5" applyFont="1" applyFill="1" applyBorder="1" applyAlignment="1">
      <alignment horizontal="left" vertical="center" wrapText="1"/>
    </xf>
    <xf numFmtId="0" fontId="8" fillId="11" borderId="100" xfId="5" applyFont="1" applyFill="1" applyBorder="1" applyAlignment="1">
      <alignment horizontal="left" vertical="center" wrapText="1"/>
    </xf>
    <xf numFmtId="0" fontId="8" fillId="0" borderId="2" xfId="5" applyFont="1" applyBorder="1" applyAlignment="1">
      <alignment horizontal="center" wrapText="1"/>
    </xf>
    <xf numFmtId="0" fontId="22" fillId="11" borderId="41" xfId="5" applyFont="1" applyFill="1" applyBorder="1" applyAlignment="1">
      <alignment horizontal="left" vertical="center" wrapText="1"/>
    </xf>
    <xf numFmtId="0" fontId="8" fillId="11" borderId="34" xfId="5" applyFont="1" applyFill="1" applyBorder="1" applyAlignment="1">
      <alignment horizontal="center" vertical="center" wrapText="1"/>
    </xf>
    <xf numFmtId="0" fontId="8" fillId="11" borderId="41" xfId="5" applyFont="1" applyFill="1" applyBorder="1" applyAlignment="1">
      <alignment horizontal="center" vertical="center" wrapText="1"/>
    </xf>
    <xf numFmtId="0" fontId="8" fillId="11" borderId="100" xfId="5" applyFont="1" applyFill="1" applyBorder="1" applyAlignment="1">
      <alignment horizontal="center" vertical="center" wrapText="1"/>
    </xf>
    <xf numFmtId="0" fontId="8" fillId="6" borderId="143" xfId="5" applyFont="1" applyFill="1" applyBorder="1" applyAlignment="1">
      <alignment vertical="center" wrapText="1"/>
    </xf>
    <xf numFmtId="0" fontId="8" fillId="6" borderId="144" xfId="5" applyFont="1" applyFill="1" applyBorder="1" applyAlignment="1">
      <alignment vertical="center" wrapText="1"/>
    </xf>
    <xf numFmtId="0" fontId="8" fillId="6" borderId="145" xfId="5" applyFont="1" applyFill="1" applyBorder="1" applyAlignment="1">
      <alignment vertical="center" wrapText="1"/>
    </xf>
    <xf numFmtId="0" fontId="8" fillId="6" borderId="106" xfId="5" applyFont="1" applyFill="1" applyBorder="1" applyAlignment="1">
      <alignment vertical="center" wrapText="1"/>
    </xf>
    <xf numFmtId="0" fontId="8" fillId="6" borderId="146" xfId="5" applyFont="1" applyFill="1" applyBorder="1" applyAlignment="1">
      <alignment vertical="center" wrapText="1"/>
    </xf>
    <xf numFmtId="0" fontId="8" fillId="11" borderId="18" xfId="5" applyFont="1" applyFill="1" applyBorder="1" applyAlignment="1">
      <alignment horizontal="left" vertical="center"/>
    </xf>
    <xf numFmtId="0" fontId="8" fillId="11" borderId="148" xfId="5" applyFont="1" applyFill="1" applyBorder="1" applyAlignment="1">
      <alignment horizontal="left" vertical="center"/>
    </xf>
    <xf numFmtId="0" fontId="22" fillId="11" borderId="2" xfId="5" applyFont="1" applyFill="1" applyBorder="1" applyAlignment="1">
      <alignment horizontal="left" vertical="top" wrapText="1"/>
    </xf>
    <xf numFmtId="0" fontId="0" fillId="0" borderId="2" xfId="0" applyBorder="1" applyAlignment="1">
      <alignment horizontal="left" vertical="top" wrapText="1"/>
    </xf>
    <xf numFmtId="171" fontId="8" fillId="11" borderId="1" xfId="10" applyNumberFormat="1" applyFont="1" applyFill="1" applyBorder="1" applyAlignment="1">
      <alignment vertical="center"/>
    </xf>
    <xf numFmtId="171" fontId="31" fillId="0" borderId="1" xfId="10" applyNumberFormat="1" applyFont="1" applyBorder="1" applyAlignment="1"/>
    <xf numFmtId="0" fontId="37" fillId="2" borderId="20" xfId="9" applyFont="1" applyFill="1" applyBorder="1" applyAlignment="1">
      <alignment horizontal="left" vertical="center" wrapText="1"/>
    </xf>
    <xf numFmtId="0" fontId="37" fillId="2" borderId="11" xfId="9" applyFont="1" applyFill="1" applyBorder="1" applyAlignment="1">
      <alignment horizontal="left" vertical="center" wrapText="1"/>
    </xf>
    <xf numFmtId="0" fontId="40" fillId="8" borderId="58" xfId="9" applyFont="1" applyFill="1" applyBorder="1" applyAlignment="1">
      <alignment horizontal="center" vertical="center" wrapText="1"/>
    </xf>
    <xf numFmtId="0" fontId="40" fillId="8" borderId="85" xfId="9" applyFont="1" applyFill="1" applyBorder="1" applyAlignment="1">
      <alignment horizontal="center" vertical="center" wrapText="1"/>
    </xf>
    <xf numFmtId="0" fontId="37" fillId="0" borderId="85" xfId="9" applyFont="1" applyBorder="1" applyAlignment="1">
      <alignment horizontal="left" vertical="top" wrapText="1"/>
    </xf>
    <xf numFmtId="0" fontId="37" fillId="0" borderId="80" xfId="9" applyFont="1" applyBorder="1" applyAlignment="1">
      <alignment horizontal="left" vertical="top" wrapText="1"/>
    </xf>
    <xf numFmtId="0" fontId="18" fillId="2" borderId="63" xfId="14" applyFont="1" applyFill="1" applyBorder="1" applyAlignment="1" applyProtection="1">
      <alignment horizontal="center" vertical="top" wrapText="1"/>
    </xf>
    <xf numFmtId="0" fontId="18" fillId="2" borderId="2" xfId="9" applyFont="1" applyFill="1" applyBorder="1" applyAlignment="1">
      <alignment horizontal="center" vertical="center" wrapText="1"/>
    </xf>
    <xf numFmtId="0" fontId="18" fillId="2" borderId="35" xfId="8" applyFont="1" applyFill="1" applyBorder="1" applyAlignment="1">
      <alignment horizontal="justify" vertical="top" wrapText="1"/>
    </xf>
    <xf numFmtId="0" fontId="18" fillId="2" borderId="10" xfId="8" applyFont="1" applyFill="1" applyBorder="1" applyAlignment="1">
      <alignment horizontal="justify" vertical="top" wrapText="1"/>
    </xf>
    <xf numFmtId="0" fontId="18" fillId="2" borderId="19" xfId="8" applyFont="1" applyFill="1" applyBorder="1" applyAlignment="1">
      <alignment horizontal="justify" vertical="top" wrapText="1"/>
    </xf>
    <xf numFmtId="0" fontId="18" fillId="2" borderId="16" xfId="8" applyFont="1" applyFill="1" applyBorder="1" applyAlignment="1">
      <alignment horizontal="justify" vertical="top" wrapText="1"/>
    </xf>
    <xf numFmtId="0" fontId="18" fillId="2" borderId="23" xfId="8" applyFont="1" applyFill="1" applyBorder="1" applyAlignment="1">
      <alignment horizontal="center"/>
    </xf>
    <xf numFmtId="0" fontId="18" fillId="0" borderId="69" xfId="14" applyFont="1" applyFill="1" applyBorder="1" applyAlignment="1" applyProtection="1">
      <alignment horizontal="left" vertical="center" wrapText="1"/>
    </xf>
    <xf numFmtId="0" fontId="18" fillId="0" borderId="18" xfId="14" applyFont="1" applyFill="1" applyBorder="1" applyAlignment="1" applyProtection="1">
      <alignment horizontal="left" vertical="center" wrapText="1"/>
    </xf>
    <xf numFmtId="0" fontId="37" fillId="0" borderId="89" xfId="9" applyFont="1" applyBorder="1" applyAlignment="1">
      <alignment horizontal="left" vertical="top" wrapText="1"/>
    </xf>
    <xf numFmtId="0" fontId="37" fillId="0" borderId="91" xfId="9" applyFont="1" applyBorder="1" applyAlignment="1">
      <alignment horizontal="left" vertical="top" wrapText="1"/>
    </xf>
    <xf numFmtId="0" fontId="37" fillId="0" borderId="2" xfId="9" applyFont="1" applyBorder="1" applyAlignment="1">
      <alignment horizontal="left" vertical="top" wrapText="1"/>
    </xf>
    <xf numFmtId="0" fontId="18" fillId="2" borderId="23" xfId="9" applyFont="1" applyFill="1" applyBorder="1" applyAlignment="1">
      <alignment horizontal="center" vertical="center" wrapText="1"/>
    </xf>
    <xf numFmtId="0" fontId="18" fillId="2" borderId="95" xfId="14" applyFont="1" applyFill="1" applyBorder="1" applyAlignment="1" applyProtection="1">
      <alignment horizontal="left" vertical="center" wrapText="1"/>
    </xf>
    <xf numFmtId="0" fontId="18" fillId="2" borderId="69" xfId="14" applyFont="1" applyFill="1" applyBorder="1" applyAlignment="1" applyProtection="1">
      <alignment horizontal="left" vertical="center" wrapText="1"/>
    </xf>
    <xf numFmtId="0" fontId="18" fillId="2" borderId="18" xfId="14" applyFont="1" applyFill="1" applyBorder="1" applyAlignment="1" applyProtection="1">
      <alignment horizontal="left" vertical="center" wrapText="1"/>
    </xf>
    <xf numFmtId="0" fontId="18" fillId="2" borderId="86" xfId="14" applyFont="1" applyFill="1" applyBorder="1" applyAlignment="1" applyProtection="1">
      <alignment horizontal="left" vertical="center" wrapText="1"/>
    </xf>
    <xf numFmtId="0" fontId="40" fillId="8" borderId="93" xfId="9" applyFont="1" applyFill="1" applyBorder="1" applyAlignment="1">
      <alignment horizontal="center" vertical="center" wrapText="1"/>
    </xf>
    <xf numFmtId="0" fontId="36" fillId="8" borderId="58" xfId="8" applyFont="1" applyFill="1" applyBorder="1" applyAlignment="1">
      <alignment horizontal="center" vertical="center"/>
    </xf>
    <xf numFmtId="0" fontId="36" fillId="8" borderId="85" xfId="8" applyFont="1" applyFill="1" applyBorder="1" applyAlignment="1">
      <alignment horizontal="center" vertical="center"/>
    </xf>
    <xf numFmtId="0" fontId="36" fillId="8" borderId="80" xfId="8" applyFont="1" applyFill="1" applyBorder="1" applyAlignment="1">
      <alignment horizontal="center" vertical="center"/>
    </xf>
    <xf numFmtId="0" fontId="34" fillId="11" borderId="103" xfId="8" applyFont="1" applyFill="1" applyBorder="1" applyAlignment="1">
      <alignment horizontal="left" vertical="center" wrapText="1"/>
    </xf>
    <xf numFmtId="0" fontId="31" fillId="2" borderId="41" xfId="8" applyFont="1" applyFill="1" applyBorder="1" applyAlignment="1">
      <alignment horizontal="left"/>
    </xf>
    <xf numFmtId="0" fontId="31" fillId="2" borderId="115" xfId="8" applyFont="1" applyFill="1" applyBorder="1" applyAlignment="1">
      <alignment horizontal="left"/>
    </xf>
    <xf numFmtId="0" fontId="37" fillId="0" borderId="87" xfId="9" applyFont="1" applyBorder="1" applyAlignment="1">
      <alignment horizontal="left" vertical="top" wrapText="1"/>
    </xf>
    <xf numFmtId="0" fontId="18" fillId="2" borderId="23" xfId="8" applyFont="1" applyFill="1" applyBorder="1" applyAlignment="1">
      <alignment horizontal="left"/>
    </xf>
    <xf numFmtId="0" fontId="18" fillId="2" borderId="16" xfId="8" applyFont="1" applyFill="1" applyBorder="1" applyAlignment="1">
      <alignment horizontal="center"/>
    </xf>
    <xf numFmtId="0" fontId="18" fillId="0" borderId="86" xfId="14" applyFont="1" applyFill="1" applyBorder="1" applyAlignment="1" applyProtection="1">
      <alignment horizontal="left" vertical="center" wrapText="1"/>
    </xf>
    <xf numFmtId="0" fontId="34" fillId="11" borderId="103" xfId="8" applyFont="1" applyFill="1" applyBorder="1" applyAlignment="1">
      <alignment horizontal="center" vertical="center" wrapText="1"/>
    </xf>
    <xf numFmtId="0" fontId="34" fillId="11" borderId="41" xfId="8" applyFont="1" applyFill="1" applyBorder="1" applyAlignment="1">
      <alignment horizontal="left" vertical="center" wrapText="1"/>
    </xf>
    <xf numFmtId="0" fontId="34" fillId="11" borderId="115" xfId="8" applyFont="1" applyFill="1" applyBorder="1" applyAlignment="1">
      <alignment horizontal="left" vertical="center" wrapText="1"/>
    </xf>
    <xf numFmtId="49" fontId="35" fillId="12" borderId="124" xfId="8" applyNumberFormat="1" applyFont="1" applyFill="1" applyBorder="1" applyAlignment="1">
      <alignment horizontal="left" vertical="center" wrapText="1"/>
    </xf>
    <xf numFmtId="49" fontId="35" fillId="12" borderId="144" xfId="8" applyNumberFormat="1" applyFont="1" applyFill="1" applyBorder="1" applyAlignment="1">
      <alignment horizontal="left" vertical="center" wrapText="1"/>
    </xf>
    <xf numFmtId="49" fontId="35" fillId="12" borderId="156" xfId="8" applyNumberFormat="1" applyFont="1" applyFill="1" applyBorder="1" applyAlignment="1">
      <alignment horizontal="left" vertical="center" wrapText="1"/>
    </xf>
    <xf numFmtId="0" fontId="36" fillId="8" borderId="58" xfId="8" applyFont="1" applyFill="1" applyBorder="1" applyAlignment="1">
      <alignment horizontal="center" vertical="center" wrapText="1"/>
    </xf>
    <xf numFmtId="0" fontId="36" fillId="8" borderId="85" xfId="8" applyFont="1" applyFill="1" applyBorder="1" applyAlignment="1">
      <alignment horizontal="center" vertical="center" wrapText="1"/>
    </xf>
    <xf numFmtId="0" fontId="36" fillId="8" borderId="80" xfId="8" applyFont="1" applyFill="1" applyBorder="1" applyAlignment="1">
      <alignment horizontal="center" vertical="center" wrapText="1"/>
    </xf>
    <xf numFmtId="0" fontId="18" fillId="2" borderId="78" xfId="14" applyFont="1" applyFill="1" applyBorder="1" applyAlignment="1" applyProtection="1">
      <alignment horizontal="left" vertical="center" wrapText="1"/>
    </xf>
    <xf numFmtId="0" fontId="18" fillId="2" borderId="66" xfId="14" applyFont="1" applyFill="1" applyBorder="1" applyAlignment="1" applyProtection="1">
      <alignment horizontal="left" vertical="center" wrapText="1"/>
    </xf>
    <xf numFmtId="0" fontId="18" fillId="2" borderId="84" xfId="14" applyFont="1" applyFill="1" applyBorder="1" applyAlignment="1" applyProtection="1">
      <alignment horizontal="left" vertical="center" wrapText="1"/>
    </xf>
    <xf numFmtId="10" fontId="8" fillId="11" borderId="108" xfId="5" applyNumberFormat="1" applyFont="1" applyFill="1" applyBorder="1" applyAlignment="1">
      <alignment horizontal="left" vertical="center" wrapText="1"/>
    </xf>
    <xf numFmtId="0" fontId="8" fillId="11" borderId="115" xfId="5" applyFont="1" applyFill="1" applyBorder="1" applyAlignment="1">
      <alignment horizontal="left" vertical="center" wrapText="1"/>
    </xf>
    <xf numFmtId="0" fontId="37" fillId="2" borderId="7" xfId="7" applyFont="1" applyFill="1" applyBorder="1" applyAlignment="1">
      <alignment horizontal="left" vertical="center" wrapText="1"/>
    </xf>
    <xf numFmtId="0" fontId="37" fillId="2" borderId="3" xfId="7" applyFont="1" applyFill="1" applyBorder="1" applyAlignment="1">
      <alignment horizontal="left" vertical="center" wrapText="1"/>
    </xf>
    <xf numFmtId="0" fontId="18" fillId="2" borderId="7" xfId="9" applyFont="1" applyFill="1" applyBorder="1" applyAlignment="1">
      <alignment horizontal="justify" vertical="center" wrapText="1"/>
    </xf>
    <xf numFmtId="0" fontId="18" fillId="2" borderId="18" xfId="9" applyFont="1" applyFill="1" applyBorder="1" applyAlignment="1">
      <alignment horizontal="justify" vertical="center" wrapText="1"/>
    </xf>
    <xf numFmtId="0" fontId="18" fillId="2" borderId="86" xfId="9" applyFont="1" applyFill="1" applyBorder="1" applyAlignment="1">
      <alignment horizontal="justify" vertical="center" wrapText="1"/>
    </xf>
    <xf numFmtId="0" fontId="18" fillId="2" borderId="85" xfId="9" applyFont="1" applyFill="1" applyBorder="1" applyAlignment="1">
      <alignment horizontal="left" vertical="center" wrapText="1"/>
    </xf>
    <xf numFmtId="0" fontId="18" fillId="2" borderId="0" xfId="9" applyFont="1" applyFill="1" applyAlignment="1">
      <alignment horizontal="left" vertical="center" wrapText="1"/>
    </xf>
    <xf numFmtId="0" fontId="18" fillId="2" borderId="88" xfId="9" applyFont="1" applyFill="1" applyBorder="1" applyAlignment="1">
      <alignment horizontal="left" vertical="center" wrapText="1"/>
    </xf>
    <xf numFmtId="0" fontId="18" fillId="2" borderId="7" xfId="9" applyFont="1" applyFill="1" applyBorder="1" applyAlignment="1">
      <alignment horizontal="left" vertical="center"/>
    </xf>
    <xf numFmtId="0" fontId="18" fillId="2" borderId="18" xfId="9" applyFont="1" applyFill="1" applyBorder="1" applyAlignment="1">
      <alignment horizontal="left" vertical="center"/>
    </xf>
    <xf numFmtId="0" fontId="18" fillId="2" borderId="86" xfId="9" applyFont="1" applyFill="1" applyBorder="1" applyAlignment="1">
      <alignment horizontal="left" vertical="center"/>
    </xf>
    <xf numFmtId="0" fontId="18" fillId="2" borderId="80" xfId="8" applyFont="1" applyFill="1" applyBorder="1" applyAlignment="1">
      <alignment horizontal="center"/>
    </xf>
    <xf numFmtId="0" fontId="18" fillId="2" borderId="95" xfId="16" applyFont="1" applyFill="1" applyBorder="1" applyAlignment="1" applyProtection="1">
      <alignment horizontal="left" vertical="center" wrapText="1"/>
    </xf>
    <xf numFmtId="0" fontId="18" fillId="0" borderId="96" xfId="11" applyFont="1" applyBorder="1" applyAlignment="1">
      <alignment horizontal="left"/>
    </xf>
    <xf numFmtId="0" fontId="18" fillId="0" borderId="97" xfId="11" applyFont="1" applyBorder="1" applyAlignment="1">
      <alignment horizontal="left"/>
    </xf>
    <xf numFmtId="0" fontId="18" fillId="0" borderId="69" xfId="16" applyFont="1" applyFill="1" applyBorder="1" applyAlignment="1" applyProtection="1">
      <alignment horizontal="left" vertical="center" wrapText="1"/>
    </xf>
    <xf numFmtId="0" fontId="18" fillId="0" borderId="18" xfId="16" applyFont="1" applyFill="1" applyBorder="1" applyAlignment="1" applyProtection="1">
      <alignment horizontal="left" vertical="center" wrapText="1"/>
    </xf>
    <xf numFmtId="0" fontId="18" fillId="0" borderId="86" xfId="16" applyFont="1" applyFill="1" applyBorder="1" applyAlignment="1" applyProtection="1">
      <alignment horizontal="left" vertical="center" wrapText="1"/>
    </xf>
    <xf numFmtId="0" fontId="43" fillId="0" borderId="69" xfId="9" applyFont="1" applyBorder="1" applyAlignment="1">
      <alignment horizontal="left" vertical="center" wrapText="1"/>
    </xf>
    <xf numFmtId="0" fontId="43" fillId="0" borderId="18" xfId="9" applyFont="1" applyBorder="1" applyAlignment="1">
      <alignment horizontal="left" vertical="center" wrapText="1"/>
    </xf>
    <xf numFmtId="0" fontId="43" fillId="0" borderId="86" xfId="9" applyFont="1" applyBorder="1" applyAlignment="1">
      <alignment horizontal="left" vertical="center" wrapText="1"/>
    </xf>
    <xf numFmtId="0" fontId="6" fillId="0" borderId="69" xfId="12" applyFont="1" applyFill="1" applyBorder="1" applyAlignment="1" applyProtection="1">
      <alignment horizontal="left" vertical="center" wrapText="1"/>
    </xf>
    <xf numFmtId="0" fontId="18" fillId="2" borderId="69" xfId="16" applyFont="1" applyFill="1" applyBorder="1" applyAlignment="1" applyProtection="1">
      <alignment horizontal="left" vertical="center" wrapText="1"/>
    </xf>
    <xf numFmtId="0" fontId="18" fillId="2" borderId="18" xfId="16" applyFont="1" applyFill="1" applyBorder="1" applyAlignment="1" applyProtection="1">
      <alignment horizontal="left" vertical="center" wrapText="1"/>
    </xf>
    <xf numFmtId="0" fontId="18" fillId="2" borderId="86" xfId="16" applyFont="1" applyFill="1" applyBorder="1" applyAlignment="1" applyProtection="1">
      <alignment horizontal="left" vertical="center" wrapText="1"/>
    </xf>
    <xf numFmtId="9" fontId="18" fillId="2" borderId="7" xfId="9" applyNumberFormat="1" applyFont="1" applyFill="1" applyBorder="1" applyAlignment="1">
      <alignment horizontal="center" vertical="center" wrapText="1"/>
    </xf>
    <xf numFmtId="9" fontId="18" fillId="2" borderId="3" xfId="9" applyNumberFormat="1" applyFont="1" applyFill="1" applyBorder="1" applyAlignment="1">
      <alignment horizontal="center" vertical="center" wrapText="1"/>
    </xf>
    <xf numFmtId="9" fontId="18" fillId="2" borderId="0" xfId="9" applyNumberFormat="1" applyFont="1" applyFill="1" applyAlignment="1">
      <alignment horizontal="center" vertical="center" wrapText="1"/>
    </xf>
    <xf numFmtId="0" fontId="18" fillId="2" borderId="63" xfId="16" applyFont="1" applyFill="1" applyBorder="1" applyAlignment="1" applyProtection="1">
      <alignment horizontal="center" vertical="top" wrapText="1"/>
    </xf>
    <xf numFmtId="0" fontId="18" fillId="2" borderId="35" xfId="0" applyFont="1" applyFill="1" applyBorder="1" applyAlignment="1">
      <alignment horizontal="left" vertical="top"/>
    </xf>
    <xf numFmtId="0" fontId="18" fillId="2" borderId="90" xfId="0" applyFont="1" applyFill="1" applyBorder="1" applyAlignment="1">
      <alignment horizontal="left" vertical="top"/>
    </xf>
    <xf numFmtId="0" fontId="18" fillId="2" borderId="19" xfId="0" applyFont="1" applyFill="1" applyBorder="1" applyAlignment="1">
      <alignment horizontal="left" vertical="top"/>
    </xf>
    <xf numFmtId="0" fontId="18" fillId="2" borderId="92" xfId="0" applyFont="1" applyFill="1" applyBorder="1" applyAlignment="1">
      <alignment horizontal="left" vertical="top"/>
    </xf>
    <xf numFmtId="0" fontId="2" fillId="0" borderId="69" xfId="7" applyFont="1" applyBorder="1" applyAlignment="1">
      <alignment horizontal="left" vertical="center" wrapText="1"/>
    </xf>
    <xf numFmtId="0" fontId="2" fillId="0" borderId="18" xfId="7" applyFont="1" applyBorder="1" applyAlignment="1">
      <alignment horizontal="left" vertical="center" wrapText="1"/>
    </xf>
    <xf numFmtId="0" fontId="2" fillId="0" borderId="86" xfId="7" applyFont="1" applyBorder="1" applyAlignment="1">
      <alignment horizontal="left" vertical="center" wrapText="1"/>
    </xf>
    <xf numFmtId="0" fontId="18" fillId="2" borderId="69" xfId="12" applyFont="1" applyFill="1" applyBorder="1" applyAlignment="1" applyProtection="1">
      <alignment horizontal="left" vertical="center" wrapText="1"/>
    </xf>
    <xf numFmtId="0" fontId="18" fillId="2" borderId="18" xfId="12" applyFont="1" applyFill="1" applyBorder="1" applyAlignment="1" applyProtection="1">
      <alignment horizontal="left" vertical="center" wrapText="1"/>
    </xf>
    <xf numFmtId="0" fontId="18" fillId="2" borderId="86" xfId="12" applyFont="1" applyFill="1" applyBorder="1" applyAlignment="1" applyProtection="1">
      <alignment horizontal="left" vertical="center" wrapText="1"/>
    </xf>
    <xf numFmtId="0" fontId="37" fillId="2" borderId="89" xfId="9" applyFont="1" applyFill="1" applyBorder="1" applyAlignment="1">
      <alignment horizontal="left" vertical="top" wrapText="1"/>
    </xf>
    <xf numFmtId="0" fontId="37" fillId="2" borderId="91" xfId="9" applyFont="1" applyFill="1" applyBorder="1" applyAlignment="1">
      <alignment horizontal="left" vertical="top" wrapText="1"/>
    </xf>
    <xf numFmtId="0" fontId="18" fillId="2" borderId="69" xfId="16" applyFont="1" applyFill="1" applyBorder="1" applyAlignment="1" applyProtection="1">
      <alignment horizontal="center" vertical="center" wrapText="1"/>
    </xf>
    <xf numFmtId="0" fontId="18" fillId="2" borderId="18" xfId="16" applyFont="1" applyFill="1" applyBorder="1" applyAlignment="1" applyProtection="1">
      <alignment horizontal="center" vertical="center" wrapText="1"/>
    </xf>
    <xf numFmtId="0" fontId="18" fillId="2" borderId="7" xfId="16" applyFont="1" applyFill="1" applyBorder="1" applyAlignment="1" applyProtection="1">
      <alignment horizontal="center" vertical="center" wrapText="1"/>
    </xf>
    <xf numFmtId="0" fontId="18" fillId="2" borderId="86" xfId="16" applyFont="1" applyFill="1" applyBorder="1" applyAlignment="1" applyProtection="1">
      <alignment horizontal="center" vertical="center" wrapText="1"/>
    </xf>
    <xf numFmtId="0" fontId="18" fillId="0" borderId="78" xfId="16" applyFont="1" applyFill="1" applyBorder="1" applyAlignment="1" applyProtection="1">
      <alignment horizontal="left" vertical="center" wrapText="1"/>
    </xf>
    <xf numFmtId="0" fontId="18" fillId="0" borderId="66" xfId="16" applyFont="1" applyFill="1" applyBorder="1" applyAlignment="1" applyProtection="1">
      <alignment horizontal="left" vertical="center" wrapText="1"/>
    </xf>
    <xf numFmtId="0" fontId="18" fillId="0" borderId="84" xfId="16" applyFont="1" applyFill="1" applyBorder="1" applyAlignment="1" applyProtection="1">
      <alignment horizontal="left" vertical="center" wrapText="1"/>
    </xf>
    <xf numFmtId="0" fontId="18" fillId="0" borderId="69" xfId="9" applyFont="1" applyBorder="1" applyAlignment="1">
      <alignment horizontal="left" vertical="center" wrapText="1"/>
    </xf>
    <xf numFmtId="0" fontId="18" fillId="0" borderId="18" xfId="9" applyFont="1" applyBorder="1" applyAlignment="1">
      <alignment horizontal="left" vertical="center" wrapText="1"/>
    </xf>
    <xf numFmtId="0" fontId="18" fillId="0" borderId="3" xfId="9" applyFont="1" applyBorder="1" applyAlignment="1">
      <alignment horizontal="left" vertical="center" wrapText="1"/>
    </xf>
    <xf numFmtId="0" fontId="37" fillId="0" borderId="7" xfId="5" applyFont="1" applyBorder="1" applyAlignment="1">
      <alignment horizontal="left" vertical="center" wrapText="1"/>
    </xf>
    <xf numFmtId="0" fontId="37" fillId="0" borderId="3" xfId="5" applyFont="1" applyBorder="1" applyAlignment="1">
      <alignment horizontal="left" vertical="center" wrapText="1"/>
    </xf>
    <xf numFmtId="0" fontId="18" fillId="2" borderId="7" xfId="9" applyFont="1" applyFill="1" applyBorder="1" applyAlignment="1">
      <alignment horizontal="left" vertical="top" wrapText="1"/>
    </xf>
    <xf numFmtId="0" fontId="18" fillId="2" borderId="18" xfId="9" applyFont="1" applyFill="1" applyBorder="1" applyAlignment="1">
      <alignment horizontal="left" vertical="top" wrapText="1"/>
    </xf>
    <xf numFmtId="0" fontId="18" fillId="2" borderId="86" xfId="9" applyFont="1" applyFill="1" applyBorder="1" applyAlignment="1">
      <alignment horizontal="left" vertical="top" wrapText="1"/>
    </xf>
    <xf numFmtId="0" fontId="37" fillId="2" borderId="87" xfId="9" applyFont="1" applyFill="1" applyBorder="1" applyAlignment="1">
      <alignment horizontal="left" vertical="top" wrapText="1"/>
    </xf>
    <xf numFmtId="0" fontId="18" fillId="2" borderId="80" xfId="0" applyFont="1" applyFill="1" applyBorder="1" applyAlignment="1">
      <alignment horizontal="center"/>
    </xf>
    <xf numFmtId="0" fontId="18" fillId="2" borderId="23" xfId="0" applyFont="1" applyFill="1" applyBorder="1" applyAlignment="1">
      <alignment horizontal="center"/>
    </xf>
    <xf numFmtId="0" fontId="18" fillId="2" borderId="95" xfId="12" applyFont="1" applyFill="1" applyBorder="1" applyAlignment="1" applyProtection="1">
      <alignment horizontal="left" vertical="center" wrapText="1"/>
    </xf>
    <xf numFmtId="0" fontId="18" fillId="2" borderId="96" xfId="12" applyFont="1" applyFill="1" applyBorder="1" applyAlignment="1" applyProtection="1">
      <alignment horizontal="left" vertical="center" wrapText="1"/>
    </xf>
    <xf numFmtId="0" fontId="18" fillId="2" borderId="97" xfId="12" applyFont="1" applyFill="1" applyBorder="1" applyAlignment="1" applyProtection="1">
      <alignment horizontal="left" vertical="center" wrapText="1"/>
    </xf>
    <xf numFmtId="0" fontId="18" fillId="0" borderId="69" xfId="12" applyFont="1" applyFill="1" applyBorder="1" applyAlignment="1" applyProtection="1">
      <alignment horizontal="left" vertical="center" wrapText="1"/>
    </xf>
    <xf numFmtId="0" fontId="18" fillId="0" borderId="18" xfId="12" applyFont="1" applyFill="1" applyBorder="1" applyAlignment="1" applyProtection="1">
      <alignment horizontal="left" vertical="center" wrapText="1"/>
    </xf>
    <xf numFmtId="0" fontId="18" fillId="0" borderId="86" xfId="12" applyFont="1" applyFill="1" applyBorder="1" applyAlignment="1" applyProtection="1">
      <alignment horizontal="left" vertical="center" wrapText="1"/>
    </xf>
    <xf numFmtId="0" fontId="18" fillId="2" borderId="69" xfId="12" applyFont="1" applyFill="1" applyBorder="1" applyAlignment="1" applyProtection="1">
      <alignment horizontal="center" vertical="center" wrapText="1"/>
    </xf>
    <xf numFmtId="0" fontId="18" fillId="2" borderId="18" xfId="12" applyFont="1" applyFill="1" applyBorder="1" applyAlignment="1" applyProtection="1">
      <alignment horizontal="center" vertical="center" wrapText="1"/>
    </xf>
    <xf numFmtId="0" fontId="18" fillId="2" borderId="7" xfId="12" applyFont="1" applyFill="1" applyBorder="1" applyAlignment="1" applyProtection="1">
      <alignment horizontal="center" vertical="center" wrapText="1"/>
    </xf>
    <xf numFmtId="0" fontId="18" fillId="2" borderId="86" xfId="12" applyFont="1" applyFill="1" applyBorder="1" applyAlignment="1" applyProtection="1">
      <alignment horizontal="center" vertical="center" wrapText="1"/>
    </xf>
    <xf numFmtId="0" fontId="18" fillId="0" borderId="7" xfId="9" applyFont="1" applyBorder="1" applyAlignment="1">
      <alignment horizontal="center" vertical="center" wrapText="1"/>
    </xf>
    <xf numFmtId="0" fontId="18" fillId="0" borderId="3" xfId="9" applyFont="1" applyBorder="1" applyAlignment="1">
      <alignment horizontal="center" vertical="center" wrapText="1"/>
    </xf>
    <xf numFmtId="0" fontId="18" fillId="2" borderId="63" xfId="12" applyFont="1" applyFill="1" applyBorder="1" applyAlignment="1" applyProtection="1">
      <alignment horizontal="center" vertical="top" wrapText="1"/>
    </xf>
    <xf numFmtId="0" fontId="18" fillId="2" borderId="78" xfId="12" applyFont="1" applyFill="1" applyBorder="1" applyAlignment="1" applyProtection="1">
      <alignment horizontal="center" vertical="center" wrapText="1"/>
    </xf>
    <xf numFmtId="0" fontId="18" fillId="2" borderId="66" xfId="12" applyFont="1" applyFill="1" applyBorder="1" applyAlignment="1" applyProtection="1">
      <alignment horizontal="center" vertical="center" wrapText="1"/>
    </xf>
    <xf numFmtId="0" fontId="18" fillId="2" borderId="84" xfId="12" applyFont="1" applyFill="1" applyBorder="1" applyAlignment="1" applyProtection="1">
      <alignment horizontal="center" vertical="center" wrapText="1"/>
    </xf>
    <xf numFmtId="10" fontId="8" fillId="11" borderId="103" xfId="5" applyNumberFormat="1" applyFont="1" applyFill="1" applyBorder="1" applyAlignment="1">
      <alignment horizontal="left" vertical="center" wrapText="1"/>
    </xf>
    <xf numFmtId="0" fontId="37" fillId="2" borderId="7" xfId="5" applyFont="1" applyFill="1" applyBorder="1" applyAlignment="1">
      <alignment horizontal="left" vertical="center" wrapText="1"/>
    </xf>
    <xf numFmtId="0" fontId="37" fillId="2" borderId="3" xfId="5" applyFont="1" applyFill="1" applyBorder="1" applyAlignment="1">
      <alignment horizontal="left" vertical="center" wrapText="1"/>
    </xf>
    <xf numFmtId="0" fontId="18" fillId="2" borderId="69" xfId="9" applyFont="1" applyFill="1" applyBorder="1" applyAlignment="1">
      <alignment horizontal="left" vertical="center"/>
    </xf>
    <xf numFmtId="0" fontId="18" fillId="2" borderId="78" xfId="12" applyFont="1" applyFill="1" applyBorder="1" applyAlignment="1" applyProtection="1">
      <alignment horizontal="left" vertical="center" wrapText="1"/>
    </xf>
    <xf numFmtId="0" fontId="18" fillId="2" borderId="66" xfId="12" applyFont="1" applyFill="1" applyBorder="1" applyAlignment="1" applyProtection="1">
      <alignment horizontal="left" vertical="center" wrapText="1"/>
    </xf>
    <xf numFmtId="0" fontId="18" fillId="2" borderId="84" xfId="12" applyFont="1" applyFill="1" applyBorder="1" applyAlignment="1" applyProtection="1">
      <alignment horizontal="left" vertical="center" wrapText="1"/>
    </xf>
    <xf numFmtId="0" fontId="44" fillId="2" borderId="69" xfId="12" applyFont="1" applyFill="1" applyBorder="1" applyAlignment="1" applyProtection="1">
      <alignment horizontal="center" vertical="center" wrapText="1"/>
    </xf>
    <xf numFmtId="0" fontId="18" fillId="2" borderId="18" xfId="9" applyFont="1" applyFill="1" applyBorder="1" applyAlignment="1">
      <alignment horizontal="center" vertical="center" wrapText="1"/>
    </xf>
    <xf numFmtId="0" fontId="18" fillId="2" borderId="86" xfId="9" applyFont="1" applyFill="1" applyBorder="1" applyAlignment="1">
      <alignment horizontal="center" vertical="center" wrapText="1"/>
    </xf>
    <xf numFmtId="0" fontId="18" fillId="2" borderId="69" xfId="9" applyFont="1" applyFill="1" applyBorder="1" applyAlignment="1">
      <alignment horizontal="center" vertical="center" wrapText="1"/>
    </xf>
    <xf numFmtId="0" fontId="18" fillId="0" borderId="69" xfId="12" applyFont="1" applyFill="1" applyBorder="1" applyAlignment="1" applyProtection="1">
      <alignment horizontal="center" vertical="center" wrapText="1"/>
    </xf>
    <xf numFmtId="0" fontId="18" fillId="0" borderId="18" xfId="12" applyFont="1" applyFill="1" applyBorder="1" applyAlignment="1" applyProtection="1">
      <alignment horizontal="center" vertical="center" wrapText="1"/>
    </xf>
    <xf numFmtId="0" fontId="18" fillId="0" borderId="86" xfId="12" applyFont="1" applyFill="1" applyBorder="1" applyAlignment="1" applyProtection="1">
      <alignment horizontal="center" vertical="center" wrapText="1"/>
    </xf>
    <xf numFmtId="0" fontId="18" fillId="2" borderId="7" xfId="12" applyFont="1" applyFill="1" applyBorder="1" applyAlignment="1" applyProtection="1">
      <alignment horizontal="left" vertical="center" wrapText="1"/>
    </xf>
    <xf numFmtId="0" fontId="50" fillId="2" borderId="78" xfId="12" applyFont="1" applyFill="1" applyBorder="1" applyAlignment="1" applyProtection="1">
      <alignment horizontal="left" vertical="center" wrapText="1"/>
    </xf>
    <xf numFmtId="0" fontId="34" fillId="0" borderId="73" xfId="0" applyFont="1" applyBorder="1" applyAlignment="1">
      <alignment horizontal="left" wrapText="1"/>
    </xf>
    <xf numFmtId="0" fontId="34" fillId="0" borderId="71" xfId="0" applyFont="1" applyBorder="1" applyAlignment="1">
      <alignment horizontal="left" wrapText="1"/>
    </xf>
    <xf numFmtId="0" fontId="34" fillId="0" borderId="70" xfId="0" applyFont="1" applyBorder="1" applyAlignment="1">
      <alignment horizontal="left" wrapText="1"/>
    </xf>
    <xf numFmtId="0" fontId="18" fillId="2" borderId="67" xfId="12" applyFont="1" applyFill="1" applyBorder="1" applyAlignment="1" applyProtection="1">
      <alignment horizontal="left" vertical="top" wrapText="1"/>
    </xf>
    <xf numFmtId="0" fontId="18" fillId="2" borderId="66" xfId="12" applyFont="1" applyFill="1" applyBorder="1" applyAlignment="1" applyProtection="1">
      <alignment horizontal="left" vertical="top" wrapText="1"/>
    </xf>
    <xf numFmtId="0" fontId="18" fillId="2" borderId="84" xfId="12" applyFont="1" applyFill="1" applyBorder="1" applyAlignment="1" applyProtection="1">
      <alignment horizontal="left" vertical="top" wrapText="1"/>
    </xf>
    <xf numFmtId="0" fontId="18" fillId="2" borderId="72" xfId="12" applyFont="1" applyFill="1" applyBorder="1" applyAlignment="1" applyProtection="1">
      <alignment horizontal="left" vertical="center" wrapText="1"/>
    </xf>
    <xf numFmtId="0" fontId="18" fillId="2" borderId="71" xfId="12" applyFont="1" applyFill="1" applyBorder="1" applyAlignment="1" applyProtection="1">
      <alignment horizontal="left" vertical="center" wrapText="1"/>
    </xf>
    <xf numFmtId="0" fontId="18" fillId="2" borderId="70" xfId="12" applyFont="1" applyFill="1" applyBorder="1" applyAlignment="1" applyProtection="1">
      <alignment horizontal="left" vertical="center" wrapText="1"/>
    </xf>
    <xf numFmtId="1" fontId="18" fillId="2" borderId="7" xfId="9" applyNumberFormat="1" applyFont="1" applyFill="1" applyBorder="1" applyAlignment="1">
      <alignment horizontal="center" vertical="center" wrapText="1"/>
    </xf>
    <xf numFmtId="1" fontId="18" fillId="2" borderId="3" xfId="9" applyNumberFormat="1" applyFont="1" applyFill="1" applyBorder="1" applyAlignment="1">
      <alignment horizontal="center" vertical="center" wrapText="1"/>
    </xf>
    <xf numFmtId="0" fontId="18" fillId="2" borderId="69" xfId="12" applyFont="1" applyFill="1" applyBorder="1" applyAlignment="1" applyProtection="1">
      <alignment vertical="center" wrapText="1"/>
    </xf>
    <xf numFmtId="0" fontId="18" fillId="2" borderId="18" xfId="12" applyFont="1" applyFill="1" applyBorder="1" applyAlignment="1" applyProtection="1">
      <alignment vertical="center" wrapText="1"/>
    </xf>
    <xf numFmtId="0" fontId="18" fillId="2" borderId="86" xfId="12" applyFont="1" applyFill="1" applyBorder="1" applyAlignment="1" applyProtection="1">
      <alignment vertical="center" wrapText="1"/>
    </xf>
    <xf numFmtId="0" fontId="0" fillId="0" borderId="66" xfId="0" applyBorder="1" applyAlignment="1">
      <alignment horizontal="left" vertical="center" wrapText="1"/>
    </xf>
    <xf numFmtId="0" fontId="0" fillId="0" borderId="84" xfId="0" applyBorder="1" applyAlignment="1">
      <alignment horizontal="left" vertical="center" wrapText="1"/>
    </xf>
    <xf numFmtId="10" fontId="30" fillId="11" borderId="103" xfId="5" applyNumberFormat="1" applyFont="1" applyFill="1" applyBorder="1" applyAlignment="1">
      <alignment horizontal="left" vertical="center" wrapText="1"/>
    </xf>
    <xf numFmtId="0" fontId="18" fillId="2" borderId="98" xfId="9" applyFont="1" applyFill="1" applyBorder="1" applyAlignment="1">
      <alignment horizontal="center" vertical="center" wrapText="1"/>
    </xf>
    <xf numFmtId="0" fontId="18" fillId="2" borderId="99" xfId="9" applyFont="1" applyFill="1" applyBorder="1" applyAlignment="1">
      <alignment horizontal="center" vertical="center" wrapText="1"/>
    </xf>
    <xf numFmtId="0" fontId="18" fillId="2" borderId="165" xfId="9" applyFont="1" applyFill="1" applyBorder="1" applyAlignment="1">
      <alignment horizontal="center" vertical="center" wrapText="1"/>
    </xf>
    <xf numFmtId="0" fontId="18" fillId="2" borderId="166" xfId="9" applyFont="1" applyFill="1" applyBorder="1" applyAlignment="1">
      <alignment horizontal="center" vertical="center" wrapText="1"/>
    </xf>
    <xf numFmtId="0" fontId="18" fillId="0" borderId="86" xfId="9" applyFont="1" applyBorder="1" applyAlignment="1">
      <alignment horizontal="left" vertical="center" wrapText="1"/>
    </xf>
    <xf numFmtId="0" fontId="18" fillId="2" borderId="69"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7" xfId="9" applyFont="1" applyFill="1" applyBorder="1" applyAlignment="1">
      <alignment horizontal="center" vertical="center" wrapText="1"/>
    </xf>
    <xf numFmtId="0" fontId="18" fillId="2" borderId="3" xfId="9" applyFont="1" applyFill="1" applyBorder="1" applyAlignment="1">
      <alignment horizontal="center" vertical="center" wrapText="1"/>
    </xf>
    <xf numFmtId="0" fontId="45" fillId="2" borderId="95" xfId="12" applyFont="1" applyFill="1" applyBorder="1" applyAlignment="1" applyProtection="1">
      <alignment horizontal="left" wrapText="1"/>
    </xf>
    <xf numFmtId="0" fontId="45" fillId="2" borderId="69" xfId="12" applyFont="1" applyFill="1" applyBorder="1" applyAlignment="1" applyProtection="1">
      <alignment horizontal="left" vertical="center" wrapText="1"/>
    </xf>
    <xf numFmtId="0" fontId="45" fillId="2" borderId="18" xfId="12" applyFont="1" applyFill="1" applyBorder="1" applyAlignment="1" applyProtection="1">
      <alignment horizontal="left" vertical="center" wrapText="1"/>
    </xf>
    <xf numFmtId="0" fontId="45" fillId="2" borderId="86" xfId="12" applyFont="1" applyFill="1" applyBorder="1" applyAlignment="1" applyProtection="1">
      <alignment horizontal="left" vertical="center" wrapText="1"/>
    </xf>
    <xf numFmtId="0" fontId="18" fillId="2" borderId="1" xfId="12" applyFont="1" applyFill="1" applyBorder="1" applyAlignment="1" applyProtection="1">
      <alignment horizontal="left" vertical="center" wrapText="1"/>
    </xf>
    <xf numFmtId="0" fontId="18" fillId="2" borderId="90" xfId="12" applyFont="1" applyFill="1" applyBorder="1" applyAlignment="1" applyProtection="1">
      <alignment horizontal="left" vertical="center" wrapText="1"/>
    </xf>
    <xf numFmtId="0" fontId="18" fillId="2" borderId="23" xfId="12" applyFont="1" applyFill="1" applyBorder="1" applyAlignment="1" applyProtection="1">
      <alignment horizontal="left" vertical="center" wrapText="1"/>
    </xf>
    <xf numFmtId="0" fontId="18" fillId="2" borderId="92" xfId="12" applyFont="1" applyFill="1" applyBorder="1" applyAlignment="1" applyProtection="1">
      <alignment horizontal="left" vertical="center" wrapText="1"/>
    </xf>
    <xf numFmtId="49" fontId="35" fillId="8" borderId="72" xfId="9" applyNumberFormat="1" applyFont="1" applyFill="1" applyBorder="1" applyAlignment="1">
      <alignment horizontal="left" vertical="center" wrapText="1"/>
    </xf>
    <xf numFmtId="49" fontId="35" fillId="8" borderId="71" xfId="9" applyNumberFormat="1" applyFont="1" applyFill="1" applyBorder="1" applyAlignment="1">
      <alignment horizontal="left" vertical="center" wrapText="1"/>
    </xf>
    <xf numFmtId="49" fontId="35" fillId="8" borderId="70" xfId="9" applyNumberFormat="1" applyFont="1" applyFill="1" applyBorder="1" applyAlignment="1">
      <alignment horizontal="left" vertical="center" wrapText="1"/>
    </xf>
    <xf numFmtId="0" fontId="46" fillId="2" borderId="69" xfId="12" applyFont="1" applyFill="1" applyBorder="1" applyAlignment="1" applyProtection="1">
      <alignment horizontal="left" vertical="center" wrapText="1"/>
    </xf>
    <xf numFmtId="0" fontId="18" fillId="2" borderId="3" xfId="12" applyFont="1" applyFill="1" applyBorder="1" applyAlignment="1" applyProtection="1">
      <alignment horizontal="left" vertical="center" wrapText="1"/>
    </xf>
    <xf numFmtId="9" fontId="18" fillId="2" borderId="23" xfId="9" applyNumberFormat="1" applyFont="1" applyFill="1" applyBorder="1" applyAlignment="1">
      <alignment horizontal="center" vertical="center" wrapText="1"/>
    </xf>
    <xf numFmtId="0" fontId="18" fillId="2" borderId="69" xfId="12" applyFont="1" applyFill="1" applyBorder="1" applyAlignment="1" applyProtection="1">
      <alignment horizontal="left" vertical="top" wrapText="1"/>
    </xf>
    <xf numFmtId="0" fontId="18" fillId="2" borderId="18" xfId="12" applyFont="1" applyFill="1" applyBorder="1" applyAlignment="1" applyProtection="1">
      <alignment horizontal="left" vertical="top" wrapText="1"/>
    </xf>
    <xf numFmtId="0" fontId="18" fillId="2" borderId="86" xfId="12" applyFont="1" applyFill="1" applyBorder="1" applyAlignment="1" applyProtection="1">
      <alignment horizontal="left" vertical="top" wrapText="1"/>
    </xf>
    <xf numFmtId="0" fontId="40" fillId="2" borderId="78" xfId="12" applyFont="1" applyFill="1" applyBorder="1" applyAlignment="1" applyProtection="1">
      <alignment horizontal="left" vertical="center" wrapText="1"/>
    </xf>
    <xf numFmtId="0" fontId="40" fillId="2" borderId="66" xfId="12" applyFont="1" applyFill="1" applyBorder="1" applyAlignment="1" applyProtection="1">
      <alignment horizontal="left" vertical="center" wrapText="1"/>
    </xf>
    <xf numFmtId="0" fontId="40" fillId="2" borderId="84" xfId="12" applyFont="1" applyFill="1" applyBorder="1" applyAlignment="1" applyProtection="1">
      <alignment horizontal="left" vertical="center" wrapText="1"/>
    </xf>
    <xf numFmtId="0" fontId="18" fillId="2" borderId="1" xfId="9" applyFont="1" applyFill="1" applyBorder="1" applyAlignment="1">
      <alignment horizontal="left" vertical="center" wrapText="1"/>
    </xf>
    <xf numFmtId="0" fontId="18" fillId="2" borderId="18" xfId="8" applyFont="1" applyFill="1" applyBorder="1" applyAlignment="1">
      <alignment horizontal="center"/>
    </xf>
    <xf numFmtId="0" fontId="50" fillId="2" borderId="69" xfId="12" applyFont="1" applyFill="1" applyBorder="1" applyAlignment="1" applyProtection="1">
      <alignment horizontal="left" vertical="center" wrapText="1"/>
    </xf>
    <xf numFmtId="0" fontId="18" fillId="2" borderId="3" xfId="12" applyFont="1" applyFill="1" applyBorder="1" applyAlignment="1" applyProtection="1">
      <alignment horizontal="center" vertical="center" wrapText="1"/>
    </xf>
    <xf numFmtId="0" fontId="18" fillId="2" borderId="92" xfId="9" applyFont="1" applyFill="1" applyBorder="1" applyAlignment="1">
      <alignment horizontal="center" vertical="center" wrapText="1"/>
    </xf>
    <xf numFmtId="0" fontId="18" fillId="0" borderId="69" xfId="12" applyFont="1" applyFill="1" applyBorder="1" applyAlignment="1" applyProtection="1">
      <alignment horizontal="left" wrapText="1"/>
    </xf>
    <xf numFmtId="0" fontId="18" fillId="0" borderId="18" xfId="12" applyFont="1" applyFill="1" applyBorder="1" applyAlignment="1" applyProtection="1">
      <alignment horizontal="left" wrapText="1"/>
    </xf>
    <xf numFmtId="0" fontId="18" fillId="0" borderId="86" xfId="12" applyFont="1" applyFill="1" applyBorder="1" applyAlignment="1" applyProtection="1">
      <alignment horizontal="left" wrapText="1"/>
    </xf>
    <xf numFmtId="0" fontId="18" fillId="0" borderId="7" xfId="12" applyFont="1" applyFill="1" applyBorder="1" applyAlignment="1" applyProtection="1">
      <alignment horizontal="left" vertical="center" wrapText="1"/>
    </xf>
    <xf numFmtId="0" fontId="55" fillId="0" borderId="7" xfId="0" applyFont="1" applyBorder="1" applyAlignment="1">
      <alignment horizontal="center" vertical="top" wrapText="1"/>
    </xf>
    <xf numFmtId="0" fontId="0" fillId="0" borderId="18" xfId="0" applyBorder="1" applyAlignment="1">
      <alignment horizontal="center" vertical="top" wrapText="1"/>
    </xf>
    <xf numFmtId="0" fontId="0" fillId="0" borderId="86" xfId="0" applyBorder="1" applyAlignment="1">
      <alignment horizontal="center" vertical="top" wrapText="1"/>
    </xf>
    <xf numFmtId="0" fontId="50" fillId="2" borderId="7" xfId="9" applyFont="1" applyFill="1" applyBorder="1" applyAlignment="1">
      <alignment horizontal="center" vertical="center" wrapText="1"/>
    </xf>
    <xf numFmtId="0" fontId="50" fillId="2" borderId="3" xfId="9" applyFont="1" applyFill="1" applyBorder="1" applyAlignment="1">
      <alignment horizontal="center" vertical="center" wrapText="1"/>
    </xf>
    <xf numFmtId="0" fontId="18" fillId="2" borderId="58" xfId="0" applyFont="1" applyFill="1" applyBorder="1" applyAlignment="1">
      <alignment horizontal="center" wrapText="1"/>
    </xf>
    <xf numFmtId="0" fontId="18" fillId="2" borderId="1" xfId="0" applyFont="1" applyFill="1" applyBorder="1" applyAlignment="1">
      <alignment horizontal="center" wrapText="1"/>
    </xf>
    <xf numFmtId="0" fontId="18" fillId="2" borderId="80" xfId="0" applyFont="1" applyFill="1" applyBorder="1" applyAlignment="1">
      <alignment horizontal="center" wrapText="1"/>
    </xf>
    <xf numFmtId="0" fontId="18" fillId="2" borderId="23" xfId="0" applyFont="1" applyFill="1" applyBorder="1" applyAlignment="1">
      <alignment horizontal="center" wrapText="1"/>
    </xf>
    <xf numFmtId="0" fontId="18" fillId="2" borderId="69" xfId="9" applyFont="1" applyFill="1" applyBorder="1" applyAlignment="1">
      <alignment vertical="center" wrapText="1"/>
    </xf>
    <xf numFmtId="0" fontId="18" fillId="2" borderId="18" xfId="9" applyFont="1" applyFill="1" applyBorder="1" applyAlignment="1">
      <alignment vertical="center" wrapText="1"/>
    </xf>
    <xf numFmtId="0" fontId="18" fillId="2" borderId="86" xfId="9" applyFont="1" applyFill="1" applyBorder="1" applyAlignment="1">
      <alignment vertical="center" wrapText="1"/>
    </xf>
    <xf numFmtId="0" fontId="18" fillId="18" borderId="69" xfId="12" applyFont="1" applyFill="1" applyBorder="1" applyAlignment="1" applyProtection="1">
      <alignment horizontal="left" vertical="center" wrapText="1"/>
    </xf>
    <xf numFmtId="0" fontId="18" fillId="18" borderId="18" xfId="12" applyFont="1" applyFill="1" applyBorder="1" applyAlignment="1" applyProtection="1">
      <alignment horizontal="left" vertical="center" wrapText="1"/>
    </xf>
    <xf numFmtId="0" fontId="18" fillId="18" borderId="86" xfId="12" applyFont="1" applyFill="1" applyBorder="1" applyAlignment="1" applyProtection="1">
      <alignment horizontal="left" vertical="center" wrapText="1"/>
    </xf>
    <xf numFmtId="0" fontId="18" fillId="2" borderId="92" xfId="8" applyFont="1" applyFill="1" applyBorder="1" applyAlignment="1">
      <alignment horizontal="left"/>
    </xf>
    <xf numFmtId="0" fontId="18" fillId="2" borderId="35" xfId="0" applyFont="1" applyFill="1" applyBorder="1" applyAlignment="1">
      <alignment horizontal="center" vertical="center"/>
    </xf>
    <xf numFmtId="0" fontId="18" fillId="2" borderId="90" xfId="0" applyFont="1" applyFill="1" applyBorder="1" applyAlignment="1">
      <alignment horizontal="center" vertical="center"/>
    </xf>
    <xf numFmtId="0" fontId="18" fillId="2" borderId="19" xfId="0" applyFont="1" applyFill="1" applyBorder="1" applyAlignment="1">
      <alignment horizontal="center" vertical="center"/>
    </xf>
    <xf numFmtId="0" fontId="18" fillId="2" borderId="92" xfId="0" applyFont="1" applyFill="1" applyBorder="1" applyAlignment="1">
      <alignment horizontal="center" vertical="center"/>
    </xf>
    <xf numFmtId="41" fontId="18" fillId="2" borderId="0" xfId="2" applyFont="1" applyFill="1" applyAlignment="1">
      <alignment horizontal="center" vertical="center" wrapText="1"/>
    </xf>
    <xf numFmtId="0" fontId="18" fillId="2" borderId="7" xfId="5" applyFont="1" applyFill="1" applyBorder="1" applyAlignment="1">
      <alignment horizontal="left" vertical="center" wrapText="1"/>
    </xf>
    <xf numFmtId="0" fontId="18" fillId="2" borderId="3" xfId="5" applyFont="1" applyFill="1" applyBorder="1" applyAlignment="1">
      <alignment horizontal="left" vertical="center" wrapText="1"/>
    </xf>
    <xf numFmtId="0" fontId="18" fillId="2" borderId="80" xfId="0" applyFont="1" applyFill="1" applyBorder="1" applyAlignment="1">
      <alignment horizontal="left"/>
    </xf>
    <xf numFmtId="0" fontId="18" fillId="2" borderId="23" xfId="0" applyFont="1" applyFill="1" applyBorder="1" applyAlignment="1">
      <alignment horizontal="left"/>
    </xf>
    <xf numFmtId="0" fontId="8" fillId="6" borderId="124" xfId="5" applyFont="1" applyFill="1" applyBorder="1" applyAlignment="1">
      <alignment vertical="center" wrapText="1"/>
    </xf>
    <xf numFmtId="0" fontId="8" fillId="6" borderId="156" xfId="5" applyFont="1" applyFill="1" applyBorder="1" applyAlignment="1">
      <alignment vertical="center" wrapText="1"/>
    </xf>
    <xf numFmtId="0" fontId="8" fillId="0" borderId="124" xfId="5" applyFont="1" applyBorder="1" applyAlignment="1">
      <alignment vertical="center" wrapText="1"/>
    </xf>
    <xf numFmtId="0" fontId="8" fillId="0" borderId="144" xfId="5" applyFont="1" applyBorder="1" applyAlignment="1">
      <alignment vertical="center" wrapText="1"/>
    </xf>
    <xf numFmtId="0" fontId="8" fillId="0" borderId="156" xfId="5" applyFont="1" applyBorder="1" applyAlignment="1">
      <alignment vertical="center" wrapText="1"/>
    </xf>
    <xf numFmtId="0" fontId="2" fillId="2" borderId="69" xfId="17" applyFont="1" applyFill="1" applyBorder="1" applyAlignment="1" applyProtection="1">
      <alignment horizontal="left" vertical="center" wrapText="1"/>
    </xf>
    <xf numFmtId="0" fontId="2" fillId="2" borderId="18" xfId="17" applyFont="1" applyFill="1" applyBorder="1" applyAlignment="1" applyProtection="1">
      <alignment horizontal="left" vertical="center" wrapText="1"/>
    </xf>
    <xf numFmtId="0" fontId="2" fillId="2" borderId="86" xfId="17" applyFont="1" applyFill="1" applyBorder="1" applyAlignment="1" applyProtection="1">
      <alignment horizontal="left" vertical="center" wrapText="1"/>
    </xf>
    <xf numFmtId="0" fontId="2" fillId="2" borderId="69" xfId="17" applyFont="1" applyFill="1" applyBorder="1" applyAlignment="1" applyProtection="1">
      <alignment horizontal="left" vertical="center"/>
    </xf>
    <xf numFmtId="0" fontId="2" fillId="2" borderId="18" xfId="17" applyFont="1" applyFill="1" applyBorder="1" applyAlignment="1" applyProtection="1">
      <alignment horizontal="left" vertical="center"/>
    </xf>
    <xf numFmtId="0" fontId="21" fillId="10" borderId="41" xfId="18" applyFont="1" applyFill="1" applyBorder="1" applyAlignment="1">
      <alignment horizontal="left" wrapText="1"/>
    </xf>
    <xf numFmtId="0" fontId="21" fillId="10" borderId="41" xfId="18" applyFont="1" applyFill="1" applyBorder="1" applyAlignment="1">
      <alignment wrapText="1"/>
    </xf>
    <xf numFmtId="0" fontId="6" fillId="10" borderId="41" xfId="12" applyFont="1" applyFill="1" applyBorder="1" applyAlignment="1" applyProtection="1">
      <alignment wrapText="1"/>
    </xf>
    <xf numFmtId="0" fontId="8" fillId="11" borderId="103" xfId="5" applyFont="1" applyFill="1" applyBorder="1" applyAlignment="1">
      <alignment horizontal="center" vertical="center" wrapText="1"/>
    </xf>
    <xf numFmtId="0" fontId="2" fillId="2" borderId="69" xfId="17" applyFont="1" applyFill="1" applyBorder="1" applyAlignment="1" applyProtection="1">
      <alignment horizontal="center" vertical="center" wrapText="1"/>
    </xf>
    <xf numFmtId="0" fontId="2" fillId="2" borderId="18" xfId="17" applyFont="1" applyFill="1" applyBorder="1" applyAlignment="1" applyProtection="1">
      <alignment horizontal="center" vertical="center" wrapText="1"/>
    </xf>
    <xf numFmtId="0" fontId="2" fillId="2" borderId="86" xfId="17" applyFont="1" applyFill="1" applyBorder="1" applyAlignment="1" applyProtection="1">
      <alignment horizontal="center" vertical="center" wrapText="1"/>
    </xf>
    <xf numFmtId="0" fontId="18" fillId="2" borderId="69" xfId="17" applyFont="1" applyFill="1" applyBorder="1" applyAlignment="1" applyProtection="1">
      <alignment horizontal="left" vertical="center" wrapText="1"/>
    </xf>
    <xf numFmtId="0" fontId="18" fillId="2" borderId="18" xfId="17" applyFont="1" applyFill="1" applyBorder="1" applyAlignment="1" applyProtection="1">
      <alignment horizontal="left" vertical="center" wrapText="1"/>
    </xf>
    <xf numFmtId="0" fontId="18" fillId="2" borderId="86" xfId="17" applyFont="1" applyFill="1" applyBorder="1" applyAlignment="1" applyProtection="1">
      <alignment horizontal="left" vertical="center" wrapText="1"/>
    </xf>
    <xf numFmtId="0" fontId="18" fillId="2" borderId="63" xfId="17" applyFont="1" applyFill="1" applyBorder="1" applyAlignment="1" applyProtection="1">
      <alignment horizontal="center" vertical="top" wrapText="1"/>
    </xf>
    <xf numFmtId="0" fontId="2" fillId="0" borderId="78" xfId="17" applyFont="1" applyFill="1" applyBorder="1" applyAlignment="1" applyProtection="1">
      <alignment horizontal="left" vertical="center" wrapText="1"/>
    </xf>
    <xf numFmtId="0" fontId="2" fillId="0" borderId="66" xfId="17" applyFont="1" applyFill="1" applyBorder="1" applyAlignment="1" applyProtection="1">
      <alignment horizontal="left" vertical="center" wrapText="1"/>
    </xf>
    <xf numFmtId="0" fontId="2" fillId="0" borderId="84" xfId="17" applyFont="1" applyFill="1" applyBorder="1" applyAlignment="1" applyProtection="1">
      <alignment horizontal="left" vertical="center" wrapText="1"/>
    </xf>
    <xf numFmtId="0" fontId="14" fillId="2" borderId="7" xfId="7" applyFont="1" applyFill="1" applyBorder="1" applyAlignment="1">
      <alignment horizontal="left" vertical="center" wrapText="1"/>
    </xf>
    <xf numFmtId="0" fontId="14" fillId="2" borderId="3" xfId="7" applyFont="1" applyFill="1" applyBorder="1" applyAlignment="1">
      <alignment horizontal="left" vertical="center" wrapText="1"/>
    </xf>
    <xf numFmtId="0" fontId="8" fillId="11" borderId="103" xfId="5" applyFont="1" applyFill="1" applyBorder="1" applyAlignment="1">
      <alignment horizontal="left" vertical="center"/>
    </xf>
    <xf numFmtId="0" fontId="45" fillId="2" borderId="95" xfId="12" applyFont="1" applyFill="1" applyBorder="1" applyAlignment="1" applyProtection="1">
      <alignment horizontal="left" vertical="center" wrapText="1"/>
    </xf>
    <xf numFmtId="0" fontId="45" fillId="2" borderId="69" xfId="12" applyFont="1" applyFill="1" applyBorder="1" applyAlignment="1" applyProtection="1">
      <alignment horizontal="left" vertical="top" wrapText="1"/>
    </xf>
    <xf numFmtId="0" fontId="45" fillId="2" borderId="18" xfId="12" applyFont="1" applyFill="1" applyBorder="1" applyAlignment="1" applyProtection="1">
      <alignment horizontal="left" vertical="top" wrapText="1"/>
    </xf>
    <xf numFmtId="0" fontId="45" fillId="2" borderId="86" xfId="12" applyFont="1" applyFill="1" applyBorder="1" applyAlignment="1" applyProtection="1">
      <alignment horizontal="left" vertical="top" wrapText="1"/>
    </xf>
    <xf numFmtId="49" fontId="35" fillId="8" borderId="72" xfId="9" applyNumberFormat="1" applyFont="1" applyFill="1" applyBorder="1" applyAlignment="1">
      <alignment horizontal="left" vertical="center"/>
    </xf>
    <xf numFmtId="49" fontId="35" fillId="8" borderId="71" xfId="9" applyNumberFormat="1" applyFont="1" applyFill="1" applyBorder="1" applyAlignment="1">
      <alignment horizontal="left" vertical="center"/>
    </xf>
    <xf numFmtId="49" fontId="35" fillId="8" borderId="70" xfId="9" applyNumberFormat="1" applyFont="1" applyFill="1" applyBorder="1" applyAlignment="1">
      <alignment horizontal="left" vertical="center"/>
    </xf>
    <xf numFmtId="0" fontId="35" fillId="17" borderId="163" xfId="5" applyFont="1" applyFill="1" applyBorder="1" applyAlignment="1">
      <alignment horizontal="center" vertical="center" wrapText="1"/>
    </xf>
    <xf numFmtId="0" fontId="35" fillId="17" borderId="162" xfId="5" applyFont="1" applyFill="1" applyBorder="1" applyAlignment="1">
      <alignment horizontal="center" vertical="center" wrapText="1"/>
    </xf>
    <xf numFmtId="0" fontId="35" fillId="17" borderId="15" xfId="5" applyFont="1" applyFill="1" applyBorder="1" applyAlignment="1">
      <alignment horizontal="center" vertical="center" wrapText="1"/>
    </xf>
    <xf numFmtId="0" fontId="40" fillId="2" borderId="0" xfId="5" applyFont="1" applyFill="1" applyAlignment="1">
      <alignment horizontal="center" vertical="center"/>
    </xf>
    <xf numFmtId="0" fontId="47" fillId="2" borderId="157" xfId="5" applyFont="1" applyFill="1" applyBorder="1" applyAlignment="1">
      <alignment horizontal="center" vertical="center" wrapText="1"/>
    </xf>
    <xf numFmtId="0" fontId="18" fillId="2" borderId="157" xfId="5" applyFont="1" applyFill="1" applyBorder="1" applyAlignment="1">
      <alignment horizontal="center" vertical="center" wrapText="1"/>
    </xf>
    <xf numFmtId="0" fontId="35" fillId="17" borderId="160" xfId="5" applyFont="1" applyFill="1" applyBorder="1" applyAlignment="1">
      <alignment horizontal="center" vertical="center" wrapText="1"/>
    </xf>
    <xf numFmtId="0" fontId="18" fillId="2" borderId="85" xfId="9" applyFont="1" applyFill="1" applyBorder="1" applyAlignment="1">
      <alignment horizontal="center" vertical="center" wrapText="1"/>
    </xf>
    <xf numFmtId="0" fontId="18" fillId="2" borderId="0" xfId="9" applyFont="1" applyFill="1" applyAlignment="1">
      <alignment horizontal="center" vertical="center" wrapText="1"/>
    </xf>
    <xf numFmtId="0" fontId="18" fillId="2" borderId="88" xfId="9" applyFont="1" applyFill="1" applyBorder="1" applyAlignment="1">
      <alignment horizontal="center" vertical="center" wrapText="1"/>
    </xf>
    <xf numFmtId="0" fontId="2" fillId="0" borderId="96" xfId="11" applyFont="1" applyBorder="1" applyAlignment="1"/>
    <xf numFmtId="0" fontId="2" fillId="0" borderId="97" xfId="11" applyFont="1" applyBorder="1" applyAlignment="1"/>
    <xf numFmtId="0" fontId="20" fillId="0" borderId="102" xfId="0" applyFont="1" applyBorder="1" applyAlignment="1"/>
    <xf numFmtId="0" fontId="20" fillId="0" borderId="44" xfId="0" applyFont="1" applyBorder="1" applyAlignment="1"/>
    <xf numFmtId="0" fontId="20" fillId="0" borderId="28" xfId="0" applyFont="1" applyBorder="1" applyAlignment="1"/>
    <xf numFmtId="0" fontId="20" fillId="0" borderId="25" xfId="0" applyFont="1" applyBorder="1" applyAlignment="1"/>
    <xf numFmtId="0" fontId="20" fillId="0" borderId="32" xfId="0" applyFont="1" applyBorder="1" applyAlignment="1"/>
    <xf numFmtId="0" fontId="20" fillId="0" borderId="41" xfId="0" applyFont="1" applyBorder="1" applyAlignment="1"/>
    <xf numFmtId="0" fontId="20" fillId="0" borderId="100" xfId="0" applyFont="1" applyBorder="1" applyAlignment="1"/>
    <xf numFmtId="0" fontId="20" fillId="0" borderId="112" xfId="0" applyFont="1" applyBorder="1" applyAlignment="1"/>
    <xf numFmtId="0" fontId="20" fillId="0" borderId="27" xfId="0" applyFont="1" applyBorder="1" applyAlignment="1"/>
    <xf numFmtId="0" fontId="20" fillId="0" borderId="115" xfId="0" applyFont="1" applyBorder="1" applyAlignment="1"/>
    <xf numFmtId="0" fontId="20" fillId="0" borderId="118" xfId="0" applyFont="1" applyBorder="1" applyAlignment="1"/>
    <xf numFmtId="0" fontId="20" fillId="0" borderId="119" xfId="0" applyFont="1" applyBorder="1" applyAlignment="1"/>
    <xf numFmtId="0" fontId="20" fillId="0" borderId="114" xfId="0" applyFont="1" applyBorder="1" applyAlignment="1"/>
    <xf numFmtId="0" fontId="20" fillId="0" borderId="0" xfId="0" applyFont="1" applyAlignment="1"/>
    <xf numFmtId="0" fontId="20" fillId="0" borderId="117" xfId="0" applyFont="1" applyBorder="1" applyAlignment="1"/>
    <xf numFmtId="0" fontId="20" fillId="0" borderId="46" xfId="0" applyFont="1" applyBorder="1" applyAlignment="1"/>
    <xf numFmtId="0" fontId="20" fillId="0" borderId="121" xfId="0" applyFont="1" applyBorder="1" applyAlignment="1"/>
    <xf numFmtId="0" fontId="20" fillId="0" borderId="123" xfId="0" applyFont="1" applyBorder="1" applyAlignment="1"/>
    <xf numFmtId="0" fontId="31" fillId="0" borderId="85" xfId="5" applyFont="1" applyBorder="1" applyAlignment="1"/>
    <xf numFmtId="0" fontId="31" fillId="0" borderId="27" xfId="5" applyFont="1" applyBorder="1" applyAlignment="1"/>
    <xf numFmtId="0" fontId="31" fillId="0" borderId="18" xfId="5" applyFont="1" applyBorder="1" applyAlignment="1"/>
    <xf numFmtId="0" fontId="31" fillId="0" borderId="86" xfId="5" applyFont="1" applyBorder="1" applyAlignment="1"/>
    <xf numFmtId="0" fontId="31" fillId="0" borderId="25" xfId="5" applyFont="1" applyBorder="1" applyAlignment="1"/>
    <xf numFmtId="0" fontId="31" fillId="0" borderId="93" xfId="5" applyFont="1" applyBorder="1" applyAlignment="1"/>
    <xf numFmtId="0" fontId="31" fillId="0" borderId="149" xfId="5" applyFont="1" applyBorder="1" applyAlignment="1"/>
    <xf numFmtId="0" fontId="31" fillId="0" borderId="152" xfId="5" applyFont="1" applyBorder="1" applyAlignment="1"/>
    <xf numFmtId="0" fontId="31" fillId="0" borderId="153" xfId="5" applyFont="1" applyBorder="1" applyAlignment="1"/>
    <xf numFmtId="0" fontId="31" fillId="0" borderId="41" xfId="5" applyFont="1" applyBorder="1" applyAlignment="1"/>
    <xf numFmtId="0" fontId="31" fillId="0" borderId="100" xfId="5" applyFont="1" applyBorder="1" applyAlignment="1"/>
    <xf numFmtId="0" fontId="31" fillId="0" borderId="2" xfId="5" applyFont="1" applyBorder="1" applyAlignment="1"/>
    <xf numFmtId="0" fontId="31" fillId="0" borderId="0" xfId="5" applyFont="1" applyAlignment="1"/>
    <xf numFmtId="0" fontId="31" fillId="0" borderId="102" xfId="5" applyFont="1" applyBorder="1" applyAlignment="1"/>
    <xf numFmtId="0" fontId="31" fillId="0" borderId="44" xfId="5" applyFont="1" applyBorder="1" applyAlignment="1"/>
    <xf numFmtId="0" fontId="31" fillId="0" borderId="154" xfId="5" applyFont="1" applyBorder="1" applyAlignment="1"/>
    <xf numFmtId="0" fontId="31" fillId="0" borderId="46" xfId="5" applyFont="1" applyBorder="1" applyAlignment="1"/>
    <xf numFmtId="0" fontId="31" fillId="0" borderId="28" xfId="5" applyFont="1" applyBorder="1" applyAlignment="1"/>
    <xf numFmtId="0" fontId="31" fillId="0" borderId="32" xfId="5" applyFont="1" applyBorder="1" applyAlignment="1"/>
    <xf numFmtId="0" fontId="31" fillId="0" borderId="132" xfId="5" applyFont="1" applyBorder="1" applyAlignment="1"/>
    <xf numFmtId="0" fontId="31" fillId="0" borderId="79" xfId="5" applyFont="1" applyBorder="1" applyAlignment="1"/>
    <xf numFmtId="0" fontId="31" fillId="2" borderId="41" xfId="8" applyFont="1" applyFill="1" applyBorder="1" applyAlignment="1"/>
    <xf numFmtId="0" fontId="18" fillId="0" borderId="96" xfId="11" applyFont="1" applyBorder="1" applyAlignment="1"/>
    <xf numFmtId="0" fontId="18" fillId="0" borderId="97" xfId="11" applyFont="1" applyBorder="1" applyAlignment="1"/>
    <xf numFmtId="0" fontId="18" fillId="2" borderId="96" xfId="11" applyFont="1" applyFill="1" applyBorder="1" applyAlignment="1"/>
    <xf numFmtId="0" fontId="18" fillId="2" borderId="97" xfId="11" applyFont="1" applyFill="1" applyBorder="1" applyAlignment="1"/>
    <xf numFmtId="0" fontId="45" fillId="0" borderId="96" xfId="11" applyFont="1" applyBorder="1" applyAlignment="1"/>
    <xf numFmtId="0" fontId="45" fillId="0" borderId="97" xfId="11" applyFont="1" applyBorder="1" applyAlignment="1"/>
    <xf numFmtId="0" fontId="2" fillId="0" borderId="41" xfId="5" applyFont="1" applyBorder="1" applyAlignment="1"/>
    <xf numFmtId="0" fontId="2" fillId="0" borderId="41" xfId="18" applyFont="1" applyBorder="1" applyAlignment="1"/>
    <xf numFmtId="0" fontId="2" fillId="0" borderId="100" xfId="18" applyFont="1" applyBorder="1" applyAlignment="1"/>
  </cellXfs>
  <cellStyles count="19">
    <cellStyle name="Currency" xfId="3" xr:uid="{CEF56C4F-D634-45DA-A501-91EFCE8D5062}"/>
    <cellStyle name="Hipervínculo" xfId="12" builtinId="8"/>
    <cellStyle name="Hipervínculo 2" xfId="13" xr:uid="{539298A9-20DF-4208-B65F-A04E9FD5C3EC}"/>
    <cellStyle name="Hipervínculo 2 2" xfId="14" xr:uid="{1656DC56-9BB7-4DBF-8F44-C996D3301C5A}"/>
    <cellStyle name="Hipervínculo 3" xfId="17" xr:uid="{AC5C6770-542E-4236-BA89-7E404A4D5874}"/>
    <cellStyle name="Hipervínculo 4" xfId="16" xr:uid="{B7FA9780-9CFB-423E-B23C-DED557D635D6}"/>
    <cellStyle name="Millares" xfId="1" builtinId="3"/>
    <cellStyle name="Millares [0]" xfId="2" builtinId="6"/>
    <cellStyle name="Millares 2" xfId="10" xr:uid="{0D01B578-3B14-4063-9140-138591BD7E56}"/>
    <cellStyle name="Millares 2 2" xfId="15" xr:uid="{3F22E5B7-37EF-4828-83AE-834DBA27D6A0}"/>
    <cellStyle name="Normal" xfId="0" builtinId="0"/>
    <cellStyle name="Normal 2" xfId="5" xr:uid="{05DBDCA4-EE47-48C5-80BE-741AACA566EA}"/>
    <cellStyle name="Normal 2 2" xfId="8" xr:uid="{3158CBFD-66B4-41E0-9FDD-4FB7C093588F}"/>
    <cellStyle name="Normal 2 3" xfId="7" xr:uid="{B4605BD4-46F6-4F0D-99ED-60C0DA3C91C2}"/>
    <cellStyle name="Normal 3 2" xfId="11" xr:uid="{A2E77BA3-4FBA-40F6-B685-7F20FF7E1FCB}"/>
    <cellStyle name="Normal 4" xfId="18" xr:uid="{956F9765-CAEE-4726-9084-51E036241BE6}"/>
    <cellStyle name="Normal 5" xfId="6" xr:uid="{6752A5A0-E5BB-4A03-9725-FA789FAFE204}"/>
    <cellStyle name="Normal 7" xfId="9" xr:uid="{DEE4139F-9396-4F55-9C95-131050A8783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Sandra Milena Herrera Gamboa" id="{EF7E29FE-DD61-453F-99F4-7DC4A64F1FE5}" userId="Sandra Milena Herrera Gamboa" providerId="None"/>
  <person displayName="Juan Pablo Garzon Urrego" id="{FD659E5E-0D85-40BA-AC4D-328D16351C0D}" userId="S::juan.urrego@gobiernobogota.gov.co::9b6e622d-f658-4948-af54-7ba4f48c5432" providerId="AD"/>
  <person displayName="Sandra Milena Herrera Gamboa" id="{75175400-9904-4F6A-A2F8-E5FE36C674B3}" userId="S::Sandra.Herrera@gobiernobogota.gov.co::1c863b8e-37d5-4bc7-b1f1-c05c4c685589"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13" dT="2023-06-06T20:54:29.52" personId="{75175400-9904-4F6A-A2F8-E5FE36C674B3}" id="{98E5C8D0-36D8-4534-924F-64262A88C168}">
    <text>Requiere modificación a creciente hasta el 2024</text>
  </threadedComment>
  <threadedComment ref="AD18" dT="2022-09-14T21:10:37.35" personId="{EF7E29FE-DD61-453F-99F4-7DC4A64F1FE5}" id="{579B1BD3-80F9-4F6D-A8E4-0E9FB5B96F82}">
    <text>En mesa de trabajo solicita dejar solamente el enfoque de DDHH</text>
  </threadedComment>
  <threadedComment ref="AD36" dT="2023-09-05T20:20:54.53" personId="{FD659E5E-0D85-40BA-AC4D-328D16351C0D}" id="{062BCDE7-854A-431C-8E1D-6F1E189E00FA}">
    <text>Se ajustan enfoques</text>
  </threadedComment>
  <threadedComment ref="AE36" dT="2023-09-05T20:16:49.14" personId="{FD659E5E-0D85-40BA-AC4D-328D16351C0D}" id="{110B84C2-7513-42F7-A772-9474171CC485}">
    <text>La SED revisa y solicita ajustar tipo de anualización a Suma</text>
  </threadedComment>
  <threadedComment ref="AE36" dT="2023-09-07T15:48:41.53" personId="{75175400-9904-4F6A-A2F8-E5FE36C674B3}" id="{753776A3-3A65-4BB7-9843-B3702B9B504A}" parentId="{110B84C2-7513-42F7-A772-9474171CC485}">
    <text>De acuerdo con indicación de la SDP en cuanto a que este proceso debe ser llevado a Ajustes se deja tipo de anualización original</text>
  </threadedComment>
  <threadedComment ref="AV36" dT="2023-10-18T20:30:44.36" personId="{75175400-9904-4F6A-A2F8-E5FE36C674B3}" id="{052BCA23-6939-4892-BEED-A193F2C500E5}">
    <text>Se ajusta meta final de acuerdo con lo indicado por la SED. 05.09.23 y atendiendo tipo de anualización</text>
  </threadedComment>
  <threadedComment ref="AD38" dT="2023-09-05T20:21:05.74" personId="{FD659E5E-0D85-40BA-AC4D-328D16351C0D}" id="{E271C342-B37A-4361-AD98-CA3E0EADADD1}">
    <text>Se ajustan enfoques</text>
  </threadedComment>
  <threadedComment ref="AE38" dT="2023-09-05T20:16:49.14" personId="{FD659E5E-0D85-40BA-AC4D-328D16351C0D}" id="{A5C100C3-3148-4D7A-AB00-DD867FA1ECCD}">
    <text>La SED revisa y solicita ajustar tipo de anualización a Suma</text>
  </threadedComment>
</ThreadedComments>
</file>

<file path=xl/threadedComments/threadedComment2.xml><?xml version="1.0" encoding="utf-8"?>
<ThreadedComments xmlns="http://schemas.microsoft.com/office/spreadsheetml/2018/threadedcomments" xmlns:x="http://schemas.openxmlformats.org/spreadsheetml/2006/main">
  <threadedComment ref="C16" dT="2022-09-14T21:09:28.05" personId="{EF7E29FE-DD61-453F-99F4-7DC4A64F1FE5}" id="{0960BE59-CB9B-493D-A9A4-0D66C4001B18}">
    <text>IDT en mesa de trabajo del 14/09/2022 Solicita dejar solamente el enfoque de DDHH</text>
  </threadedComment>
</ThreadedComments>
</file>

<file path=xl/threadedComments/threadedComment3.xml><?xml version="1.0" encoding="utf-8"?>
<ThreadedComments xmlns="http://schemas.microsoft.com/office/spreadsheetml/2018/threadedcomments" xmlns:x="http://schemas.openxmlformats.org/spreadsheetml/2006/main">
  <threadedComment ref="F43" dT="2023-10-18T20:32:10.52" personId="{75175400-9904-4F6A-A2F8-E5FE36C674B3}" id="{6ADF7C51-13BF-4934-ACCD-C3281321716E}">
    <text>Se ajusta conforme indica SED correo 05.09.23  y atendiendo tipo de anualización</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mailto:claudia.davila@gobiernobogota.gov.co" TargetMode="External"/><Relationship Id="rId13" Type="http://schemas.openxmlformats.org/officeDocument/2006/relationships/hyperlink" Target="mailto:diane.tawse@scj.gov.co" TargetMode="External"/><Relationship Id="rId3" Type="http://schemas.openxmlformats.org/officeDocument/2006/relationships/hyperlink" Target="mailto:isabel.ramirez@scj.gov.co" TargetMode="External"/><Relationship Id="rId7" Type="http://schemas.openxmlformats.org/officeDocument/2006/relationships/hyperlink" Target="mailto:viviana.montana@gobiernobogota.gov.co" TargetMode="External"/><Relationship Id="rId12" Type="http://schemas.openxmlformats.org/officeDocument/2006/relationships/hyperlink" Target="mailto:maria.gaitan@scrd.gov.co" TargetMode="External"/><Relationship Id="rId17" Type="http://schemas.microsoft.com/office/2017/10/relationships/threadedComment" Target="../threadedComments/threadedComment1.xml"/><Relationship Id="rId2" Type="http://schemas.openxmlformats.org/officeDocument/2006/relationships/hyperlink" Target="mailto:alejandro.londono@scj.gov.co" TargetMode="External"/><Relationship Id="rId16" Type="http://schemas.openxmlformats.org/officeDocument/2006/relationships/comments" Target="../comments1.xml"/><Relationship Id="rId1" Type="http://schemas.openxmlformats.org/officeDocument/2006/relationships/hyperlink" Target="mailto:alejandro.londono@scj.gov.co" TargetMode="External"/><Relationship Id="rId6" Type="http://schemas.openxmlformats.org/officeDocument/2006/relationships/hyperlink" Target="mailto:casanchez@desarrolloeconomico.gov.co" TargetMode="External"/><Relationship Id="rId11" Type="http://schemas.openxmlformats.org/officeDocument/2006/relationships/hyperlink" Target="mailto:aura.escamilla@idrd.gov.co" TargetMode="External"/><Relationship Id="rId5" Type="http://schemas.openxmlformats.org/officeDocument/2006/relationships/hyperlink" Target="mailto:casanchez@desarrolloeconomico.gov.co" TargetMode="External"/><Relationship Id="rId15" Type="http://schemas.openxmlformats.org/officeDocument/2006/relationships/vmlDrawing" Target="../drawings/vmlDrawing1.vml"/><Relationship Id="rId10" Type="http://schemas.openxmlformats.org/officeDocument/2006/relationships/hyperlink" Target="mailto:claudia.davila@gobiernobogota.gov.co" TargetMode="External"/><Relationship Id="rId4" Type="http://schemas.openxmlformats.org/officeDocument/2006/relationships/hyperlink" Target="mailto:cybohorquez@alcaldiabogota.gov.co" TargetMode="External"/><Relationship Id="rId9" Type="http://schemas.openxmlformats.org/officeDocument/2006/relationships/hyperlink" Target="mailto:isabel.ramirez@scj.gov.co" TargetMode="External"/><Relationship Id="rId1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vonne.gonzalez@gobiernobogota.gov.co"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casanchez@desarrolloeconomico.gov.co"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casanchez@desarrolloeconomico.gov.co"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vtorresm1@educacionbogota.gov.co"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mailto:ivonne.gonzalez@gobiernobogota.gov.co"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vtorresm1@educacionbogota.gov.co" TargetMode="Externa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hyperlink" Target="mailto:andres.clavijo@idt.gov.co" TargetMode="External"/><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mailto:daniel.gomez@scj.gov.co" TargetMode="External"/><Relationship Id="rId1" Type="http://schemas.openxmlformats.org/officeDocument/2006/relationships/hyperlink" Target="mailto:isabel.ramirez@scj.gov.co" TargetMode="External"/></Relationships>
</file>

<file path=xl/worksheets/_rels/sheet10.xml.rels><?xml version="1.0" encoding="UTF-8" standalone="yes"?>
<Relationships xmlns="http://schemas.openxmlformats.org/package/2006/relationships"><Relationship Id="rId2" Type="http://schemas.openxmlformats.org/officeDocument/2006/relationships/hyperlink" Target="mailto:carlose.marin@idipron.gov.co" TargetMode="External"/><Relationship Id="rId1" Type="http://schemas.openxmlformats.org/officeDocument/2006/relationships/hyperlink" Target="mailto:carlose.marin@idipron.gov.co"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carlose.marin@idipron.gov.co"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mailto:alejandro.londono@scj.gov.co" TargetMode="External"/></Relationships>
</file>

<file path=xl/worksheets/_rels/sheet13.xml.rels><?xml version="1.0" encoding="UTF-8" standalone="yes"?>
<Relationships xmlns="http://schemas.openxmlformats.org/package/2006/relationships"><Relationship Id="rId1" Type="http://schemas.openxmlformats.org/officeDocument/2006/relationships/hyperlink" Target="mailto:alejandro.londono@scj.gov.co"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ivonne.gonzalez@gobiernobogota.gov.co"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mailto:ivonne.gonzalez@gobiernobogota.gov.co" TargetMode="External"/></Relationships>
</file>

<file path=xl/worksheets/_rels/sheet16.xml.rels><?xml version="1.0" encoding="UTF-8" standalone="yes"?>
<Relationships xmlns="http://schemas.openxmlformats.org/package/2006/relationships"><Relationship Id="rId1" Type="http://schemas.openxmlformats.org/officeDocument/2006/relationships/hyperlink" Target="mailto:ivonne.gonzalez@gobiernobogota.gov.co"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maira.salamanca@idartes.gov.co" TargetMode="External"/></Relationships>
</file>

<file path=xl/worksheets/_rels/sheet18.xml.rels><?xml version="1.0" encoding="UTF-8" standalone="yes"?>
<Relationships xmlns="http://schemas.openxmlformats.org/package/2006/relationships"><Relationship Id="rId1" Type="http://schemas.openxmlformats.org/officeDocument/2006/relationships/hyperlink" Target="mailto:aura.escamilla@idrd.gov.co" TargetMode="External"/></Relationships>
</file>

<file path=xl/worksheets/_rels/sheet19.xml.rels><?xml version="1.0" encoding="UTF-8" standalone="yes"?>
<Relationships xmlns="http://schemas.openxmlformats.org/package/2006/relationships"><Relationship Id="rId1" Type="http://schemas.openxmlformats.org/officeDocument/2006/relationships/hyperlink" Target="mailto:mauricio.diaz@scj.gov.co"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mailto:clopez@sdmujer.gov.co" TargetMode="External"/></Relationships>
</file>

<file path=xl/worksheets/_rels/sheet21.xml.rels><?xml version="1.0" encoding="UTF-8" standalone="yes"?>
<Relationships xmlns="http://schemas.openxmlformats.org/package/2006/relationships"><Relationship Id="rId1" Type="http://schemas.openxmlformats.org/officeDocument/2006/relationships/hyperlink" Target="mailto:aquintero@sdmujer.gov.co" TargetMode="External"/></Relationships>
</file>

<file path=xl/worksheets/_rels/sheet22.xml.rels><?xml version="1.0" encoding="UTF-8" standalone="yes"?>
<Relationships xmlns="http://schemas.openxmlformats.org/package/2006/relationships"><Relationship Id="rId1" Type="http://schemas.openxmlformats.org/officeDocument/2006/relationships/hyperlink" Target="mailto:aquintero@sdmujer.gov.co" TargetMode="External"/></Relationships>
</file>

<file path=xl/worksheets/_rels/sheet23.xml.rels><?xml version="1.0" encoding="UTF-8" standalone="yes"?>
<Relationships xmlns="http://schemas.openxmlformats.org/package/2006/relationships"><Relationship Id="rId1" Type="http://schemas.openxmlformats.org/officeDocument/2006/relationships/hyperlink" Target="mailto:cybohorquez@alcaldiabogota.gov.co" TargetMode="External"/></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diblanco@saludcapital.gov.co" TargetMode="External"/></Relationships>
</file>

<file path=xl/worksheets/_rels/sheet25.xml.rels><?xml version="1.0" encoding="UTF-8" standalone="yes"?>
<Relationships xmlns="http://schemas.openxmlformats.org/package/2006/relationships"><Relationship Id="rId1" Type="http://schemas.openxmlformats.org/officeDocument/2006/relationships/hyperlink" Target="mailto:sbojaca@sdis.gov.co" TargetMode="External"/></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ivonne.gonzalez@gobiernobogota.gov.co" TargetMode="External"/></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mailto:ivonne.gonzalez@gobiernobogota.gov.co" TargetMode="External"/></Relationships>
</file>

<file path=xl/worksheets/_rels/sheet2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hyperlink" Target="mailto:vtorresm1@educacionbogota.gov.co" TargetMode="External"/><Relationship Id="rId4" Type="http://schemas.microsoft.com/office/2017/10/relationships/threadedComment" Target="../threadedComments/threadedComment3.xml"/></Relationships>
</file>

<file path=xl/worksheets/_rels/sheet29.xml.rels><?xml version="1.0" encoding="UTF-8" standalone="yes"?>
<Relationships xmlns="http://schemas.openxmlformats.org/package/2006/relationships"><Relationship Id="rId1" Type="http://schemas.openxmlformats.org/officeDocument/2006/relationships/hyperlink" Target="mailto:maria.gaitan@scrd.gov.co" TargetMode="External"/></Relationships>
</file>

<file path=xl/worksheets/_rels/sheet30.xml.rels><?xml version="1.0" encoding="UTF-8" standalone="yes"?>
<Relationships xmlns="http://schemas.openxmlformats.org/package/2006/relationships"><Relationship Id="rId1" Type="http://schemas.openxmlformats.org/officeDocument/2006/relationships/hyperlink" Target="mailto:eussa@educacionbogota.gov.co" TargetMode="External"/></Relationships>
</file>

<file path=xl/worksheets/_rels/sheet31.xml.rels><?xml version="1.0" encoding="UTF-8" standalone="yes"?>
<Relationships xmlns="http://schemas.openxmlformats.org/package/2006/relationships"><Relationship Id="rId1" Type="http://schemas.openxmlformats.org/officeDocument/2006/relationships/hyperlink" Target="mailto:sbojaca@sdis.gov.co" TargetMode="External"/></Relationships>
</file>

<file path=xl/worksheets/_rels/sheet32.xml.rels><?xml version="1.0" encoding="UTF-8" standalone="yes"?>
<Relationships xmlns="http://schemas.openxmlformats.org/package/2006/relationships"><Relationship Id="rId1" Type="http://schemas.openxmlformats.org/officeDocument/2006/relationships/hyperlink" Target="mailto:sbojaca@sdis.gov.co"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24D96-2896-4863-9D3B-3DCB1BC1623D}">
  <sheetPr>
    <tabColor rgb="FF0070C0"/>
  </sheetPr>
  <dimension ref="A1:DN615"/>
  <sheetViews>
    <sheetView tabSelected="1" topLeftCell="BD35" zoomScale="60" zoomScaleNormal="60" workbookViewId="0">
      <selection activeCell="BA13" sqref="BA13"/>
    </sheetView>
  </sheetViews>
  <sheetFormatPr defaultColWidth="11.42578125" defaultRowHeight="16.5"/>
  <cols>
    <col min="1" max="1" width="42.5703125" style="1" customWidth="1"/>
    <col min="2" max="2" width="13.140625" style="7" customWidth="1"/>
    <col min="3" max="3" width="49.140625" style="1" customWidth="1"/>
    <col min="4" max="4" width="15.42578125" style="7" customWidth="1"/>
    <col min="5" max="5" width="16.7109375" style="7" customWidth="1"/>
    <col min="6" max="6" width="23.42578125" style="7" customWidth="1"/>
    <col min="7" max="7" width="16.42578125" style="7" customWidth="1"/>
    <col min="8" max="8" width="15.28515625" style="7" customWidth="1"/>
    <col min="9" max="10" width="12.7109375" style="7" customWidth="1"/>
    <col min="11" max="11" width="14" style="7" customWidth="1"/>
    <col min="12" max="12" width="16.7109375" style="7" customWidth="1"/>
    <col min="13" max="14" width="11.7109375" style="7" customWidth="1"/>
    <col min="15" max="22" width="12" style="7" customWidth="1"/>
    <col min="23" max="23" width="13.7109375" style="7" customWidth="1"/>
    <col min="24" max="24" width="35.42578125" style="1" customWidth="1"/>
    <col min="25" max="25" width="20.42578125" style="2" customWidth="1"/>
    <col min="26" max="26" width="42.5703125" style="1" customWidth="1"/>
    <col min="27" max="27" width="37.140625" style="1" customWidth="1"/>
    <col min="28" max="28" width="25.28515625" style="1" customWidth="1"/>
    <col min="29" max="29" width="46.7109375" style="1" customWidth="1"/>
    <col min="30" max="30" width="33.7109375" style="1" customWidth="1"/>
    <col min="31" max="31" width="16.85546875" style="6" customWidth="1"/>
    <col min="32" max="32" width="15" style="2" customWidth="1"/>
    <col min="33" max="33" width="16" style="5" customWidth="1"/>
    <col min="34" max="35" width="11.7109375" style="2" customWidth="1"/>
    <col min="36" max="36" width="12.7109375" style="1" customWidth="1"/>
    <col min="37" max="37" width="16" style="1" customWidth="1"/>
    <col min="38" max="48" width="12.7109375" style="1" customWidth="1"/>
    <col min="49" max="49" width="27" style="3" customWidth="1"/>
    <col min="50" max="50" width="19" style="3" customWidth="1"/>
    <col min="51" max="51" width="13.42578125" style="4" customWidth="1"/>
    <col min="52" max="52" width="14.85546875" style="3" customWidth="1"/>
    <col min="53" max="53" width="27.28515625" style="3" customWidth="1"/>
    <col min="54" max="54" width="26" style="3" customWidth="1"/>
    <col min="55" max="55" width="12.7109375" style="3" customWidth="1"/>
    <col min="56" max="56" width="14.85546875" style="3" customWidth="1"/>
    <col min="57" max="57" width="28.42578125" style="3" customWidth="1"/>
    <col min="58" max="58" width="32.85546875" style="3" customWidth="1"/>
    <col min="59" max="59" width="12.7109375" style="3" customWidth="1"/>
    <col min="60" max="60" width="14.85546875" style="3" customWidth="1"/>
    <col min="61" max="61" width="21.7109375" style="3" customWidth="1"/>
    <col min="62" max="62" width="20.42578125" style="3" customWidth="1"/>
    <col min="63" max="63" width="12.7109375" style="4" customWidth="1"/>
    <col min="64" max="64" width="14.85546875" style="3" customWidth="1"/>
    <col min="65" max="65" width="22" style="3" customWidth="1"/>
    <col min="66" max="66" width="19" style="3" customWidth="1"/>
    <col min="67" max="68" width="14.85546875" style="3" customWidth="1"/>
    <col min="69" max="69" width="22" style="3" customWidth="1"/>
    <col min="70" max="70" width="19" style="3" customWidth="1"/>
    <col min="71" max="71" width="12.7109375" style="3" customWidth="1"/>
    <col min="72" max="72" width="14.85546875" style="3" customWidth="1"/>
    <col min="73" max="73" width="22" style="3" customWidth="1"/>
    <col min="74" max="74" width="19" style="3" customWidth="1"/>
    <col min="75" max="75" width="12.7109375" style="3" customWidth="1"/>
    <col min="76" max="76" width="14.85546875" style="3" customWidth="1"/>
    <col min="77" max="77" width="22" style="3" customWidth="1"/>
    <col min="78" max="78" width="19" style="3" customWidth="1"/>
    <col min="79" max="80" width="14.85546875" style="3" customWidth="1"/>
    <col min="81" max="81" width="22" style="3" customWidth="1"/>
    <col min="82" max="82" width="19" style="3" customWidth="1"/>
    <col min="83" max="84" width="14.85546875" style="3" customWidth="1"/>
    <col min="85" max="85" width="25.85546875" style="3" customWidth="1"/>
    <col min="86" max="86" width="19" style="3" customWidth="1"/>
    <col min="87" max="88" width="14.85546875" style="3" customWidth="1"/>
    <col min="89" max="89" width="21.7109375" style="3" customWidth="1"/>
    <col min="90" max="90" width="20.7109375" style="2" customWidth="1"/>
    <col min="91" max="91" width="26.7109375" style="1" customWidth="1"/>
    <col min="92" max="92" width="25.42578125" style="1" customWidth="1"/>
    <col min="93" max="94" width="15.42578125" style="1" customWidth="1"/>
    <col min="95" max="95" width="20.42578125" style="1" customWidth="1"/>
    <col min="96" max="96" width="20.7109375" style="1" customWidth="1"/>
    <col min="97" max="97" width="23.7109375" style="1" customWidth="1"/>
    <col min="98" max="98" width="17.42578125" style="1" customWidth="1"/>
    <col min="99" max="99" width="14.42578125" style="1" customWidth="1"/>
    <col min="100" max="100" width="11.42578125" style="1" customWidth="1"/>
    <col min="101" max="101" width="21.42578125" style="1" customWidth="1"/>
    <col min="102" max="16383" width="11.42578125" style="1"/>
    <col min="16384" max="16384" width="9.140625" style="1" customWidth="1"/>
  </cols>
  <sheetData>
    <row r="1" spans="1:113" s="6" customFormat="1" ht="25.5" customHeight="1">
      <c r="A1" s="1245" t="s">
        <v>0</v>
      </c>
      <c r="B1" s="1246"/>
      <c r="C1" s="1247"/>
      <c r="D1" s="1246"/>
      <c r="E1" s="1246"/>
      <c r="F1" s="1246"/>
      <c r="G1" s="1246"/>
      <c r="H1" s="1246"/>
      <c r="I1" s="1246"/>
      <c r="J1" s="1246"/>
      <c r="K1" s="1246"/>
      <c r="L1" s="1246"/>
      <c r="M1" s="1246"/>
      <c r="N1" s="1246"/>
      <c r="O1" s="1246"/>
      <c r="P1" s="1246"/>
      <c r="Q1" s="1246"/>
      <c r="R1" s="1246"/>
      <c r="S1" s="1246"/>
      <c r="T1" s="1246"/>
      <c r="U1" s="1246"/>
      <c r="V1" s="1246"/>
      <c r="W1" s="1246"/>
      <c r="X1" s="1247"/>
      <c r="Y1" s="1247"/>
      <c r="Z1" s="1247"/>
      <c r="AA1" s="1247"/>
      <c r="AB1" s="1247"/>
      <c r="AC1" s="1247"/>
      <c r="AD1" s="1247"/>
      <c r="AE1" s="1247"/>
      <c r="AF1" s="1247"/>
      <c r="AG1" s="1247"/>
      <c r="AH1" s="1247"/>
      <c r="AI1" s="1247"/>
      <c r="AJ1" s="1247"/>
      <c r="AK1" s="1247"/>
      <c r="AL1" s="1247"/>
      <c r="AM1" s="1247"/>
      <c r="AN1" s="1247"/>
      <c r="AO1" s="1247"/>
      <c r="AP1" s="1247"/>
      <c r="AQ1" s="1247"/>
      <c r="AR1" s="1247"/>
      <c r="AS1" s="1247"/>
      <c r="AT1" s="1247"/>
      <c r="AU1" s="1247"/>
      <c r="AV1" s="1247"/>
      <c r="AW1" s="1248"/>
      <c r="AX1" s="1248"/>
      <c r="AY1" s="1248"/>
      <c r="AZ1" s="1248"/>
      <c r="BA1" s="1248"/>
      <c r="BB1" s="1248"/>
      <c r="BC1" s="1248"/>
      <c r="BD1" s="1248"/>
      <c r="BE1" s="1248"/>
      <c r="BF1" s="1248"/>
      <c r="BG1" s="1248"/>
      <c r="BH1" s="1248"/>
      <c r="BI1" s="1248"/>
      <c r="BJ1" s="1248"/>
      <c r="BK1" s="1248"/>
      <c r="BL1" s="1248"/>
      <c r="BM1" s="1248"/>
      <c r="BN1" s="1248"/>
      <c r="BO1" s="1248"/>
      <c r="BP1" s="1248"/>
      <c r="BQ1" s="1248"/>
      <c r="BR1" s="1248"/>
      <c r="BS1" s="1248"/>
      <c r="BT1" s="1248"/>
      <c r="BU1" s="1248"/>
      <c r="BV1" s="1248"/>
      <c r="BW1" s="1248"/>
      <c r="BX1" s="1248"/>
      <c r="BY1" s="1248"/>
      <c r="BZ1" s="1248"/>
      <c r="CA1" s="1248"/>
      <c r="CB1" s="1248"/>
      <c r="CC1" s="1248"/>
      <c r="CD1" s="1248"/>
      <c r="CE1" s="1248"/>
      <c r="CF1" s="1248"/>
      <c r="CG1" s="1248"/>
      <c r="CH1" s="1248"/>
      <c r="CI1" s="1248"/>
      <c r="CJ1" s="1248"/>
      <c r="CK1" s="1248"/>
      <c r="CL1" s="1247"/>
      <c r="CM1" s="1247"/>
      <c r="CN1" s="1247"/>
      <c r="CO1" s="1247"/>
      <c r="CP1" s="1247"/>
      <c r="CQ1" s="1247"/>
      <c r="CR1" s="1247"/>
      <c r="CS1" s="1247"/>
      <c r="CT1" s="1247"/>
      <c r="CU1" s="1247"/>
      <c r="CV1" s="1247"/>
      <c r="CW1" s="1249"/>
    </row>
    <row r="2" spans="1:113" s="6" customFormat="1">
      <c r="A2" s="1240" t="s">
        <v>1</v>
      </c>
      <c r="B2" s="1241"/>
      <c r="C2" s="1242"/>
      <c r="D2" s="1241"/>
      <c r="E2" s="1241"/>
      <c r="F2" s="1241"/>
      <c r="G2" s="1241"/>
      <c r="H2" s="1241"/>
      <c r="I2" s="1241"/>
      <c r="J2" s="1241"/>
      <c r="K2" s="1241"/>
      <c r="L2" s="1241"/>
      <c r="M2" s="1241"/>
      <c r="N2" s="1241"/>
      <c r="O2" s="1241"/>
      <c r="P2" s="1241"/>
      <c r="Q2" s="1241"/>
      <c r="R2" s="1241"/>
      <c r="S2" s="1241"/>
      <c r="T2" s="1241"/>
      <c r="U2" s="1241"/>
      <c r="V2" s="1241"/>
      <c r="W2" s="1241"/>
      <c r="X2" s="1242"/>
      <c r="Y2" s="1242"/>
      <c r="Z2" s="1242"/>
      <c r="AA2" s="1242"/>
      <c r="AB2" s="1242"/>
      <c r="AC2" s="1242"/>
      <c r="AD2" s="1242"/>
      <c r="AE2" s="1242"/>
      <c r="AF2" s="1242"/>
      <c r="AG2" s="1242"/>
      <c r="AH2" s="1242"/>
      <c r="AI2" s="1242"/>
      <c r="AJ2" s="1242"/>
      <c r="AK2" s="1242"/>
      <c r="AL2" s="1242"/>
      <c r="AM2" s="1242"/>
      <c r="AN2" s="1242"/>
      <c r="AO2" s="1242"/>
      <c r="AP2" s="1242"/>
      <c r="AQ2" s="1242"/>
      <c r="AR2" s="1242"/>
      <c r="AS2" s="1242"/>
      <c r="AT2" s="1242"/>
      <c r="AU2" s="1242"/>
      <c r="AV2" s="1242"/>
      <c r="AW2" s="1243"/>
      <c r="AX2" s="1243"/>
      <c r="AY2" s="1243"/>
      <c r="AZ2" s="1243"/>
      <c r="BA2" s="1243"/>
      <c r="BB2" s="1243"/>
      <c r="BC2" s="1243"/>
      <c r="BD2" s="1243"/>
      <c r="BE2" s="1243"/>
      <c r="BF2" s="1243"/>
      <c r="BG2" s="1243"/>
      <c r="BH2" s="1243"/>
      <c r="BI2" s="1243"/>
      <c r="BJ2" s="1243"/>
      <c r="BK2" s="1243"/>
      <c r="BL2" s="1243"/>
      <c r="BM2" s="1243"/>
      <c r="BN2" s="1243"/>
      <c r="BO2" s="1243"/>
      <c r="BP2" s="1243"/>
      <c r="BQ2" s="1243"/>
      <c r="BR2" s="1243"/>
      <c r="BS2" s="1243"/>
      <c r="BT2" s="1243"/>
      <c r="BU2" s="1243"/>
      <c r="BV2" s="1243"/>
      <c r="BW2" s="1243"/>
      <c r="BX2" s="1243"/>
      <c r="BY2" s="1243"/>
      <c r="BZ2" s="1243"/>
      <c r="CA2" s="1243"/>
      <c r="CB2" s="1243"/>
      <c r="CC2" s="1243"/>
      <c r="CD2" s="1243"/>
      <c r="CE2" s="1243"/>
      <c r="CF2" s="1243"/>
      <c r="CG2" s="1243"/>
      <c r="CH2" s="1243"/>
      <c r="CI2" s="1243"/>
      <c r="CJ2" s="1243"/>
      <c r="CK2" s="1243"/>
      <c r="CL2" s="1242"/>
      <c r="CM2" s="1242"/>
      <c r="CN2" s="1242"/>
      <c r="CO2" s="1242"/>
      <c r="CP2" s="1242"/>
      <c r="CQ2" s="1242"/>
      <c r="CR2" s="1242"/>
      <c r="CS2" s="1242"/>
      <c r="CT2" s="1242"/>
      <c r="CU2" s="1242"/>
      <c r="CV2" s="1242"/>
      <c r="CW2" s="1244"/>
      <c r="CY2" s="11"/>
      <c r="CZ2" s="11"/>
      <c r="DA2" s="11"/>
      <c r="DB2" s="11"/>
      <c r="DC2" s="11"/>
      <c r="DD2" s="11"/>
      <c r="DE2" s="11"/>
      <c r="DF2" s="11"/>
      <c r="DG2" s="11"/>
      <c r="DH2" s="11"/>
      <c r="DI2" s="11"/>
    </row>
    <row r="3" spans="1:113" s="6" customFormat="1" ht="15.75" customHeight="1">
      <c r="A3" s="1261" t="s">
        <v>2</v>
      </c>
      <c r="B3" s="1262"/>
      <c r="C3" s="1263"/>
      <c r="D3" s="1271"/>
      <c r="E3" s="1241"/>
      <c r="F3" s="1241"/>
      <c r="G3" s="1241"/>
      <c r="H3" s="1241"/>
      <c r="I3" s="1241"/>
      <c r="J3" s="1241"/>
      <c r="K3" s="1241"/>
      <c r="L3" s="1241"/>
      <c r="M3" s="1241"/>
      <c r="N3" s="1241"/>
      <c r="O3" s="1241"/>
      <c r="P3" s="1241"/>
      <c r="Q3" s="1241"/>
      <c r="R3" s="1241"/>
      <c r="S3" s="1241"/>
      <c r="T3" s="1241"/>
      <c r="U3" s="1241"/>
      <c r="V3" s="1241"/>
      <c r="W3" s="1241"/>
      <c r="X3" s="1242"/>
      <c r="Y3" s="1242"/>
      <c r="Z3" s="1242"/>
      <c r="AA3" s="1242"/>
      <c r="AB3" s="1242"/>
      <c r="AC3" s="1242"/>
      <c r="AD3" s="1242"/>
      <c r="AE3" s="1242"/>
      <c r="AF3" s="1242"/>
      <c r="AG3" s="1242"/>
      <c r="AH3" s="1242"/>
      <c r="AI3" s="1242"/>
      <c r="AJ3" s="1242"/>
      <c r="AK3" s="1242"/>
      <c r="AL3" s="1242"/>
      <c r="AM3" s="1242"/>
      <c r="AN3" s="1242"/>
      <c r="AO3" s="1242"/>
      <c r="AP3" s="1242"/>
      <c r="AQ3" s="1242"/>
      <c r="AR3" s="1242"/>
      <c r="AS3" s="1242"/>
      <c r="AT3" s="1242"/>
      <c r="AU3" s="1242"/>
      <c r="AV3" s="1242"/>
      <c r="AW3" s="1243"/>
      <c r="AX3" s="1243"/>
      <c r="AY3" s="1243"/>
      <c r="AZ3" s="1243"/>
      <c r="BA3" s="1243"/>
      <c r="BB3" s="1243"/>
      <c r="BC3" s="1243"/>
      <c r="BD3" s="1243"/>
      <c r="BE3" s="1243"/>
      <c r="BF3" s="1243"/>
      <c r="BG3" s="1243"/>
      <c r="BH3" s="1243"/>
      <c r="BI3" s="1243"/>
      <c r="BJ3" s="1243"/>
      <c r="BK3" s="1243"/>
      <c r="BL3" s="1243"/>
      <c r="BM3" s="1243"/>
      <c r="BN3" s="1243"/>
      <c r="BO3" s="1243"/>
      <c r="BP3" s="1243"/>
      <c r="BQ3" s="1243"/>
      <c r="BR3" s="1243"/>
      <c r="BS3" s="1243"/>
      <c r="BT3" s="1243"/>
      <c r="BU3" s="1243"/>
      <c r="BV3" s="1243"/>
      <c r="BW3" s="1243"/>
      <c r="BX3" s="1243"/>
      <c r="BY3" s="1243"/>
      <c r="BZ3" s="1243"/>
      <c r="CA3" s="1243"/>
      <c r="CB3" s="1243"/>
      <c r="CC3" s="1243"/>
      <c r="CD3" s="1243"/>
      <c r="CE3" s="1243"/>
      <c r="CF3" s="1243"/>
      <c r="CG3" s="1243"/>
      <c r="CH3" s="1243"/>
      <c r="CI3" s="1243"/>
      <c r="CJ3" s="1243"/>
      <c r="CK3" s="1243"/>
      <c r="CL3" s="1242"/>
      <c r="CM3" s="1242"/>
      <c r="CN3" s="1242"/>
      <c r="CO3" s="1242"/>
      <c r="CP3" s="1242"/>
      <c r="CQ3" s="1242"/>
      <c r="CR3" s="1242"/>
      <c r="CS3" s="1242"/>
      <c r="CT3" s="1242"/>
      <c r="CU3" s="1242"/>
      <c r="CV3" s="1242"/>
      <c r="CW3" s="1244"/>
      <c r="CY3" s="11"/>
      <c r="CZ3" s="11"/>
      <c r="DA3" s="11"/>
      <c r="DB3" s="11"/>
      <c r="DC3" s="11"/>
      <c r="DD3" s="11"/>
      <c r="DE3" s="11"/>
      <c r="DF3" s="11"/>
      <c r="DG3" s="11"/>
      <c r="DH3" s="11"/>
      <c r="DI3" s="11"/>
    </row>
    <row r="4" spans="1:113" s="6" customFormat="1" ht="15.75" customHeight="1">
      <c r="A4" s="68" t="s">
        <v>3</v>
      </c>
      <c r="B4" s="69"/>
      <c r="C4" s="8"/>
      <c r="D4" s="1270"/>
      <c r="E4" s="1268"/>
      <c r="F4" s="1268"/>
      <c r="G4" s="1268"/>
      <c r="H4" s="1268"/>
      <c r="I4" s="1268"/>
      <c r="J4" s="1268"/>
      <c r="K4" s="1268"/>
      <c r="L4" s="1268"/>
      <c r="M4" s="1268"/>
      <c r="N4" s="1268"/>
      <c r="O4" s="1268"/>
      <c r="P4" s="1268"/>
      <c r="Q4" s="1268"/>
      <c r="R4" s="1268"/>
      <c r="S4" s="1268"/>
      <c r="T4" s="1268"/>
      <c r="U4" s="1268"/>
      <c r="V4" s="1268"/>
      <c r="W4" s="1268"/>
      <c r="X4" s="1265"/>
      <c r="Y4" s="1265"/>
      <c r="Z4" s="1265"/>
      <c r="AA4" s="1265"/>
      <c r="AB4" s="1265"/>
      <c r="AC4" s="1265"/>
      <c r="AD4" s="1265"/>
      <c r="AE4" s="1265"/>
      <c r="AF4" s="1265"/>
      <c r="AG4" s="1265"/>
      <c r="AH4" s="1265"/>
      <c r="AI4" s="1265"/>
      <c r="AJ4" s="1265"/>
      <c r="AK4" s="1265"/>
      <c r="AL4" s="1265"/>
      <c r="AM4" s="1265"/>
      <c r="AN4" s="1265"/>
      <c r="AO4" s="1265"/>
      <c r="AP4" s="1265"/>
      <c r="AQ4" s="1265"/>
      <c r="AR4" s="1265"/>
      <c r="AS4" s="1265"/>
      <c r="AT4" s="1265"/>
      <c r="AU4" s="1265"/>
      <c r="AV4" s="1265"/>
      <c r="AW4" s="1269"/>
      <c r="AX4" s="1269"/>
      <c r="AY4" s="1269"/>
      <c r="AZ4" s="1269"/>
      <c r="BA4" s="1269"/>
      <c r="BB4" s="1269"/>
      <c r="BC4" s="1269"/>
      <c r="BD4" s="1269"/>
      <c r="BE4" s="1269"/>
      <c r="BF4" s="1269"/>
      <c r="BG4" s="1269"/>
      <c r="BH4" s="1269"/>
      <c r="BI4" s="1269"/>
      <c r="BJ4" s="1269"/>
      <c r="BK4" s="1269"/>
      <c r="BL4" s="1269"/>
      <c r="BM4" s="1269"/>
      <c r="BN4" s="1269"/>
      <c r="BO4" s="1269"/>
      <c r="BP4" s="1269"/>
      <c r="BQ4" s="1269"/>
      <c r="BR4" s="1269"/>
      <c r="BS4" s="1269"/>
      <c r="BT4" s="1269"/>
      <c r="BU4" s="1269"/>
      <c r="BV4" s="1269"/>
      <c r="BW4" s="1269"/>
      <c r="BX4" s="1269"/>
      <c r="BY4" s="1269"/>
      <c r="BZ4" s="1269"/>
      <c r="CA4" s="1269"/>
      <c r="CB4" s="1269"/>
      <c r="CC4" s="1269"/>
      <c r="CD4" s="1269"/>
      <c r="CE4" s="1269"/>
      <c r="CF4" s="1269"/>
      <c r="CG4" s="1269"/>
      <c r="CH4" s="1269"/>
      <c r="CI4" s="1269"/>
      <c r="CJ4" s="1269"/>
      <c r="CK4" s="1269"/>
      <c r="CL4" s="1265"/>
      <c r="CM4" s="1265"/>
      <c r="CN4" s="1265"/>
      <c r="CO4" s="1265"/>
      <c r="CP4" s="1265"/>
      <c r="CQ4" s="1265"/>
      <c r="CR4" s="1265"/>
      <c r="CS4" s="1265"/>
      <c r="CT4" s="1265"/>
      <c r="CU4" s="1265"/>
      <c r="CV4" s="1265"/>
      <c r="CW4" s="1266"/>
      <c r="CY4" s="11"/>
      <c r="CZ4" s="11"/>
      <c r="DA4" s="11"/>
      <c r="DB4" s="11"/>
      <c r="DC4" s="11"/>
      <c r="DD4" s="11"/>
      <c r="DE4" s="11"/>
      <c r="DF4" s="11"/>
      <c r="DG4" s="11"/>
      <c r="DH4" s="11"/>
      <c r="DI4" s="11"/>
    </row>
    <row r="5" spans="1:113" s="6" customFormat="1" ht="15.75" customHeight="1">
      <c r="A5" s="68" t="s">
        <v>4</v>
      </c>
      <c r="B5" s="69"/>
      <c r="C5" s="8"/>
      <c r="D5" s="1270"/>
      <c r="E5" s="1268"/>
      <c r="F5" s="1268"/>
      <c r="G5" s="1268"/>
      <c r="H5" s="1268"/>
      <c r="I5" s="1268"/>
      <c r="J5" s="1268"/>
      <c r="K5" s="1268"/>
      <c r="L5" s="1268"/>
      <c r="M5" s="1268"/>
      <c r="N5" s="1268"/>
      <c r="O5" s="1268"/>
      <c r="P5" s="1268"/>
      <c r="Q5" s="1268"/>
      <c r="R5" s="1268"/>
      <c r="S5" s="1268"/>
      <c r="T5" s="1268"/>
      <c r="U5" s="1268"/>
      <c r="V5" s="1268"/>
      <c r="W5" s="1268"/>
      <c r="X5" s="1265"/>
      <c r="Y5" s="1265"/>
      <c r="Z5" s="1265"/>
      <c r="AA5" s="1265"/>
      <c r="AB5" s="1265"/>
      <c r="AC5" s="1265"/>
      <c r="AD5" s="1265"/>
      <c r="AE5" s="1265"/>
      <c r="AF5" s="1265"/>
      <c r="AG5" s="1265"/>
      <c r="AH5" s="1265"/>
      <c r="AI5" s="1265"/>
      <c r="AJ5" s="1265"/>
      <c r="AK5" s="1265"/>
      <c r="AL5" s="1265"/>
      <c r="AM5" s="1265"/>
      <c r="AN5" s="1265"/>
      <c r="AO5" s="1265"/>
      <c r="AP5" s="1265"/>
      <c r="AQ5" s="1265"/>
      <c r="AR5" s="1265"/>
      <c r="AS5" s="1265"/>
      <c r="AT5" s="1265"/>
      <c r="AU5" s="1265"/>
      <c r="AV5" s="1265"/>
      <c r="AW5" s="1269"/>
      <c r="AX5" s="1269"/>
      <c r="AY5" s="1269"/>
      <c r="AZ5" s="1269"/>
      <c r="BA5" s="1269"/>
      <c r="BB5" s="1269"/>
      <c r="BC5" s="1269"/>
      <c r="BD5" s="1269"/>
      <c r="BE5" s="1269"/>
      <c r="BF5" s="1269"/>
      <c r="BG5" s="1269"/>
      <c r="BH5" s="1269"/>
      <c r="BI5" s="1269"/>
      <c r="BJ5" s="1269"/>
      <c r="BK5" s="1269"/>
      <c r="BL5" s="1269"/>
      <c r="BM5" s="1269"/>
      <c r="BN5" s="1269"/>
      <c r="BO5" s="1269"/>
      <c r="BP5" s="1269"/>
      <c r="BQ5" s="1269"/>
      <c r="BR5" s="1269"/>
      <c r="BS5" s="1269"/>
      <c r="BT5" s="1269"/>
      <c r="BU5" s="1269"/>
      <c r="BV5" s="1269"/>
      <c r="BW5" s="1269"/>
      <c r="BX5" s="1269"/>
      <c r="BY5" s="1269"/>
      <c r="BZ5" s="1269"/>
      <c r="CA5" s="1269"/>
      <c r="CB5" s="1269"/>
      <c r="CC5" s="1269"/>
      <c r="CD5" s="1269"/>
      <c r="CE5" s="1269"/>
      <c r="CF5" s="1269"/>
      <c r="CG5" s="1269"/>
      <c r="CH5" s="1269"/>
      <c r="CI5" s="1269"/>
      <c r="CJ5" s="1269"/>
      <c r="CK5" s="1269"/>
      <c r="CL5" s="1265"/>
      <c r="CM5" s="1265"/>
      <c r="CN5" s="1265"/>
      <c r="CO5" s="1265"/>
      <c r="CP5" s="1265"/>
      <c r="CQ5" s="1265"/>
      <c r="CR5" s="1265"/>
      <c r="CS5" s="1265"/>
      <c r="CT5" s="1265"/>
      <c r="CU5" s="1265"/>
      <c r="CV5" s="1265"/>
      <c r="CW5" s="1266"/>
      <c r="CY5" s="11"/>
      <c r="CZ5" s="11"/>
      <c r="DA5" s="11"/>
      <c r="DB5" s="11"/>
      <c r="DC5" s="11"/>
      <c r="DD5" s="11"/>
      <c r="DE5" s="11"/>
      <c r="DF5" s="11"/>
      <c r="DG5" s="11"/>
      <c r="DH5" s="11"/>
      <c r="DI5" s="11"/>
    </row>
    <row r="6" spans="1:113" s="6" customFormat="1" ht="17.25" thickBot="1">
      <c r="A6" s="68" t="s">
        <v>5</v>
      </c>
      <c r="B6" s="67"/>
      <c r="C6" s="66"/>
      <c r="D6" s="1267"/>
      <c r="E6" s="1255"/>
      <c r="F6" s="1268"/>
      <c r="G6" s="1268"/>
      <c r="H6" s="1268"/>
      <c r="I6" s="1268"/>
      <c r="J6" s="1268"/>
      <c r="K6" s="1268"/>
      <c r="L6" s="1268"/>
      <c r="M6" s="1268"/>
      <c r="N6" s="1268"/>
      <c r="O6" s="1268"/>
      <c r="P6" s="1268"/>
      <c r="Q6" s="1268"/>
      <c r="R6" s="1268"/>
      <c r="S6" s="1268"/>
      <c r="T6" s="1268"/>
      <c r="U6" s="1268"/>
      <c r="V6" s="1268"/>
      <c r="W6" s="1268"/>
      <c r="X6" s="1265"/>
      <c r="Y6" s="1265"/>
      <c r="Z6" s="1265"/>
      <c r="AA6" s="1265"/>
      <c r="AB6" s="1265"/>
      <c r="AC6" s="1265"/>
      <c r="AD6" s="1265"/>
      <c r="AE6" s="1265"/>
      <c r="AF6" s="1265"/>
      <c r="AG6" s="1265"/>
      <c r="AH6" s="1265"/>
      <c r="AI6" s="1265"/>
      <c r="AJ6" s="1265"/>
      <c r="AK6" s="1265"/>
      <c r="AL6" s="1265"/>
      <c r="AM6" s="1265"/>
      <c r="AN6" s="1265"/>
      <c r="AO6" s="1265"/>
      <c r="AP6" s="1265"/>
      <c r="AQ6" s="1265"/>
      <c r="AR6" s="1265"/>
      <c r="AS6" s="1265"/>
      <c r="AT6" s="1265"/>
      <c r="AU6" s="1265"/>
      <c r="AV6" s="1265"/>
      <c r="AW6" s="1269"/>
      <c r="AX6" s="1269"/>
      <c r="AY6" s="1269"/>
      <c r="AZ6" s="1269"/>
      <c r="BA6" s="1269"/>
      <c r="BB6" s="1269"/>
      <c r="BC6" s="1269"/>
      <c r="BD6" s="1269"/>
      <c r="BE6" s="1269"/>
      <c r="BF6" s="1269"/>
      <c r="BG6" s="1269"/>
      <c r="BH6" s="1269"/>
      <c r="BI6" s="1269"/>
      <c r="BJ6" s="1269"/>
      <c r="BK6" s="1269"/>
      <c r="BL6" s="1269"/>
      <c r="BM6" s="1269"/>
      <c r="BN6" s="1269"/>
      <c r="BO6" s="1269"/>
      <c r="BP6" s="1269"/>
      <c r="BQ6" s="1269"/>
      <c r="BR6" s="1269"/>
      <c r="BS6" s="1269"/>
      <c r="BT6" s="1269"/>
      <c r="BU6" s="1269"/>
      <c r="BV6" s="1269"/>
      <c r="BW6" s="1269"/>
      <c r="BX6" s="1269"/>
      <c r="BY6" s="1269"/>
      <c r="BZ6" s="1269"/>
      <c r="CA6" s="1269"/>
      <c r="CB6" s="1269"/>
      <c r="CC6" s="1269"/>
      <c r="CD6" s="1269"/>
      <c r="CE6" s="1269"/>
      <c r="CF6" s="1269"/>
      <c r="CG6" s="1269"/>
      <c r="CH6" s="1269"/>
      <c r="CI6" s="1269"/>
      <c r="CJ6" s="1269"/>
      <c r="CK6" s="1269"/>
      <c r="CL6" s="1265"/>
      <c r="CM6" s="1265"/>
      <c r="CN6" s="1265"/>
      <c r="CO6" s="1265"/>
      <c r="CP6" s="1265"/>
      <c r="CQ6" s="1265"/>
      <c r="CR6" s="1265"/>
      <c r="CS6" s="1265"/>
      <c r="CT6" s="1265"/>
      <c r="CU6" s="1265"/>
      <c r="CV6" s="1265"/>
      <c r="CW6" s="1266"/>
      <c r="CY6" s="11"/>
      <c r="CZ6" s="11"/>
      <c r="DA6" s="11"/>
      <c r="DB6" s="11"/>
      <c r="DC6" s="11"/>
      <c r="DD6" s="11"/>
      <c r="DE6" s="11"/>
      <c r="DF6" s="11"/>
      <c r="DG6" s="11"/>
      <c r="DH6" s="11"/>
      <c r="DI6" s="11"/>
    </row>
    <row r="7" spans="1:113" s="6" customFormat="1" ht="15.75" customHeight="1">
      <c r="A7" s="59" t="s">
        <v>6</v>
      </c>
      <c r="B7" s="56"/>
      <c r="C7" s="40" t="s">
        <v>7</v>
      </c>
      <c r="D7" s="55"/>
      <c r="E7" s="58"/>
      <c r="F7" s="35" t="s">
        <v>8</v>
      </c>
      <c r="G7" s="56" t="s">
        <v>9</v>
      </c>
      <c r="H7" s="55"/>
      <c r="I7" s="55"/>
      <c r="J7" s="55"/>
      <c r="K7" s="55"/>
      <c r="L7" s="55"/>
      <c r="M7" s="55"/>
      <c r="N7" s="55"/>
      <c r="O7" s="55"/>
      <c r="P7" s="55"/>
      <c r="Q7" s="55"/>
      <c r="R7" s="55"/>
      <c r="S7" s="55"/>
      <c r="T7" s="55"/>
      <c r="U7" s="55"/>
      <c r="V7" s="55"/>
      <c r="W7" s="55"/>
      <c r="X7" s="40"/>
      <c r="Y7" s="64"/>
      <c r="Z7" s="40"/>
      <c r="AA7" s="40"/>
      <c r="AB7" s="40"/>
      <c r="AC7" s="40"/>
      <c r="AD7" s="40"/>
      <c r="AE7" s="37"/>
      <c r="AF7" s="64"/>
      <c r="AG7" s="65"/>
      <c r="AH7" s="64"/>
      <c r="AI7" s="64"/>
      <c r="AJ7" s="40"/>
      <c r="AK7" s="40"/>
      <c r="AL7" s="63"/>
      <c r="AM7" s="63"/>
      <c r="AN7" s="63"/>
      <c r="AO7" s="63"/>
      <c r="AP7" s="63"/>
      <c r="AQ7" s="63"/>
      <c r="AR7" s="63"/>
      <c r="AS7" s="63"/>
      <c r="AT7" s="63"/>
      <c r="AU7" s="63"/>
      <c r="AV7" s="63"/>
      <c r="AW7" s="61"/>
      <c r="AX7" s="61"/>
      <c r="AY7" s="62"/>
      <c r="AZ7" s="61"/>
      <c r="BA7" s="61"/>
      <c r="BB7" s="61"/>
      <c r="BC7" s="61"/>
      <c r="BD7" s="61"/>
      <c r="BE7" s="61"/>
      <c r="BF7" s="61"/>
      <c r="BG7" s="61"/>
      <c r="BH7" s="61"/>
      <c r="BI7" s="37"/>
      <c r="BJ7" s="37"/>
      <c r="BK7" s="39"/>
      <c r="BL7" s="37"/>
      <c r="BM7" s="37"/>
      <c r="BN7" s="37"/>
      <c r="BO7" s="37"/>
      <c r="BP7" s="37"/>
      <c r="BQ7" s="37"/>
      <c r="BR7" s="37"/>
      <c r="BS7" s="37"/>
      <c r="BT7" s="37"/>
      <c r="BU7" s="37"/>
      <c r="BV7" s="37"/>
      <c r="BW7" s="37"/>
      <c r="BX7" s="37"/>
      <c r="BY7" s="37"/>
      <c r="BZ7" s="37"/>
      <c r="CA7" s="37"/>
      <c r="CB7" s="37"/>
      <c r="CC7" s="37"/>
      <c r="CD7" s="37"/>
      <c r="CE7" s="37"/>
      <c r="CF7" s="37"/>
      <c r="CG7" s="37"/>
      <c r="CH7" s="37"/>
      <c r="CI7" s="37"/>
      <c r="CJ7" s="37"/>
      <c r="CK7" s="37"/>
      <c r="CL7" s="60"/>
      <c r="CM7" s="37"/>
      <c r="CN7" s="37"/>
      <c r="CO7" s="37"/>
      <c r="CP7" s="37"/>
      <c r="CQ7" s="37"/>
      <c r="CR7" s="37"/>
      <c r="CS7" s="37"/>
      <c r="CT7" s="37"/>
      <c r="CU7" s="37"/>
      <c r="CV7" s="37"/>
      <c r="CW7" s="36"/>
      <c r="CY7" s="11"/>
      <c r="CZ7" s="11"/>
      <c r="DA7" s="11"/>
      <c r="DB7" s="11"/>
      <c r="DC7" s="11"/>
      <c r="DD7" s="11"/>
      <c r="DE7" s="11"/>
      <c r="DF7" s="11"/>
      <c r="DG7" s="11"/>
      <c r="DH7" s="11"/>
      <c r="DI7" s="11"/>
    </row>
    <row r="8" spans="1:113" s="6" customFormat="1" ht="50.25" hidden="1" thickBot="1">
      <c r="A8" s="59" t="s">
        <v>10</v>
      </c>
      <c r="B8" s="56"/>
      <c r="C8" s="40"/>
      <c r="D8" s="58"/>
      <c r="E8" s="57" t="s">
        <v>11</v>
      </c>
      <c r="F8" s="56"/>
      <c r="G8" s="55"/>
      <c r="H8" s="55"/>
      <c r="I8" s="55"/>
      <c r="J8" s="55"/>
      <c r="K8" s="55"/>
      <c r="L8" s="55"/>
      <c r="M8" s="54" t="s">
        <v>12</v>
      </c>
      <c r="N8" s="53"/>
      <c r="O8" s="52"/>
      <c r="P8" s="51"/>
      <c r="Q8" s="51"/>
      <c r="R8" s="51"/>
      <c r="S8" s="51"/>
      <c r="T8" s="51"/>
      <c r="U8" s="51"/>
      <c r="V8" s="51"/>
      <c r="W8" s="51"/>
      <c r="X8" s="46"/>
      <c r="Y8" s="50"/>
      <c r="Z8" s="49"/>
      <c r="AA8" s="42" t="s">
        <v>13</v>
      </c>
      <c r="AB8" s="48"/>
      <c r="AC8" s="46"/>
      <c r="AD8" s="46"/>
      <c r="AE8" s="47"/>
      <c r="AF8" s="44"/>
      <c r="AG8" s="45"/>
      <c r="AH8" s="44"/>
      <c r="AI8" s="44"/>
      <c r="AJ8" s="43"/>
      <c r="AK8" s="42" t="s">
        <v>14</v>
      </c>
      <c r="AL8" s="41"/>
      <c r="AM8" s="40"/>
      <c r="AN8" s="40"/>
      <c r="AO8" s="40"/>
      <c r="AP8" s="40"/>
      <c r="AQ8" s="40"/>
      <c r="AR8" s="40"/>
      <c r="AS8" s="40"/>
      <c r="AT8" s="40"/>
      <c r="AU8" s="40"/>
      <c r="AV8" s="40"/>
      <c r="AW8" s="37"/>
      <c r="AX8" s="37"/>
      <c r="AY8" s="39"/>
      <c r="AZ8" s="37"/>
      <c r="BA8" s="37"/>
      <c r="BB8" s="37"/>
      <c r="BC8" s="37"/>
      <c r="BD8" s="37"/>
      <c r="BE8" s="37"/>
      <c r="BF8" s="37"/>
      <c r="BG8" s="37"/>
      <c r="BH8" s="36"/>
      <c r="BI8" s="38" t="s">
        <v>15</v>
      </c>
      <c r="BJ8" s="38"/>
      <c r="BK8" s="39"/>
      <c r="BL8" s="37"/>
      <c r="BM8" s="37"/>
      <c r="BN8" s="37"/>
      <c r="BO8" s="37"/>
      <c r="BP8" s="37"/>
      <c r="BQ8" s="37"/>
      <c r="BR8" s="37"/>
      <c r="BS8" s="37"/>
      <c r="BT8" s="37"/>
      <c r="BU8" s="37"/>
      <c r="BV8" s="1264"/>
      <c r="BW8" s="1265"/>
      <c r="BX8" s="1265"/>
      <c r="BY8" s="1265"/>
      <c r="BZ8" s="1265"/>
      <c r="CA8" s="1265"/>
      <c r="CB8" s="1265"/>
      <c r="CC8" s="1265"/>
      <c r="CD8" s="1265"/>
      <c r="CE8" s="1265"/>
      <c r="CF8" s="1265"/>
      <c r="CG8" s="1265"/>
      <c r="CH8" s="1265"/>
      <c r="CI8" s="1265"/>
      <c r="CJ8" s="1265"/>
      <c r="CK8" s="1265"/>
      <c r="CL8" s="1265"/>
      <c r="CM8" s="1265"/>
      <c r="CN8" s="1265"/>
      <c r="CO8" s="1265"/>
      <c r="CP8" s="1265"/>
      <c r="CQ8" s="1265"/>
      <c r="CR8" s="1265"/>
      <c r="CS8" s="1265"/>
      <c r="CT8" s="1265"/>
      <c r="CU8" s="1265"/>
      <c r="CV8" s="1265"/>
      <c r="CW8" s="1266"/>
    </row>
    <row r="9" spans="1:113" s="6" customFormat="1" ht="17.25" thickBot="1">
      <c r="A9" s="1252" t="s">
        <v>16</v>
      </c>
      <c r="B9" s="1253"/>
      <c r="C9" s="1254"/>
      <c r="D9" s="1253"/>
      <c r="E9" s="1255"/>
      <c r="F9" s="1255"/>
      <c r="G9" s="1255"/>
      <c r="H9" s="1255"/>
      <c r="I9" s="1255"/>
      <c r="J9" s="1255"/>
      <c r="K9" s="1255"/>
      <c r="L9" s="1255"/>
      <c r="M9" s="1255"/>
      <c r="N9" s="1255"/>
      <c r="O9" s="1255"/>
      <c r="P9" s="1255"/>
      <c r="Q9" s="1255"/>
      <c r="R9" s="1255"/>
      <c r="S9" s="1255"/>
      <c r="T9" s="1255"/>
      <c r="U9" s="1255"/>
      <c r="V9" s="1255"/>
      <c r="W9" s="1255"/>
      <c r="X9" s="1256"/>
      <c r="Y9" s="1256"/>
      <c r="Z9" s="1256"/>
      <c r="AA9" s="1256"/>
      <c r="AB9" s="1256"/>
      <c r="AC9" s="1256"/>
      <c r="AD9" s="1256"/>
      <c r="AE9" s="1256"/>
      <c r="AF9" s="1256"/>
      <c r="AG9" s="1256"/>
      <c r="AH9" s="1256"/>
      <c r="AI9" s="1256"/>
      <c r="AJ9" s="1256"/>
      <c r="AK9" s="1256"/>
      <c r="AL9" s="1254"/>
      <c r="AM9" s="1254"/>
      <c r="AN9" s="1254"/>
      <c r="AO9" s="1254"/>
      <c r="AP9" s="1254"/>
      <c r="AQ9" s="1254"/>
      <c r="AR9" s="1254"/>
      <c r="AS9" s="1254"/>
      <c r="AT9" s="1254"/>
      <c r="AU9" s="1254"/>
      <c r="AV9" s="1254"/>
      <c r="AW9" s="1257"/>
      <c r="AX9" s="1257"/>
      <c r="AY9" s="1257"/>
      <c r="AZ9" s="1257"/>
      <c r="BA9" s="1257"/>
      <c r="BB9" s="1257"/>
      <c r="BC9" s="1257"/>
      <c r="BD9" s="1257"/>
      <c r="BE9" s="1257"/>
      <c r="BF9" s="1257"/>
      <c r="BG9" s="1257"/>
      <c r="BH9" s="1257"/>
      <c r="BI9" s="1258"/>
      <c r="BJ9" s="1258"/>
      <c r="BK9" s="1258"/>
      <c r="BL9" s="1258"/>
      <c r="BM9" s="1258"/>
      <c r="BN9" s="1258"/>
      <c r="BO9" s="1258"/>
      <c r="BP9" s="1258"/>
      <c r="BQ9" s="1258"/>
      <c r="BR9" s="1258"/>
      <c r="BS9" s="1258"/>
      <c r="BT9" s="1258"/>
      <c r="BU9" s="1258"/>
      <c r="BV9" s="1258"/>
      <c r="BW9" s="1258"/>
      <c r="BX9" s="1258"/>
      <c r="BY9" s="1258"/>
      <c r="BZ9" s="1258"/>
      <c r="CA9" s="1258"/>
      <c r="CB9" s="1258"/>
      <c r="CC9" s="1258"/>
      <c r="CD9" s="1258"/>
      <c r="CE9" s="1258"/>
      <c r="CF9" s="1258"/>
      <c r="CG9" s="1258"/>
      <c r="CH9" s="1258"/>
      <c r="CI9" s="1258"/>
      <c r="CJ9" s="1258"/>
      <c r="CK9" s="1258"/>
      <c r="CL9" s="1256"/>
      <c r="CM9" s="1256"/>
      <c r="CN9" s="1256"/>
      <c r="CO9" s="1256"/>
      <c r="CP9" s="1256"/>
      <c r="CQ9" s="1256"/>
      <c r="CR9" s="1256"/>
      <c r="CS9" s="1256"/>
      <c r="CT9" s="1256"/>
      <c r="CU9" s="1256"/>
      <c r="CV9" s="1256"/>
      <c r="CW9" s="1259"/>
    </row>
    <row r="10" spans="1:113" s="6" customFormat="1" ht="15" customHeight="1" thickBot="1">
      <c r="A10" s="1199" t="s">
        <v>17</v>
      </c>
      <c r="B10" s="1204" t="s">
        <v>18</v>
      </c>
      <c r="C10" s="1209" t="s">
        <v>19</v>
      </c>
      <c r="D10" s="1210"/>
      <c r="E10" s="1210"/>
      <c r="F10" s="1210"/>
      <c r="G10" s="1210"/>
      <c r="H10" s="1210"/>
      <c r="I10" s="1210"/>
      <c r="J10" s="1210"/>
      <c r="K10" s="1210"/>
      <c r="L10" s="1210"/>
      <c r="M10" s="1210"/>
      <c r="N10" s="1210"/>
      <c r="O10" s="1210"/>
      <c r="P10" s="1210"/>
      <c r="Q10" s="1210"/>
      <c r="R10" s="1210"/>
      <c r="S10" s="1210"/>
      <c r="T10" s="1210"/>
      <c r="U10" s="1210"/>
      <c r="V10" s="1210"/>
      <c r="W10" s="1211"/>
      <c r="X10" s="1214" t="s">
        <v>20</v>
      </c>
      <c r="Y10" s="1215"/>
      <c r="Z10" s="1215"/>
      <c r="AA10" s="1215"/>
      <c r="AB10" s="1215"/>
      <c r="AC10" s="1215"/>
      <c r="AD10" s="1215"/>
      <c r="AE10" s="1216"/>
      <c r="AF10" s="1215"/>
      <c r="AG10" s="1215"/>
      <c r="AH10" s="1215"/>
      <c r="AI10" s="1215"/>
      <c r="AJ10" s="1231" t="s">
        <v>21</v>
      </c>
      <c r="AK10" s="1232"/>
      <c r="AL10" s="1232"/>
      <c r="AM10" s="1232"/>
      <c r="AN10" s="1232"/>
      <c r="AO10" s="1232"/>
      <c r="AP10" s="1232"/>
      <c r="AQ10" s="1232"/>
      <c r="AR10" s="1232"/>
      <c r="AS10" s="1232"/>
      <c r="AT10" s="1232"/>
      <c r="AU10" s="1233"/>
      <c r="AV10" s="1186" t="s">
        <v>22</v>
      </c>
      <c r="AW10" s="1237" t="s">
        <v>23</v>
      </c>
      <c r="AX10" s="1238"/>
      <c r="AY10" s="1238"/>
      <c r="AZ10" s="1238"/>
      <c r="BA10" s="1238"/>
      <c r="BB10" s="1238"/>
      <c r="BC10" s="1238"/>
      <c r="BD10" s="1238"/>
      <c r="BE10" s="1238"/>
      <c r="BF10" s="1238"/>
      <c r="BG10" s="1238"/>
      <c r="BH10" s="1238"/>
      <c r="BI10" s="1238"/>
      <c r="BJ10" s="1238"/>
      <c r="BK10" s="1238"/>
      <c r="BL10" s="1238"/>
      <c r="BM10" s="1238"/>
      <c r="BN10" s="1238"/>
      <c r="BO10" s="1238"/>
      <c r="BP10" s="1238"/>
      <c r="BQ10" s="1238"/>
      <c r="BR10" s="1238"/>
      <c r="BS10" s="1238"/>
      <c r="BT10" s="1238"/>
      <c r="BU10" s="1238"/>
      <c r="BV10" s="1238"/>
      <c r="BW10" s="1238"/>
      <c r="BX10" s="1238"/>
      <c r="BY10" s="1238"/>
      <c r="BZ10" s="1238"/>
      <c r="CA10" s="1238"/>
      <c r="CB10" s="1238"/>
      <c r="CC10" s="1238"/>
      <c r="CD10" s="1238"/>
      <c r="CE10" s="1238"/>
      <c r="CF10" s="1238"/>
      <c r="CG10" s="1238"/>
      <c r="CH10" s="1238"/>
      <c r="CI10" s="1238"/>
      <c r="CJ10" s="1238"/>
      <c r="CK10" s="1239"/>
      <c r="CL10" s="1188" t="s">
        <v>24</v>
      </c>
      <c r="CM10" s="1189"/>
      <c r="CN10" s="1189"/>
      <c r="CO10" s="1189"/>
      <c r="CP10" s="1189"/>
      <c r="CQ10" s="1190"/>
      <c r="CR10" s="1214" t="s">
        <v>25</v>
      </c>
      <c r="CS10" s="1215"/>
      <c r="CT10" s="1215"/>
      <c r="CU10" s="1215"/>
      <c r="CV10" s="1215"/>
      <c r="CW10" s="1260"/>
    </row>
    <row r="11" spans="1:113" s="6" customFormat="1" ht="48" customHeight="1">
      <c r="A11" s="1200"/>
      <c r="B11" s="1205"/>
      <c r="C11" s="1182" t="s">
        <v>26</v>
      </c>
      <c r="D11" s="1180" t="s">
        <v>27</v>
      </c>
      <c r="E11" s="1180" t="s">
        <v>28</v>
      </c>
      <c r="F11" s="1182" t="s">
        <v>29</v>
      </c>
      <c r="G11" s="1182" t="s">
        <v>30</v>
      </c>
      <c r="H11" s="1182" t="s">
        <v>31</v>
      </c>
      <c r="I11" s="1212" t="s">
        <v>32</v>
      </c>
      <c r="J11" s="1213"/>
      <c r="K11" s="1226" t="s">
        <v>21</v>
      </c>
      <c r="L11" s="1226"/>
      <c r="M11" s="1272" t="s">
        <v>33</v>
      </c>
      <c r="N11" s="1273"/>
      <c r="O11" s="1273"/>
      <c r="P11" s="1273"/>
      <c r="Q11" s="1273"/>
      <c r="R11" s="1273"/>
      <c r="S11" s="1273"/>
      <c r="T11" s="1273"/>
      <c r="U11" s="1273"/>
      <c r="V11" s="1274"/>
      <c r="W11" s="1219" t="s">
        <v>34</v>
      </c>
      <c r="X11" s="1180" t="s">
        <v>35</v>
      </c>
      <c r="Y11" s="1217" t="s">
        <v>36</v>
      </c>
      <c r="Z11" s="1202" t="s">
        <v>37</v>
      </c>
      <c r="AA11" s="1202" t="s">
        <v>38</v>
      </c>
      <c r="AB11" s="1207" t="s">
        <v>39</v>
      </c>
      <c r="AC11" s="1207" t="s">
        <v>40</v>
      </c>
      <c r="AD11" s="1182" t="s">
        <v>30</v>
      </c>
      <c r="AE11" s="1182" t="s">
        <v>31</v>
      </c>
      <c r="AF11" s="1275" t="s">
        <v>41</v>
      </c>
      <c r="AG11" s="1197" t="s">
        <v>42</v>
      </c>
      <c r="AH11" s="1221" t="s">
        <v>32</v>
      </c>
      <c r="AI11" s="1222"/>
      <c r="AJ11" s="1234"/>
      <c r="AK11" s="1235"/>
      <c r="AL11" s="1235"/>
      <c r="AM11" s="1235"/>
      <c r="AN11" s="1235"/>
      <c r="AO11" s="1235"/>
      <c r="AP11" s="1235"/>
      <c r="AQ11" s="1235"/>
      <c r="AR11" s="1235"/>
      <c r="AS11" s="1235"/>
      <c r="AT11" s="1235"/>
      <c r="AU11" s="1236"/>
      <c r="AV11" s="1182"/>
      <c r="AW11" s="1191">
        <v>2022</v>
      </c>
      <c r="AX11" s="1192"/>
      <c r="AY11" s="1192"/>
      <c r="AZ11" s="1193"/>
      <c r="BA11" s="1191">
        <v>2023</v>
      </c>
      <c r="BB11" s="1192"/>
      <c r="BC11" s="1192"/>
      <c r="BD11" s="1193"/>
      <c r="BE11" s="1191">
        <v>2024</v>
      </c>
      <c r="BF11" s="1192"/>
      <c r="BG11" s="1192"/>
      <c r="BH11" s="1193"/>
      <c r="BI11" s="1191">
        <v>2025</v>
      </c>
      <c r="BJ11" s="1192"/>
      <c r="BK11" s="1192"/>
      <c r="BL11" s="1193"/>
      <c r="BM11" s="1191">
        <v>2026</v>
      </c>
      <c r="BN11" s="1192"/>
      <c r="BO11" s="1192"/>
      <c r="BP11" s="1193"/>
      <c r="BQ11" s="1191">
        <v>2027</v>
      </c>
      <c r="BR11" s="1192"/>
      <c r="BS11" s="1192"/>
      <c r="BT11" s="1193"/>
      <c r="BU11" s="1191">
        <v>2028</v>
      </c>
      <c r="BV11" s="1192"/>
      <c r="BW11" s="1192"/>
      <c r="BX11" s="1193"/>
      <c r="BY11" s="1191">
        <v>2029</v>
      </c>
      <c r="BZ11" s="1192"/>
      <c r="CA11" s="1192"/>
      <c r="CB11" s="1193"/>
      <c r="CC11" s="1191">
        <v>2030</v>
      </c>
      <c r="CD11" s="1192"/>
      <c r="CE11" s="1192"/>
      <c r="CF11" s="1193"/>
      <c r="CG11" s="1191">
        <v>2031</v>
      </c>
      <c r="CH11" s="1192"/>
      <c r="CI11" s="1192"/>
      <c r="CJ11" s="1193"/>
      <c r="CK11" s="1223" t="s">
        <v>43</v>
      </c>
      <c r="CL11" s="1184" t="s">
        <v>44</v>
      </c>
      <c r="CM11" s="1227" t="s">
        <v>45</v>
      </c>
      <c r="CN11" s="1224" t="s">
        <v>46</v>
      </c>
      <c r="CO11" s="1224" t="s">
        <v>47</v>
      </c>
      <c r="CP11" s="1224" t="s">
        <v>48</v>
      </c>
      <c r="CQ11" s="1229" t="s">
        <v>49</v>
      </c>
      <c r="CR11" s="1227" t="s">
        <v>44</v>
      </c>
      <c r="CS11" s="1250" t="s">
        <v>45</v>
      </c>
      <c r="CT11" s="1224" t="s">
        <v>46</v>
      </c>
      <c r="CU11" s="1224" t="s">
        <v>47</v>
      </c>
      <c r="CV11" s="1224" t="s">
        <v>48</v>
      </c>
      <c r="CW11" s="1229" t="s">
        <v>49</v>
      </c>
    </row>
    <row r="12" spans="1:113" s="6" customFormat="1" ht="39" customHeight="1" thickBot="1">
      <c r="A12" s="1201"/>
      <c r="B12" s="1206"/>
      <c r="C12" s="1183"/>
      <c r="D12" s="1181"/>
      <c r="E12" s="1181"/>
      <c r="F12" s="1183"/>
      <c r="G12" s="1183"/>
      <c r="H12" s="1183"/>
      <c r="I12" s="34" t="s">
        <v>50</v>
      </c>
      <c r="J12" s="33" t="s">
        <v>51</v>
      </c>
      <c r="K12" s="29" t="s">
        <v>52</v>
      </c>
      <c r="L12" s="29" t="s">
        <v>53</v>
      </c>
      <c r="M12" s="29" t="s">
        <v>54</v>
      </c>
      <c r="N12" s="29" t="s">
        <v>55</v>
      </c>
      <c r="O12" s="29" t="s">
        <v>56</v>
      </c>
      <c r="P12" s="29" t="s">
        <v>57</v>
      </c>
      <c r="Q12" s="29" t="s">
        <v>58</v>
      </c>
      <c r="R12" s="29" t="s">
        <v>59</v>
      </c>
      <c r="S12" s="29" t="s">
        <v>60</v>
      </c>
      <c r="T12" s="29" t="s">
        <v>61</v>
      </c>
      <c r="U12" s="29" t="s">
        <v>62</v>
      </c>
      <c r="V12" s="29" t="s">
        <v>63</v>
      </c>
      <c r="W12" s="1220"/>
      <c r="X12" s="1181"/>
      <c r="Y12" s="1218"/>
      <c r="Z12" s="1203"/>
      <c r="AA12" s="1203"/>
      <c r="AB12" s="1208"/>
      <c r="AC12" s="1208"/>
      <c r="AD12" s="1183"/>
      <c r="AE12" s="1183"/>
      <c r="AF12" s="1276"/>
      <c r="AG12" s="1198"/>
      <c r="AH12" s="32" t="s">
        <v>50</v>
      </c>
      <c r="AI12" s="31" t="s">
        <v>51</v>
      </c>
      <c r="AJ12" s="29" t="s">
        <v>52</v>
      </c>
      <c r="AK12" s="29" t="s">
        <v>53</v>
      </c>
      <c r="AL12" s="30" t="s">
        <v>54</v>
      </c>
      <c r="AM12" s="29" t="s">
        <v>55</v>
      </c>
      <c r="AN12" s="29" t="s">
        <v>56</v>
      </c>
      <c r="AO12" s="29" t="s">
        <v>57</v>
      </c>
      <c r="AP12" s="29" t="s">
        <v>58</v>
      </c>
      <c r="AQ12" s="29" t="s">
        <v>59</v>
      </c>
      <c r="AR12" s="29" t="s">
        <v>60</v>
      </c>
      <c r="AS12" s="29" t="s">
        <v>61</v>
      </c>
      <c r="AT12" s="29" t="s">
        <v>62</v>
      </c>
      <c r="AU12" s="29" t="s">
        <v>63</v>
      </c>
      <c r="AV12" s="1183"/>
      <c r="AW12" s="27" t="s">
        <v>64</v>
      </c>
      <c r="AX12" s="27" t="s">
        <v>65</v>
      </c>
      <c r="AY12" s="28" t="s">
        <v>66</v>
      </c>
      <c r="AZ12" s="27" t="s">
        <v>67</v>
      </c>
      <c r="BA12" s="27" t="s">
        <v>64</v>
      </c>
      <c r="BB12" s="27" t="s">
        <v>65</v>
      </c>
      <c r="BC12" s="26" t="s">
        <v>66</v>
      </c>
      <c r="BD12" s="26" t="s">
        <v>67</v>
      </c>
      <c r="BE12" s="27" t="s">
        <v>64</v>
      </c>
      <c r="BF12" s="27" t="s">
        <v>65</v>
      </c>
      <c r="BG12" s="26" t="s">
        <v>66</v>
      </c>
      <c r="BH12" s="26" t="s">
        <v>67</v>
      </c>
      <c r="BI12" s="27" t="s">
        <v>64</v>
      </c>
      <c r="BJ12" s="27" t="s">
        <v>68</v>
      </c>
      <c r="BK12" s="28" t="s">
        <v>66</v>
      </c>
      <c r="BL12" s="27" t="s">
        <v>67</v>
      </c>
      <c r="BM12" s="27" t="s">
        <v>64</v>
      </c>
      <c r="BN12" s="27" t="s">
        <v>68</v>
      </c>
      <c r="BO12" s="27" t="s">
        <v>66</v>
      </c>
      <c r="BP12" s="27" t="s">
        <v>67</v>
      </c>
      <c r="BQ12" s="27" t="s">
        <v>64</v>
      </c>
      <c r="BR12" s="26" t="s">
        <v>68</v>
      </c>
      <c r="BS12" s="26" t="s">
        <v>66</v>
      </c>
      <c r="BT12" s="26" t="s">
        <v>67</v>
      </c>
      <c r="BU12" s="26" t="s">
        <v>64</v>
      </c>
      <c r="BV12" s="26" t="s">
        <v>68</v>
      </c>
      <c r="BW12" s="26" t="s">
        <v>66</v>
      </c>
      <c r="BX12" s="26" t="s">
        <v>67</v>
      </c>
      <c r="BY12" s="26" t="s">
        <v>64</v>
      </c>
      <c r="BZ12" s="26" t="s">
        <v>68</v>
      </c>
      <c r="CA12" s="26" t="s">
        <v>66</v>
      </c>
      <c r="CB12" s="26" t="s">
        <v>67</v>
      </c>
      <c r="CC12" s="26" t="s">
        <v>64</v>
      </c>
      <c r="CD12" s="26" t="s">
        <v>68</v>
      </c>
      <c r="CE12" s="26" t="s">
        <v>66</v>
      </c>
      <c r="CF12" s="26" t="s">
        <v>67</v>
      </c>
      <c r="CG12" s="26" t="s">
        <v>64</v>
      </c>
      <c r="CH12" s="26" t="s">
        <v>68</v>
      </c>
      <c r="CI12" s="26" t="s">
        <v>66</v>
      </c>
      <c r="CJ12" s="26" t="s">
        <v>67</v>
      </c>
      <c r="CK12" s="1223"/>
      <c r="CL12" s="1185"/>
      <c r="CM12" s="1228"/>
      <c r="CN12" s="1225"/>
      <c r="CO12" s="1225"/>
      <c r="CP12" s="1225"/>
      <c r="CQ12" s="1230"/>
      <c r="CR12" s="1228"/>
      <c r="CS12" s="1251"/>
      <c r="CT12" s="1225"/>
      <c r="CU12" s="1225"/>
      <c r="CV12" s="1225"/>
      <c r="CW12" s="1230"/>
    </row>
    <row r="13" spans="1:113" s="866" customFormat="1" ht="221.25" customHeight="1" thickTop="1">
      <c r="A13" s="868" t="s">
        <v>69</v>
      </c>
      <c r="B13" s="1168">
        <v>0.4</v>
      </c>
      <c r="C13" s="1098" t="s">
        <v>70</v>
      </c>
      <c r="D13" s="1174">
        <v>0.4</v>
      </c>
      <c r="E13" s="1174" t="s">
        <v>71</v>
      </c>
      <c r="F13" s="1174" t="s">
        <v>72</v>
      </c>
      <c r="G13" s="1174" t="s">
        <v>73</v>
      </c>
      <c r="H13" s="1174" t="s">
        <v>74</v>
      </c>
      <c r="I13" s="1194">
        <v>50</v>
      </c>
      <c r="J13" s="1196">
        <v>2021</v>
      </c>
      <c r="K13" s="1187">
        <v>44562</v>
      </c>
      <c r="L13" s="1187">
        <v>48212</v>
      </c>
      <c r="M13" s="1165">
        <v>70</v>
      </c>
      <c r="N13" s="1165">
        <v>90</v>
      </c>
      <c r="O13" s="1165">
        <v>110</v>
      </c>
      <c r="P13" s="1165">
        <v>90</v>
      </c>
      <c r="Q13" s="1165">
        <v>70</v>
      </c>
      <c r="R13" s="1165">
        <v>50</v>
      </c>
      <c r="S13" s="1165">
        <v>30</v>
      </c>
      <c r="T13" s="1165">
        <v>10</v>
      </c>
      <c r="U13" s="1165">
        <v>0</v>
      </c>
      <c r="V13" s="1165">
        <v>0</v>
      </c>
      <c r="W13" s="1165">
        <v>0</v>
      </c>
      <c r="X13" s="1099" t="s">
        <v>75</v>
      </c>
      <c r="Y13" s="862">
        <v>0.04</v>
      </c>
      <c r="Z13" s="869" t="s">
        <v>76</v>
      </c>
      <c r="AA13" s="870" t="s">
        <v>77</v>
      </c>
      <c r="AB13" s="871" t="s">
        <v>78</v>
      </c>
      <c r="AC13" s="872" t="s">
        <v>79</v>
      </c>
      <c r="AD13" s="871" t="s">
        <v>80</v>
      </c>
      <c r="AE13" s="873" t="s">
        <v>81</v>
      </c>
      <c r="AF13" s="874" t="s">
        <v>82</v>
      </c>
      <c r="AG13" s="875">
        <v>117</v>
      </c>
      <c r="AH13" s="876">
        <v>0</v>
      </c>
      <c r="AI13" s="876" t="s">
        <v>83</v>
      </c>
      <c r="AJ13" s="877">
        <v>44562</v>
      </c>
      <c r="AK13" s="878">
        <v>48213</v>
      </c>
      <c r="AL13" s="879">
        <v>5</v>
      </c>
      <c r="AM13" s="879">
        <v>5</v>
      </c>
      <c r="AN13" s="879">
        <v>5</v>
      </c>
      <c r="AO13" s="879">
        <v>5</v>
      </c>
      <c r="AP13" s="879">
        <v>5</v>
      </c>
      <c r="AQ13" s="879">
        <v>5</v>
      </c>
      <c r="AR13" s="879">
        <v>5</v>
      </c>
      <c r="AS13" s="879">
        <v>5</v>
      </c>
      <c r="AT13" s="879">
        <v>5</v>
      </c>
      <c r="AU13" s="879">
        <v>5</v>
      </c>
      <c r="AV13" s="871">
        <f>SUM(AL13,AM13,AN13,AO13,AP13,AR13,AQ13,AS13,AT13,AU13)</f>
        <v>50</v>
      </c>
      <c r="AW13" s="880">
        <v>2250000</v>
      </c>
      <c r="AX13" s="881" t="s">
        <v>84</v>
      </c>
      <c r="AY13" s="882" t="s">
        <v>85</v>
      </c>
      <c r="AZ13" s="883">
        <v>7874</v>
      </c>
      <c r="BA13" s="863">
        <v>2359000</v>
      </c>
      <c r="BB13" s="884" t="s">
        <v>86</v>
      </c>
      <c r="BC13" s="885" t="s">
        <v>85</v>
      </c>
      <c r="BD13" s="886">
        <v>7874</v>
      </c>
      <c r="BE13" s="887">
        <v>2473000</v>
      </c>
      <c r="BF13" s="884" t="s">
        <v>87</v>
      </c>
      <c r="BG13" s="885" t="s">
        <v>85</v>
      </c>
      <c r="BH13" s="886">
        <v>7874</v>
      </c>
      <c r="BI13" s="864">
        <v>2592750</v>
      </c>
      <c r="BJ13" s="888" t="s">
        <v>88</v>
      </c>
      <c r="BK13" s="882" t="s">
        <v>85</v>
      </c>
      <c r="BL13" s="883">
        <v>7874</v>
      </c>
      <c r="BM13" s="880">
        <v>2718212</v>
      </c>
      <c r="BN13" s="888" t="s">
        <v>89</v>
      </c>
      <c r="BO13" s="889" t="s">
        <v>85</v>
      </c>
      <c r="BP13" s="890">
        <v>7874</v>
      </c>
      <c r="BQ13" s="880">
        <v>2718212</v>
      </c>
      <c r="BR13" s="888" t="s">
        <v>89</v>
      </c>
      <c r="BS13" s="882" t="s">
        <v>85</v>
      </c>
      <c r="BT13" s="891" t="s">
        <v>90</v>
      </c>
      <c r="BU13" s="863">
        <v>2718212</v>
      </c>
      <c r="BV13" s="888" t="s">
        <v>89</v>
      </c>
      <c r="BW13" s="882" t="s">
        <v>85</v>
      </c>
      <c r="BX13" s="891" t="s">
        <v>90</v>
      </c>
      <c r="BY13" s="880">
        <v>2718212</v>
      </c>
      <c r="BZ13" s="888" t="s">
        <v>89</v>
      </c>
      <c r="CA13" s="882" t="s">
        <v>85</v>
      </c>
      <c r="CB13" s="891" t="s">
        <v>90</v>
      </c>
      <c r="CC13" s="880"/>
      <c r="CD13" s="888"/>
      <c r="CE13" s="882"/>
      <c r="CF13" s="891"/>
      <c r="CG13" s="880"/>
      <c r="CH13" s="884"/>
      <c r="CI13" s="885"/>
      <c r="CJ13" s="892"/>
      <c r="CK13" s="893">
        <f>+AW13+BA13+BE13+BI13+BM13+BQ13+BU13+BY13+CC13+CG13</f>
        <v>20547598</v>
      </c>
      <c r="CL13" s="894" t="s">
        <v>91</v>
      </c>
      <c r="CM13" s="895" t="s">
        <v>92</v>
      </c>
      <c r="CN13" s="895" t="s">
        <v>93</v>
      </c>
      <c r="CO13" s="896" t="s">
        <v>94</v>
      </c>
      <c r="CP13" s="897" t="s">
        <v>95</v>
      </c>
      <c r="CQ13" s="865" t="s">
        <v>96</v>
      </c>
      <c r="CR13" s="898"/>
      <c r="CS13" s="898"/>
      <c r="CT13" s="898"/>
      <c r="CU13" s="898"/>
      <c r="CV13" s="898"/>
      <c r="CW13" s="898"/>
    </row>
    <row r="14" spans="1:113" s="11" customFormat="1" ht="201.75" customHeight="1">
      <c r="A14" s="899" t="s">
        <v>69</v>
      </c>
      <c r="B14" s="1169"/>
      <c r="C14" s="24" t="s">
        <v>97</v>
      </c>
      <c r="D14" s="1175"/>
      <c r="E14" s="1175"/>
      <c r="F14" s="1175"/>
      <c r="G14" s="1175"/>
      <c r="H14" s="1175"/>
      <c r="I14" s="1195"/>
      <c r="J14" s="1169"/>
      <c r="K14" s="1169"/>
      <c r="L14" s="1169"/>
      <c r="M14" s="1166"/>
      <c r="N14" s="1166"/>
      <c r="O14" s="1166"/>
      <c r="P14" s="1166"/>
      <c r="Q14" s="1166"/>
      <c r="R14" s="1166"/>
      <c r="S14" s="1166"/>
      <c r="T14" s="1166"/>
      <c r="U14" s="1166"/>
      <c r="V14" s="1166"/>
      <c r="W14" s="1166"/>
      <c r="X14" s="1100" t="s">
        <v>98</v>
      </c>
      <c r="Y14" s="900">
        <v>0.04</v>
      </c>
      <c r="Z14" s="901" t="s">
        <v>99</v>
      </c>
      <c r="AA14" s="902" t="s">
        <v>100</v>
      </c>
      <c r="AB14" s="903" t="s">
        <v>101</v>
      </c>
      <c r="AC14" s="904" t="s">
        <v>102</v>
      </c>
      <c r="AD14" s="903" t="s">
        <v>103</v>
      </c>
      <c r="AE14" s="905" t="s">
        <v>104</v>
      </c>
      <c r="AF14" s="906" t="s">
        <v>82</v>
      </c>
      <c r="AG14" s="907">
        <v>119</v>
      </c>
      <c r="AH14" s="908">
        <v>0</v>
      </c>
      <c r="AI14" s="908" t="s">
        <v>83</v>
      </c>
      <c r="AJ14" s="909">
        <v>44562</v>
      </c>
      <c r="AK14" s="910">
        <v>48213</v>
      </c>
      <c r="AL14" s="901">
        <v>1</v>
      </c>
      <c r="AM14" s="901">
        <v>1</v>
      </c>
      <c r="AN14" s="901">
        <v>1</v>
      </c>
      <c r="AO14" s="901">
        <v>1</v>
      </c>
      <c r="AP14" s="901">
        <v>1</v>
      </c>
      <c r="AQ14" s="901">
        <v>1</v>
      </c>
      <c r="AR14" s="901">
        <v>1</v>
      </c>
      <c r="AS14" s="901">
        <v>1</v>
      </c>
      <c r="AT14" s="901">
        <v>1</v>
      </c>
      <c r="AU14" s="901">
        <v>1</v>
      </c>
      <c r="AV14" s="901">
        <v>1</v>
      </c>
      <c r="AW14" s="911">
        <v>9921650000</v>
      </c>
      <c r="AX14" s="912">
        <f>+AW14</f>
        <v>9921650000</v>
      </c>
      <c r="AY14" s="912" t="s">
        <v>105</v>
      </c>
      <c r="AZ14" s="913">
        <v>7863</v>
      </c>
      <c r="BA14" s="914">
        <v>9921650000</v>
      </c>
      <c r="BB14" s="915">
        <v>9921650000</v>
      </c>
      <c r="BC14" s="916" t="s">
        <v>105</v>
      </c>
      <c r="BD14" s="917">
        <v>7863</v>
      </c>
      <c r="BE14" s="918">
        <v>9921650000</v>
      </c>
      <c r="BF14" s="25">
        <v>9921650000</v>
      </c>
      <c r="BG14" s="919" t="s">
        <v>105</v>
      </c>
      <c r="BH14" s="917">
        <v>7863</v>
      </c>
      <c r="BI14" s="920">
        <v>9921650000</v>
      </c>
      <c r="BJ14" s="912">
        <f>+BI14</f>
        <v>9921650000</v>
      </c>
      <c r="BK14" s="912" t="s">
        <v>105</v>
      </c>
      <c r="BL14" s="913">
        <v>7863</v>
      </c>
      <c r="BM14" s="911">
        <v>9921650000</v>
      </c>
      <c r="BN14" s="921">
        <f>+BM14</f>
        <v>9921650000</v>
      </c>
      <c r="BO14" s="922" t="s">
        <v>105</v>
      </c>
      <c r="BP14" s="917">
        <v>7863</v>
      </c>
      <c r="BQ14" s="920">
        <v>9921650000</v>
      </c>
      <c r="BR14" s="912">
        <f>+BQ14</f>
        <v>9921650000</v>
      </c>
      <c r="BS14" s="912" t="s">
        <v>105</v>
      </c>
      <c r="BT14" s="913" t="s">
        <v>90</v>
      </c>
      <c r="BU14" s="911">
        <v>9921650000</v>
      </c>
      <c r="BV14" s="912">
        <f>+BU14</f>
        <v>9921650000</v>
      </c>
      <c r="BW14" s="912" t="s">
        <v>105</v>
      </c>
      <c r="BX14" s="923" t="s">
        <v>90</v>
      </c>
      <c r="BY14" s="911">
        <v>9921650000</v>
      </c>
      <c r="BZ14" s="912">
        <f>+BY14</f>
        <v>9921650000</v>
      </c>
      <c r="CA14" s="912" t="s">
        <v>105</v>
      </c>
      <c r="CB14" s="923" t="s">
        <v>90</v>
      </c>
      <c r="CC14" s="911">
        <v>9921650000</v>
      </c>
      <c r="CD14" s="912">
        <f>+CC14</f>
        <v>9921650000</v>
      </c>
      <c r="CE14" s="912" t="s">
        <v>105</v>
      </c>
      <c r="CF14" s="923" t="s">
        <v>90</v>
      </c>
      <c r="CG14" s="911">
        <v>9921650000</v>
      </c>
      <c r="CH14" s="921">
        <f>+CG14</f>
        <v>9921650000</v>
      </c>
      <c r="CI14" s="922" t="s">
        <v>105</v>
      </c>
      <c r="CJ14" s="924" t="s">
        <v>90</v>
      </c>
      <c r="CK14" s="925">
        <f>AW14+BA14+BE14+BI14+BM14+BQ14+BU14+BY14+CC14+CG14</f>
        <v>99216500000</v>
      </c>
      <c r="CL14" s="926" t="s">
        <v>91</v>
      </c>
      <c r="CM14" s="927" t="s">
        <v>92</v>
      </c>
      <c r="CN14" s="927" t="s">
        <v>106</v>
      </c>
      <c r="CO14" s="916" t="s">
        <v>94</v>
      </c>
      <c r="CP14" s="917" t="s">
        <v>95</v>
      </c>
      <c r="CQ14" s="13" t="s">
        <v>96</v>
      </c>
      <c r="CR14" s="928"/>
      <c r="CS14" s="928"/>
      <c r="CT14" s="928"/>
      <c r="CU14" s="928"/>
      <c r="CV14" s="928"/>
      <c r="CW14" s="928"/>
    </row>
    <row r="15" spans="1:113" s="6" customFormat="1" ht="195" customHeight="1" thickBot="1">
      <c r="A15" s="899" t="s">
        <v>69</v>
      </c>
      <c r="B15" s="1169"/>
      <c r="C15" s="24" t="s">
        <v>97</v>
      </c>
      <c r="D15" s="1175"/>
      <c r="E15" s="1175"/>
      <c r="F15" s="1175"/>
      <c r="G15" s="1175"/>
      <c r="H15" s="1175"/>
      <c r="I15" s="1195"/>
      <c r="J15" s="1169"/>
      <c r="K15" s="1169"/>
      <c r="L15" s="1169"/>
      <c r="M15" s="1166"/>
      <c r="N15" s="1166"/>
      <c r="O15" s="1166"/>
      <c r="P15" s="1166"/>
      <c r="Q15" s="1166"/>
      <c r="R15" s="1166"/>
      <c r="S15" s="1166"/>
      <c r="T15" s="1166"/>
      <c r="U15" s="1166"/>
      <c r="V15" s="1166"/>
      <c r="W15" s="1166"/>
      <c r="X15" s="1101" t="s">
        <v>107</v>
      </c>
      <c r="Y15" s="900">
        <v>0.04</v>
      </c>
      <c r="Z15" s="930" t="s">
        <v>108</v>
      </c>
      <c r="AA15" s="931" t="s">
        <v>109</v>
      </c>
      <c r="AB15" s="929" t="s">
        <v>110</v>
      </c>
      <c r="AC15" s="929" t="s">
        <v>111</v>
      </c>
      <c r="AD15" s="929" t="s">
        <v>112</v>
      </c>
      <c r="AE15" s="902" t="s">
        <v>81</v>
      </c>
      <c r="AF15" s="932" t="s">
        <v>113</v>
      </c>
      <c r="AG15" s="933" t="s">
        <v>113</v>
      </c>
      <c r="AH15" s="932">
        <v>23</v>
      </c>
      <c r="AI15" s="934">
        <v>2020</v>
      </c>
      <c r="AJ15" s="935">
        <v>44562</v>
      </c>
      <c r="AK15" s="935">
        <v>48213</v>
      </c>
      <c r="AL15" s="936">
        <v>23</v>
      </c>
      <c r="AM15" s="936">
        <v>23</v>
      </c>
      <c r="AN15" s="936">
        <v>23</v>
      </c>
      <c r="AO15" s="936">
        <v>23</v>
      </c>
      <c r="AP15" s="936">
        <v>23</v>
      </c>
      <c r="AQ15" s="936">
        <v>23</v>
      </c>
      <c r="AR15" s="936">
        <v>23</v>
      </c>
      <c r="AS15" s="936">
        <v>23</v>
      </c>
      <c r="AT15" s="936">
        <v>23</v>
      </c>
      <c r="AU15" s="936">
        <v>23</v>
      </c>
      <c r="AV15" s="936">
        <f>SUM(AL15:AU15)</f>
        <v>230</v>
      </c>
      <c r="AW15" s="937">
        <v>72942540</v>
      </c>
      <c r="AX15" s="938">
        <f>+AW15</f>
        <v>72942540</v>
      </c>
      <c r="AY15" s="939" t="s">
        <v>114</v>
      </c>
      <c r="AZ15" s="899">
        <v>7690</v>
      </c>
      <c r="BA15" s="937">
        <v>75130816</v>
      </c>
      <c r="BB15" s="940">
        <f>+BA15</f>
        <v>75130816</v>
      </c>
      <c r="BC15" s="941" t="s">
        <v>114</v>
      </c>
      <c r="BD15" s="899">
        <v>7690</v>
      </c>
      <c r="BE15" s="942">
        <v>77384740</v>
      </c>
      <c r="BF15" s="943">
        <f>+BE15</f>
        <v>77384740</v>
      </c>
      <c r="BG15" s="941" t="s">
        <v>114</v>
      </c>
      <c r="BH15" s="899">
        <v>7690</v>
      </c>
      <c r="BI15" s="942">
        <v>79706282</v>
      </c>
      <c r="BJ15" s="944">
        <f>+BI15</f>
        <v>79706282</v>
      </c>
      <c r="BK15" s="939" t="s">
        <v>114</v>
      </c>
      <c r="BL15" s="899" t="s">
        <v>90</v>
      </c>
      <c r="BM15" s="945">
        <v>82097471</v>
      </c>
      <c r="BN15" s="946">
        <f>+BM15</f>
        <v>82097471</v>
      </c>
      <c r="BO15" s="941" t="s">
        <v>114</v>
      </c>
      <c r="BP15" s="899" t="s">
        <v>90</v>
      </c>
      <c r="BQ15" s="942">
        <v>84560395</v>
      </c>
      <c r="BR15" s="944">
        <f>+BQ15</f>
        <v>84560395</v>
      </c>
      <c r="BS15" s="941" t="s">
        <v>114</v>
      </c>
      <c r="BT15" s="899" t="s">
        <v>90</v>
      </c>
      <c r="BU15" s="947">
        <v>87097207</v>
      </c>
      <c r="BV15" s="944">
        <f>+BU15</f>
        <v>87097207</v>
      </c>
      <c r="BW15" s="941" t="s">
        <v>114</v>
      </c>
      <c r="BX15" s="899" t="s">
        <v>90</v>
      </c>
      <c r="BY15" s="947">
        <v>89710123</v>
      </c>
      <c r="BZ15" s="944">
        <f>+BY15</f>
        <v>89710123</v>
      </c>
      <c r="CA15" s="941" t="s">
        <v>114</v>
      </c>
      <c r="CB15" s="899" t="s">
        <v>90</v>
      </c>
      <c r="CC15" s="947">
        <v>92401427</v>
      </c>
      <c r="CD15" s="944">
        <f>+CC15</f>
        <v>92401427</v>
      </c>
      <c r="CE15" s="941" t="s">
        <v>114</v>
      </c>
      <c r="CF15" s="899" t="s">
        <v>90</v>
      </c>
      <c r="CG15" s="945">
        <v>95173470</v>
      </c>
      <c r="CH15" s="946">
        <f>+CG15</f>
        <v>95173470</v>
      </c>
      <c r="CI15" s="941" t="s">
        <v>114</v>
      </c>
      <c r="CJ15" s="948" t="s">
        <v>90</v>
      </c>
      <c r="CK15" s="949">
        <f>AW15+BA15+BE15+BI15+BM15+BQ15+BU15+BY15+CC15+CG15</f>
        <v>836204471</v>
      </c>
      <c r="CL15" s="950" t="s">
        <v>115</v>
      </c>
      <c r="CM15" s="927" t="s">
        <v>116</v>
      </c>
      <c r="CN15" s="951" t="s">
        <v>117</v>
      </c>
      <c r="CO15" s="952" t="s">
        <v>118</v>
      </c>
      <c r="CP15" s="952">
        <v>3241000</v>
      </c>
      <c r="CQ15" s="952" t="s">
        <v>119</v>
      </c>
      <c r="CR15" s="952"/>
      <c r="CS15" s="952"/>
      <c r="CT15" s="952"/>
      <c r="CU15" s="952"/>
      <c r="CV15" s="952"/>
      <c r="CW15" s="952"/>
    </row>
    <row r="16" spans="1:113" s="1132" customFormat="1" ht="218.25" customHeight="1" thickTop="1">
      <c r="A16" s="1103" t="s">
        <v>69</v>
      </c>
      <c r="B16" s="1161"/>
      <c r="C16" s="1108" t="s">
        <v>97</v>
      </c>
      <c r="D16" s="1175"/>
      <c r="E16" s="1175"/>
      <c r="F16" s="1175"/>
      <c r="G16" s="1175"/>
      <c r="H16" s="1175"/>
      <c r="I16" s="1195"/>
      <c r="J16" s="1169"/>
      <c r="K16" s="1169"/>
      <c r="L16" s="1169"/>
      <c r="M16" s="1166"/>
      <c r="N16" s="1166"/>
      <c r="O16" s="1166"/>
      <c r="P16" s="1166"/>
      <c r="Q16" s="1166"/>
      <c r="R16" s="1166"/>
      <c r="S16" s="1166"/>
      <c r="T16" s="1166"/>
      <c r="U16" s="1166"/>
      <c r="V16" s="1166"/>
      <c r="W16" s="1166"/>
      <c r="X16" s="1100" t="s">
        <v>120</v>
      </c>
      <c r="Y16" s="1109">
        <v>0.04</v>
      </c>
      <c r="Z16" s="1110" t="s">
        <v>121</v>
      </c>
      <c r="AA16" s="1111" t="s">
        <v>122</v>
      </c>
      <c r="AB16" s="1112" t="s">
        <v>123</v>
      </c>
      <c r="AC16" s="1113" t="s">
        <v>124</v>
      </c>
      <c r="AD16" s="1101" t="s">
        <v>125</v>
      </c>
      <c r="AE16" s="1114" t="s">
        <v>81</v>
      </c>
      <c r="AF16" s="1115" t="s">
        <v>82</v>
      </c>
      <c r="AG16" s="1116">
        <v>29</v>
      </c>
      <c r="AH16" s="1117" t="s">
        <v>90</v>
      </c>
      <c r="AI16" s="1118" t="s">
        <v>90</v>
      </c>
      <c r="AJ16" s="1119">
        <v>44562</v>
      </c>
      <c r="AK16" s="1119">
        <v>48213</v>
      </c>
      <c r="AL16" s="1100">
        <v>4</v>
      </c>
      <c r="AM16" s="1100">
        <v>4</v>
      </c>
      <c r="AN16" s="1100">
        <v>4</v>
      </c>
      <c r="AO16" s="1100">
        <v>4</v>
      </c>
      <c r="AP16" s="1100">
        <v>4</v>
      </c>
      <c r="AQ16" s="1100">
        <v>4</v>
      </c>
      <c r="AR16" s="1100">
        <v>4</v>
      </c>
      <c r="AS16" s="1100">
        <v>4</v>
      </c>
      <c r="AT16" s="1100">
        <v>4</v>
      </c>
      <c r="AU16" s="1100">
        <v>4</v>
      </c>
      <c r="AV16" s="1100">
        <v>40</v>
      </c>
      <c r="AW16" s="1120">
        <v>38904882</v>
      </c>
      <c r="AX16" s="1121">
        <v>38904882</v>
      </c>
      <c r="AY16" s="1103" t="s">
        <v>126</v>
      </c>
      <c r="AZ16" s="1103">
        <v>7787</v>
      </c>
      <c r="BA16" s="1120">
        <v>41083555</v>
      </c>
      <c r="BB16" s="1122">
        <v>41083555</v>
      </c>
      <c r="BC16" s="1103" t="s">
        <v>126</v>
      </c>
      <c r="BD16" s="1103">
        <v>7787</v>
      </c>
      <c r="BE16" s="1120">
        <v>43343151</v>
      </c>
      <c r="BF16" s="1123">
        <v>43343151</v>
      </c>
      <c r="BG16" s="1103" t="s">
        <v>126</v>
      </c>
      <c r="BH16" s="1103">
        <v>7787</v>
      </c>
      <c r="BI16" s="1120">
        <v>45683681</v>
      </c>
      <c r="BJ16" s="1124">
        <v>45683681</v>
      </c>
      <c r="BK16" s="1103" t="s">
        <v>90</v>
      </c>
      <c r="BL16" s="1103" t="s">
        <v>90</v>
      </c>
      <c r="BM16" s="1120">
        <v>48104916</v>
      </c>
      <c r="BN16" s="1124">
        <v>48104916</v>
      </c>
      <c r="BO16" s="1103" t="s">
        <v>90</v>
      </c>
      <c r="BP16" s="1103" t="s">
        <v>90</v>
      </c>
      <c r="BQ16" s="1120">
        <v>50558267</v>
      </c>
      <c r="BR16" s="1124">
        <v>50558267</v>
      </c>
      <c r="BS16" s="1103" t="s">
        <v>90</v>
      </c>
      <c r="BT16" s="1103" t="s">
        <v>90</v>
      </c>
      <c r="BU16" s="1120">
        <v>53136738</v>
      </c>
      <c r="BV16" s="1124">
        <v>53136738</v>
      </c>
      <c r="BW16" s="1103" t="s">
        <v>90</v>
      </c>
      <c r="BX16" s="1103" t="s">
        <v>90</v>
      </c>
      <c r="BY16" s="1120">
        <v>55793575</v>
      </c>
      <c r="BZ16" s="1124">
        <v>55793575</v>
      </c>
      <c r="CA16" s="1103" t="s">
        <v>90</v>
      </c>
      <c r="CB16" s="1103" t="s">
        <v>90</v>
      </c>
      <c r="CC16" s="1120">
        <v>58527460</v>
      </c>
      <c r="CD16" s="1125">
        <v>58527460</v>
      </c>
      <c r="CE16" s="1103" t="s">
        <v>90</v>
      </c>
      <c r="CF16" s="1103" t="s">
        <v>90</v>
      </c>
      <c r="CG16" s="1120">
        <v>61336778</v>
      </c>
      <c r="CH16" s="1126">
        <v>61336778</v>
      </c>
      <c r="CI16" s="1103" t="s">
        <v>90</v>
      </c>
      <c r="CJ16" s="1103" t="s">
        <v>90</v>
      </c>
      <c r="CK16" s="1127">
        <f>AW16+BA16+BE16+BI16+BM16+BQ16+BU16+BY16+CC16+CG16</f>
        <v>496473003</v>
      </c>
      <c r="CL16" s="1128" t="s">
        <v>127</v>
      </c>
      <c r="CM16" s="1129" t="s">
        <v>128</v>
      </c>
      <c r="CN16" s="1118" t="s">
        <v>129</v>
      </c>
      <c r="CO16" s="1103" t="s">
        <v>130</v>
      </c>
      <c r="CP16" s="1130">
        <v>3387000</v>
      </c>
      <c r="CQ16" s="1131" t="s">
        <v>131</v>
      </c>
      <c r="CR16" s="1130"/>
      <c r="CS16" s="1130"/>
      <c r="CT16" s="1130"/>
      <c r="CU16" s="1130"/>
      <c r="CV16" s="1130"/>
      <c r="CW16" s="1130"/>
    </row>
    <row r="17" spans="1:101" s="6" customFormat="1" ht="198.75" customHeight="1">
      <c r="A17" s="899" t="s">
        <v>69</v>
      </c>
      <c r="B17" s="1169"/>
      <c r="C17" s="24" t="s">
        <v>97</v>
      </c>
      <c r="D17" s="1175"/>
      <c r="E17" s="1175"/>
      <c r="F17" s="1175"/>
      <c r="G17" s="1175"/>
      <c r="H17" s="1175"/>
      <c r="I17" s="1195"/>
      <c r="J17" s="1169"/>
      <c r="K17" s="1169"/>
      <c r="L17" s="1169"/>
      <c r="M17" s="1166"/>
      <c r="N17" s="1166"/>
      <c r="O17" s="1166"/>
      <c r="P17" s="1166"/>
      <c r="Q17" s="1166"/>
      <c r="R17" s="1166"/>
      <c r="S17" s="1166"/>
      <c r="T17" s="1166"/>
      <c r="U17" s="1166"/>
      <c r="V17" s="1166"/>
      <c r="W17" s="1166"/>
      <c r="X17" s="1100" t="s">
        <v>132</v>
      </c>
      <c r="Y17" s="900">
        <v>0.04</v>
      </c>
      <c r="Z17" s="10" t="s">
        <v>133</v>
      </c>
      <c r="AA17" s="941" t="s">
        <v>134</v>
      </c>
      <c r="AB17" s="929" t="s">
        <v>110</v>
      </c>
      <c r="AC17" s="8" t="s">
        <v>111</v>
      </c>
      <c r="AD17" s="929" t="s">
        <v>112</v>
      </c>
      <c r="AE17" s="8" t="s">
        <v>81</v>
      </c>
      <c r="AF17" s="932" t="s">
        <v>113</v>
      </c>
      <c r="AG17" s="933" t="s">
        <v>113</v>
      </c>
      <c r="AH17" s="932">
        <v>1</v>
      </c>
      <c r="AI17" s="963">
        <v>2021</v>
      </c>
      <c r="AJ17" s="964">
        <v>44562</v>
      </c>
      <c r="AK17" s="964">
        <v>48213</v>
      </c>
      <c r="AL17" s="965">
        <v>2</v>
      </c>
      <c r="AM17" s="965">
        <v>2</v>
      </c>
      <c r="AN17" s="965">
        <v>2</v>
      </c>
      <c r="AO17" s="965">
        <v>2</v>
      </c>
      <c r="AP17" s="965">
        <v>2</v>
      </c>
      <c r="AQ17" s="965">
        <v>2</v>
      </c>
      <c r="AR17" s="965">
        <v>2</v>
      </c>
      <c r="AS17" s="965">
        <v>2</v>
      </c>
      <c r="AT17" s="965">
        <v>2</v>
      </c>
      <c r="AU17" s="965">
        <v>2</v>
      </c>
      <c r="AV17" s="965">
        <v>20</v>
      </c>
      <c r="AW17" s="957">
        <v>72942540</v>
      </c>
      <c r="AX17" s="938">
        <f>+AW17</f>
        <v>72942540</v>
      </c>
      <c r="AY17" s="939" t="s">
        <v>114</v>
      </c>
      <c r="AZ17" s="899">
        <v>7690</v>
      </c>
      <c r="BA17" s="966">
        <v>75130816</v>
      </c>
      <c r="BB17" s="940">
        <f>+BA17</f>
        <v>75130816</v>
      </c>
      <c r="BC17" s="899" t="s">
        <v>126</v>
      </c>
      <c r="BD17" s="899">
        <v>7690</v>
      </c>
      <c r="BE17" s="967">
        <v>77384740</v>
      </c>
      <c r="BF17" s="943">
        <f>+BE17</f>
        <v>77384740</v>
      </c>
      <c r="BG17" s="941" t="s">
        <v>114</v>
      </c>
      <c r="BH17" s="899">
        <v>7690</v>
      </c>
      <c r="BI17" s="967">
        <v>79706282</v>
      </c>
      <c r="BJ17" s="944">
        <f>+BI17</f>
        <v>79706282</v>
      </c>
      <c r="BK17" s="939" t="s">
        <v>114</v>
      </c>
      <c r="BL17" s="899" t="s">
        <v>90</v>
      </c>
      <c r="BM17" s="968">
        <v>82097471</v>
      </c>
      <c r="BN17" s="943">
        <f>+BM17</f>
        <v>82097471</v>
      </c>
      <c r="BO17" s="941" t="s">
        <v>114</v>
      </c>
      <c r="BP17" s="899" t="s">
        <v>90</v>
      </c>
      <c r="BQ17" s="967">
        <v>84560395</v>
      </c>
      <c r="BR17" s="944">
        <f>+BQ17</f>
        <v>84560395</v>
      </c>
      <c r="BS17" s="941" t="s">
        <v>114</v>
      </c>
      <c r="BT17" s="899" t="s">
        <v>90</v>
      </c>
      <c r="BU17" s="968">
        <v>87097207</v>
      </c>
      <c r="BV17" s="944">
        <f>+BU17</f>
        <v>87097207</v>
      </c>
      <c r="BW17" s="941" t="s">
        <v>114</v>
      </c>
      <c r="BX17" s="899" t="s">
        <v>90</v>
      </c>
      <c r="BY17" s="968">
        <v>89710123</v>
      </c>
      <c r="BZ17" s="944">
        <f>+BY17</f>
        <v>89710123</v>
      </c>
      <c r="CA17" s="941" t="s">
        <v>114</v>
      </c>
      <c r="CB17" s="899" t="s">
        <v>90</v>
      </c>
      <c r="CC17" s="968">
        <v>92401427</v>
      </c>
      <c r="CD17" s="944">
        <f>+CC17</f>
        <v>92401427</v>
      </c>
      <c r="CE17" s="941" t="s">
        <v>114</v>
      </c>
      <c r="CF17" s="899" t="s">
        <v>90</v>
      </c>
      <c r="CG17" s="968">
        <v>95173470</v>
      </c>
      <c r="CH17" s="943">
        <f>+CG17</f>
        <v>95173470</v>
      </c>
      <c r="CI17" s="941" t="s">
        <v>114</v>
      </c>
      <c r="CJ17" s="948" t="s">
        <v>90</v>
      </c>
      <c r="CK17" s="925">
        <f>AW17+BA17+BE17+BI17+BM17+BQ17+BU17+BY17+CC17+CG17</f>
        <v>836204471</v>
      </c>
      <c r="CL17" s="950" t="s">
        <v>115</v>
      </c>
      <c r="CM17" s="927" t="s">
        <v>116</v>
      </c>
      <c r="CN17" s="951" t="s">
        <v>117</v>
      </c>
      <c r="CO17" s="952" t="s">
        <v>118</v>
      </c>
      <c r="CP17" s="952">
        <v>3241000</v>
      </c>
      <c r="CQ17" s="952" t="s">
        <v>119</v>
      </c>
      <c r="CR17" s="952"/>
      <c r="CS17" s="952"/>
      <c r="CT17" s="952"/>
      <c r="CU17" s="952"/>
      <c r="CV17" s="952"/>
      <c r="CW17" s="952"/>
    </row>
    <row r="18" spans="1:101" s="11" customFormat="1" ht="174" customHeight="1">
      <c r="A18" s="899" t="s">
        <v>69</v>
      </c>
      <c r="B18" s="1169"/>
      <c r="C18" s="24" t="s">
        <v>97</v>
      </c>
      <c r="D18" s="1175"/>
      <c r="E18" s="1175"/>
      <c r="F18" s="1175"/>
      <c r="G18" s="1175"/>
      <c r="H18" s="1175"/>
      <c r="I18" s="1195"/>
      <c r="J18" s="1169"/>
      <c r="K18" s="1169"/>
      <c r="L18" s="1169"/>
      <c r="M18" s="1166"/>
      <c r="N18" s="1166"/>
      <c r="O18" s="1166"/>
      <c r="P18" s="1166"/>
      <c r="Q18" s="1166"/>
      <c r="R18" s="1166"/>
      <c r="S18" s="1166"/>
      <c r="T18" s="1166"/>
      <c r="U18" s="1166"/>
      <c r="V18" s="1166"/>
      <c r="W18" s="1166"/>
      <c r="X18" s="1100" t="s">
        <v>135</v>
      </c>
      <c r="Y18" s="900">
        <v>0.03</v>
      </c>
      <c r="Z18" s="941" t="s">
        <v>136</v>
      </c>
      <c r="AA18" s="941" t="s">
        <v>137</v>
      </c>
      <c r="AB18" s="953" t="s">
        <v>138</v>
      </c>
      <c r="AC18" s="954" t="s">
        <v>139</v>
      </c>
      <c r="AD18" s="929" t="s">
        <v>140</v>
      </c>
      <c r="AE18" s="8" t="s">
        <v>81</v>
      </c>
      <c r="AF18" s="969" t="s">
        <v>82</v>
      </c>
      <c r="AG18" s="970">
        <v>360</v>
      </c>
      <c r="AH18" s="971">
        <v>0</v>
      </c>
      <c r="AI18" s="971" t="s">
        <v>141</v>
      </c>
      <c r="AJ18" s="964">
        <v>44562</v>
      </c>
      <c r="AK18" s="964">
        <v>48213</v>
      </c>
      <c r="AL18" s="953">
        <v>100</v>
      </c>
      <c r="AM18" s="953">
        <v>100</v>
      </c>
      <c r="AN18" s="953">
        <v>100</v>
      </c>
      <c r="AO18" s="953">
        <v>100</v>
      </c>
      <c r="AP18" s="953">
        <v>100</v>
      </c>
      <c r="AQ18" s="953">
        <v>100</v>
      </c>
      <c r="AR18" s="953">
        <v>100</v>
      </c>
      <c r="AS18" s="953">
        <v>100</v>
      </c>
      <c r="AT18" s="953">
        <v>100</v>
      </c>
      <c r="AU18" s="953">
        <v>100</v>
      </c>
      <c r="AV18" s="8">
        <v>1000</v>
      </c>
      <c r="AW18" s="972">
        <v>13000000</v>
      </c>
      <c r="AX18" s="973">
        <v>13000000</v>
      </c>
      <c r="AY18" s="899" t="s">
        <v>142</v>
      </c>
      <c r="AZ18" s="899">
        <v>7707</v>
      </c>
      <c r="BA18" s="972">
        <v>13500000</v>
      </c>
      <c r="BB18" s="974">
        <v>13500000</v>
      </c>
      <c r="BC18" s="899" t="s">
        <v>126</v>
      </c>
      <c r="BD18" s="899">
        <v>7707</v>
      </c>
      <c r="BE18" s="975">
        <v>14000000</v>
      </c>
      <c r="BF18" s="974">
        <v>14000000</v>
      </c>
      <c r="BG18" s="899" t="s">
        <v>142</v>
      </c>
      <c r="BH18" s="899">
        <v>7707</v>
      </c>
      <c r="BI18" s="975">
        <v>14500000</v>
      </c>
      <c r="BJ18" s="973">
        <v>14500000</v>
      </c>
      <c r="BK18" s="899" t="s">
        <v>142</v>
      </c>
      <c r="BL18" s="899" t="s">
        <v>143</v>
      </c>
      <c r="BM18" s="976">
        <v>14500000</v>
      </c>
      <c r="BN18" s="977">
        <v>0</v>
      </c>
      <c r="BO18" s="899" t="s">
        <v>142</v>
      </c>
      <c r="BP18" s="899" t="s">
        <v>143</v>
      </c>
      <c r="BQ18" s="976">
        <v>14500000</v>
      </c>
      <c r="BR18" s="978">
        <v>0</v>
      </c>
      <c r="BS18" s="899" t="s">
        <v>142</v>
      </c>
      <c r="BT18" s="899" t="s">
        <v>143</v>
      </c>
      <c r="BU18" s="976">
        <v>14500000</v>
      </c>
      <c r="BV18" s="978">
        <v>0</v>
      </c>
      <c r="BW18" s="899" t="s">
        <v>142</v>
      </c>
      <c r="BX18" s="899" t="s">
        <v>143</v>
      </c>
      <c r="BY18" s="976">
        <v>15000000</v>
      </c>
      <c r="BZ18" s="978">
        <v>0</v>
      </c>
      <c r="CA18" s="899" t="s">
        <v>142</v>
      </c>
      <c r="CB18" s="899" t="s">
        <v>143</v>
      </c>
      <c r="CC18" s="976">
        <v>15000000</v>
      </c>
      <c r="CD18" s="978">
        <v>0</v>
      </c>
      <c r="CE18" s="899" t="s">
        <v>142</v>
      </c>
      <c r="CF18" s="899" t="s">
        <v>143</v>
      </c>
      <c r="CG18" s="976">
        <v>15000000</v>
      </c>
      <c r="CH18" s="978">
        <v>0</v>
      </c>
      <c r="CI18" s="899" t="s">
        <v>142</v>
      </c>
      <c r="CJ18" s="899" t="s">
        <v>143</v>
      </c>
      <c r="CK18" s="925">
        <f>SUM(AW18+BA18+BE18+BI18+BM18+BQ18+BU18+BY18+CC18+CG18)</f>
        <v>143500000</v>
      </c>
      <c r="CL18" s="926" t="s">
        <v>91</v>
      </c>
      <c r="CM18" s="927" t="s">
        <v>144</v>
      </c>
      <c r="CN18" s="927" t="s">
        <v>145</v>
      </c>
      <c r="CO18" s="899" t="s">
        <v>146</v>
      </c>
      <c r="CP18" s="928"/>
      <c r="CQ18" s="928"/>
      <c r="CR18" s="928"/>
      <c r="CS18" s="928"/>
      <c r="CT18" s="928"/>
      <c r="CU18" s="928"/>
      <c r="CV18" s="928"/>
      <c r="CW18" s="928"/>
    </row>
    <row r="19" spans="1:101" s="11" customFormat="1" ht="274.5" customHeight="1">
      <c r="A19" s="899" t="s">
        <v>69</v>
      </c>
      <c r="B19" s="1169"/>
      <c r="C19" s="24" t="s">
        <v>97</v>
      </c>
      <c r="D19" s="1175"/>
      <c r="E19" s="1175"/>
      <c r="F19" s="1175"/>
      <c r="G19" s="1175"/>
      <c r="H19" s="1175"/>
      <c r="I19" s="1195"/>
      <c r="J19" s="1169"/>
      <c r="K19" s="1169"/>
      <c r="L19" s="1169"/>
      <c r="M19" s="1166"/>
      <c r="N19" s="1166"/>
      <c r="O19" s="1166"/>
      <c r="P19" s="1166"/>
      <c r="Q19" s="1166"/>
      <c r="R19" s="1166"/>
      <c r="S19" s="1166"/>
      <c r="T19" s="1166"/>
      <c r="U19" s="1166"/>
      <c r="V19" s="1166"/>
      <c r="W19" s="1166"/>
      <c r="X19" s="1102" t="s">
        <v>147</v>
      </c>
      <c r="Y19" s="900">
        <v>0.03</v>
      </c>
      <c r="Z19" s="979" t="s">
        <v>148</v>
      </c>
      <c r="AA19" s="939" t="s">
        <v>149</v>
      </c>
      <c r="AB19" s="927" t="s">
        <v>150</v>
      </c>
      <c r="AC19" s="980" t="s">
        <v>151</v>
      </c>
      <c r="AD19" s="899" t="s">
        <v>152</v>
      </c>
      <c r="AE19" s="8" t="s">
        <v>81</v>
      </c>
      <c r="AF19" s="955" t="s">
        <v>82</v>
      </c>
      <c r="AG19" s="956">
        <v>314</v>
      </c>
      <c r="AH19" s="932" t="s">
        <v>153</v>
      </c>
      <c r="AI19" s="927" t="s">
        <v>153</v>
      </c>
      <c r="AJ19" s="981">
        <v>44652</v>
      </c>
      <c r="AK19" s="981">
        <v>48182</v>
      </c>
      <c r="AL19" s="963">
        <v>56</v>
      </c>
      <c r="AM19" s="963">
        <v>56</v>
      </c>
      <c r="AN19" s="963">
        <v>56</v>
      </c>
      <c r="AO19" s="963">
        <v>56</v>
      </c>
      <c r="AP19" s="963">
        <v>56</v>
      </c>
      <c r="AQ19" s="963">
        <v>56</v>
      </c>
      <c r="AR19" s="963">
        <v>56</v>
      </c>
      <c r="AS19" s="963">
        <v>56</v>
      </c>
      <c r="AT19" s="963">
        <v>56</v>
      </c>
      <c r="AU19" s="963">
        <v>56</v>
      </c>
      <c r="AV19" s="953">
        <f>SUM(AL19:AU19)</f>
        <v>560</v>
      </c>
      <c r="AW19" s="957">
        <v>45666000</v>
      </c>
      <c r="AX19" s="958">
        <v>45666000</v>
      </c>
      <c r="AY19" s="982" t="s">
        <v>105</v>
      </c>
      <c r="AZ19" s="899">
        <v>7692</v>
      </c>
      <c r="BA19" s="966">
        <v>54960000</v>
      </c>
      <c r="BB19" s="940">
        <v>54960000</v>
      </c>
      <c r="BC19" s="899" t="s">
        <v>126</v>
      </c>
      <c r="BD19" s="899">
        <v>7692</v>
      </c>
      <c r="BE19" s="983">
        <v>55110000</v>
      </c>
      <c r="BF19" s="943">
        <v>55110000</v>
      </c>
      <c r="BG19" s="984" t="s">
        <v>105</v>
      </c>
      <c r="BH19" s="899">
        <v>7692</v>
      </c>
      <c r="BI19" s="943">
        <v>55260000</v>
      </c>
      <c r="BJ19" s="985">
        <v>55260000</v>
      </c>
      <c r="BK19" s="984" t="s">
        <v>105</v>
      </c>
      <c r="BL19" s="986"/>
      <c r="BM19" s="987">
        <v>55410000</v>
      </c>
      <c r="BN19" s="943">
        <v>55410000</v>
      </c>
      <c r="BO19" s="962" t="s">
        <v>154</v>
      </c>
      <c r="BP19" s="986"/>
      <c r="BQ19" s="943">
        <v>55570000</v>
      </c>
      <c r="BR19" s="985">
        <v>55570000</v>
      </c>
      <c r="BS19" s="984" t="s">
        <v>105</v>
      </c>
      <c r="BT19" s="986"/>
      <c r="BU19" s="943">
        <v>55730000</v>
      </c>
      <c r="BV19" s="985">
        <v>55730000</v>
      </c>
      <c r="BW19" s="962" t="s">
        <v>154</v>
      </c>
      <c r="BX19" s="986"/>
      <c r="BY19" s="987">
        <v>55890000</v>
      </c>
      <c r="BZ19" s="944">
        <v>55890000</v>
      </c>
      <c r="CA19" s="962" t="s">
        <v>154</v>
      </c>
      <c r="CB19" s="986"/>
      <c r="CC19" s="943">
        <v>56050000</v>
      </c>
      <c r="CD19" s="985">
        <v>56050000</v>
      </c>
      <c r="CE19" s="962" t="s">
        <v>154</v>
      </c>
      <c r="CF19" s="986"/>
      <c r="CG19" s="987">
        <v>56210000</v>
      </c>
      <c r="CH19" s="943">
        <v>56210000</v>
      </c>
      <c r="CI19" s="962" t="s">
        <v>154</v>
      </c>
      <c r="CJ19" s="988"/>
      <c r="CK19" s="925">
        <f>AW19+BA19+BE19+BI19+BM19+BQ19+BU19+BY19+CC19+CG19</f>
        <v>545856000</v>
      </c>
      <c r="CL19" s="961" t="s">
        <v>155</v>
      </c>
      <c r="CM19" s="962" t="s">
        <v>156</v>
      </c>
      <c r="CN19" s="899" t="s">
        <v>157</v>
      </c>
      <c r="CO19" s="899" t="s">
        <v>158</v>
      </c>
      <c r="CP19" s="928">
        <v>3779595</v>
      </c>
      <c r="CQ19" s="12" t="s">
        <v>159</v>
      </c>
      <c r="CR19" s="928"/>
      <c r="CS19" s="928"/>
      <c r="CT19" s="928"/>
      <c r="CU19" s="928"/>
      <c r="CV19" s="928"/>
      <c r="CW19" s="928"/>
    </row>
    <row r="20" spans="1:101" s="11" customFormat="1" ht="171.75" customHeight="1">
      <c r="A20" s="899" t="s">
        <v>69</v>
      </c>
      <c r="B20" s="1169"/>
      <c r="C20" s="24" t="s">
        <v>97</v>
      </c>
      <c r="D20" s="1175"/>
      <c r="E20" s="1175"/>
      <c r="F20" s="1175"/>
      <c r="G20" s="1175"/>
      <c r="H20" s="1175"/>
      <c r="I20" s="1195"/>
      <c r="J20" s="1169"/>
      <c r="K20" s="1169"/>
      <c r="L20" s="1169"/>
      <c r="M20" s="1166"/>
      <c r="N20" s="1166"/>
      <c r="O20" s="1166"/>
      <c r="P20" s="1166"/>
      <c r="Q20" s="1166"/>
      <c r="R20" s="1166"/>
      <c r="S20" s="1166"/>
      <c r="T20" s="1166"/>
      <c r="U20" s="1166"/>
      <c r="V20" s="1166"/>
      <c r="W20" s="1166"/>
      <c r="X20" s="1103" t="s">
        <v>160</v>
      </c>
      <c r="Y20" s="900">
        <v>0.04</v>
      </c>
      <c r="Z20" s="971" t="s">
        <v>161</v>
      </c>
      <c r="AA20" s="971" t="s">
        <v>162</v>
      </c>
      <c r="AB20" s="962" t="s">
        <v>163</v>
      </c>
      <c r="AC20" s="962" t="s">
        <v>164</v>
      </c>
      <c r="AD20" s="962" t="s">
        <v>165</v>
      </c>
      <c r="AE20" s="8" t="s">
        <v>104</v>
      </c>
      <c r="AF20" s="989" t="s">
        <v>82</v>
      </c>
      <c r="AG20" s="984">
        <v>18</v>
      </c>
      <c r="AH20" s="990">
        <v>1</v>
      </c>
      <c r="AI20" s="991">
        <v>2021</v>
      </c>
      <c r="AJ20" s="981">
        <v>44652</v>
      </c>
      <c r="AK20" s="981">
        <v>48182</v>
      </c>
      <c r="AL20" s="992">
        <v>1</v>
      </c>
      <c r="AM20" s="992">
        <v>1</v>
      </c>
      <c r="AN20" s="992">
        <v>1</v>
      </c>
      <c r="AO20" s="992">
        <v>1</v>
      </c>
      <c r="AP20" s="992">
        <v>1</v>
      </c>
      <c r="AQ20" s="992">
        <v>1</v>
      </c>
      <c r="AR20" s="992">
        <v>1</v>
      </c>
      <c r="AS20" s="992">
        <v>1</v>
      </c>
      <c r="AT20" s="992">
        <v>1</v>
      </c>
      <c r="AU20" s="992">
        <v>1</v>
      </c>
      <c r="AV20" s="993">
        <v>1</v>
      </c>
      <c r="AW20" s="957">
        <v>100000000</v>
      </c>
      <c r="AX20" s="994">
        <f>AW20</f>
        <v>100000000</v>
      </c>
      <c r="AY20" s="995" t="s">
        <v>142</v>
      </c>
      <c r="AZ20" s="996">
        <v>7720</v>
      </c>
      <c r="BA20" s="957">
        <v>100000000</v>
      </c>
      <c r="BB20" s="957">
        <v>100000000</v>
      </c>
      <c r="BC20" s="996" t="s">
        <v>142</v>
      </c>
      <c r="BD20" s="996">
        <v>7720</v>
      </c>
      <c r="BE20" s="997">
        <f>BA20</f>
        <v>100000000</v>
      </c>
      <c r="BF20" s="998">
        <f>BE20</f>
        <v>100000000</v>
      </c>
      <c r="BG20" s="996" t="s">
        <v>142</v>
      </c>
      <c r="BH20" s="996">
        <v>7720</v>
      </c>
      <c r="BI20" s="998">
        <f>BE20</f>
        <v>100000000</v>
      </c>
      <c r="BJ20" s="999">
        <f>BI20</f>
        <v>100000000</v>
      </c>
      <c r="BK20" s="995" t="s">
        <v>142</v>
      </c>
      <c r="BL20" s="996">
        <v>7720</v>
      </c>
      <c r="BM20" s="1000">
        <f>BI20</f>
        <v>100000000</v>
      </c>
      <c r="BN20" s="1001">
        <f>BM20</f>
        <v>100000000</v>
      </c>
      <c r="BO20" s="996" t="s">
        <v>142</v>
      </c>
      <c r="BP20" s="996">
        <v>7720</v>
      </c>
      <c r="BQ20" s="1002">
        <f>BM20</f>
        <v>100000000</v>
      </c>
      <c r="BR20" s="999">
        <f>BQ20</f>
        <v>100000000</v>
      </c>
      <c r="BS20" s="1003" t="s">
        <v>142</v>
      </c>
      <c r="BT20" s="1003">
        <v>7720</v>
      </c>
      <c r="BU20" s="1004">
        <f>BQ20</f>
        <v>100000000</v>
      </c>
      <c r="BV20" s="999">
        <f>BR20</f>
        <v>100000000</v>
      </c>
      <c r="BW20" s="1003" t="s">
        <v>142</v>
      </c>
      <c r="BX20" s="1003">
        <v>7720</v>
      </c>
      <c r="BY20" s="1004">
        <f>BU20</f>
        <v>100000000</v>
      </c>
      <c r="BZ20" s="999">
        <f>BY20</f>
        <v>100000000</v>
      </c>
      <c r="CA20" s="1003" t="s">
        <v>142</v>
      </c>
      <c r="CB20" s="1003">
        <v>7720</v>
      </c>
      <c r="CC20" s="1004">
        <f>BY20</f>
        <v>100000000</v>
      </c>
      <c r="CD20" s="999">
        <f>CC20</f>
        <v>100000000</v>
      </c>
      <c r="CE20" s="1003" t="s">
        <v>142</v>
      </c>
      <c r="CF20" s="1003">
        <v>7720</v>
      </c>
      <c r="CG20" s="1004">
        <f>CC20</f>
        <v>100000000</v>
      </c>
      <c r="CH20" s="1001">
        <f>CG20</f>
        <v>100000000</v>
      </c>
      <c r="CI20" s="1003" t="s">
        <v>142</v>
      </c>
      <c r="CJ20" s="1005">
        <v>7720</v>
      </c>
      <c r="CK20" s="1006">
        <f>SUM(AW20+BA20+BE20+BI20+BM20+BQ20+BU20+BY20+CC20+CG20)</f>
        <v>1000000000</v>
      </c>
      <c r="CL20" s="950" t="s">
        <v>166</v>
      </c>
      <c r="CM20" s="962" t="s">
        <v>167</v>
      </c>
      <c r="CN20" s="962" t="s">
        <v>168</v>
      </c>
      <c r="CO20" s="928"/>
      <c r="CP20" s="928"/>
      <c r="CQ20" s="928"/>
      <c r="CR20" s="928"/>
      <c r="CS20" s="928"/>
      <c r="CT20" s="928"/>
      <c r="CU20" s="928"/>
      <c r="CV20" s="928"/>
      <c r="CW20" s="928"/>
    </row>
    <row r="21" spans="1:101" s="11" customFormat="1" ht="188.25" customHeight="1">
      <c r="A21" s="899" t="s">
        <v>69</v>
      </c>
      <c r="B21" s="1169"/>
      <c r="C21" s="24" t="s">
        <v>97</v>
      </c>
      <c r="D21" s="1175"/>
      <c r="E21" s="1175"/>
      <c r="F21" s="1175"/>
      <c r="G21" s="1175"/>
      <c r="H21" s="1175"/>
      <c r="I21" s="1195"/>
      <c r="J21" s="1169"/>
      <c r="K21" s="1169"/>
      <c r="L21" s="1169"/>
      <c r="M21" s="1166"/>
      <c r="N21" s="1166"/>
      <c r="O21" s="1166"/>
      <c r="P21" s="1166"/>
      <c r="Q21" s="1166"/>
      <c r="R21" s="1166"/>
      <c r="S21" s="1166"/>
      <c r="T21" s="1166"/>
      <c r="U21" s="1166"/>
      <c r="V21" s="1166"/>
      <c r="W21" s="1166"/>
      <c r="X21" s="1103" t="s">
        <v>169</v>
      </c>
      <c r="Y21" s="900">
        <v>0.04</v>
      </c>
      <c r="Z21" s="971" t="s">
        <v>170</v>
      </c>
      <c r="AA21" s="971" t="s">
        <v>171</v>
      </c>
      <c r="AB21" s="962" t="s">
        <v>163</v>
      </c>
      <c r="AC21" s="962" t="s">
        <v>164</v>
      </c>
      <c r="AD21" s="962" t="s">
        <v>172</v>
      </c>
      <c r="AE21" s="8" t="s">
        <v>104</v>
      </c>
      <c r="AF21" s="989" t="s">
        <v>82</v>
      </c>
      <c r="AG21" s="984">
        <v>18</v>
      </c>
      <c r="AH21" s="990">
        <v>1</v>
      </c>
      <c r="AI21" s="991">
        <v>2021</v>
      </c>
      <c r="AJ21" s="981">
        <v>44652</v>
      </c>
      <c r="AK21" s="981">
        <v>48182</v>
      </c>
      <c r="AL21" s="992">
        <v>1</v>
      </c>
      <c r="AM21" s="992">
        <v>1</v>
      </c>
      <c r="AN21" s="992">
        <v>1</v>
      </c>
      <c r="AO21" s="992">
        <v>1</v>
      </c>
      <c r="AP21" s="992">
        <v>1</v>
      </c>
      <c r="AQ21" s="992">
        <v>1</v>
      </c>
      <c r="AR21" s="992">
        <v>1</v>
      </c>
      <c r="AS21" s="992">
        <v>1</v>
      </c>
      <c r="AT21" s="992">
        <v>1</v>
      </c>
      <c r="AU21" s="992">
        <v>1</v>
      </c>
      <c r="AV21" s="1007" t="s">
        <v>173</v>
      </c>
      <c r="AW21" s="957">
        <v>526000000</v>
      </c>
      <c r="AX21" s="999">
        <f>AW21</f>
        <v>526000000</v>
      </c>
      <c r="AY21" s="1008" t="s">
        <v>142</v>
      </c>
      <c r="AZ21" s="1009">
        <v>7720</v>
      </c>
      <c r="BA21" s="957">
        <v>526000000</v>
      </c>
      <c r="BB21" s="998">
        <v>526000000</v>
      </c>
      <c r="BC21" s="996" t="s">
        <v>142</v>
      </c>
      <c r="BD21" s="996">
        <v>7720</v>
      </c>
      <c r="BE21" s="998">
        <f>BA21</f>
        <v>526000000</v>
      </c>
      <c r="BF21" s="1001">
        <f>BE21</f>
        <v>526000000</v>
      </c>
      <c r="BG21" s="996" t="s">
        <v>142</v>
      </c>
      <c r="BH21" s="996">
        <v>7720</v>
      </c>
      <c r="BI21" s="997">
        <f>BE21</f>
        <v>526000000</v>
      </c>
      <c r="BJ21" s="994">
        <f>BF21</f>
        <v>526000000</v>
      </c>
      <c r="BK21" s="995" t="s">
        <v>142</v>
      </c>
      <c r="BL21" s="996">
        <v>7720</v>
      </c>
      <c r="BM21" s="1000">
        <f>BI21</f>
        <v>526000000</v>
      </c>
      <c r="BN21" s="1001">
        <f>BJ21</f>
        <v>526000000</v>
      </c>
      <c r="BO21" s="996" t="s">
        <v>142</v>
      </c>
      <c r="BP21" s="996">
        <v>7720</v>
      </c>
      <c r="BQ21" s="1002">
        <f>BM21</f>
        <v>526000000</v>
      </c>
      <c r="BR21" s="999">
        <f>BQ21</f>
        <v>526000000</v>
      </c>
      <c r="BS21" s="1003" t="s">
        <v>142</v>
      </c>
      <c r="BT21" s="1003">
        <v>7720</v>
      </c>
      <c r="BU21" s="1004">
        <f>BQ21</f>
        <v>526000000</v>
      </c>
      <c r="BV21" s="999">
        <f>BR21</f>
        <v>526000000</v>
      </c>
      <c r="BW21" s="1003" t="s">
        <v>142</v>
      </c>
      <c r="BX21" s="1003">
        <v>7720</v>
      </c>
      <c r="BY21" s="1004">
        <f>BU21</f>
        <v>526000000</v>
      </c>
      <c r="BZ21" s="999">
        <f>BY21</f>
        <v>526000000</v>
      </c>
      <c r="CA21" s="1003" t="s">
        <v>142</v>
      </c>
      <c r="CB21" s="1003">
        <v>7720</v>
      </c>
      <c r="CC21" s="1004">
        <f>BY21</f>
        <v>526000000</v>
      </c>
      <c r="CD21" s="999">
        <f>CC21</f>
        <v>526000000</v>
      </c>
      <c r="CE21" s="1003" t="s">
        <v>142</v>
      </c>
      <c r="CF21" s="1003">
        <v>7720</v>
      </c>
      <c r="CG21" s="1004">
        <f>CC21</f>
        <v>526000000</v>
      </c>
      <c r="CH21" s="1001">
        <f>CG21</f>
        <v>526000000</v>
      </c>
      <c r="CI21" s="1003" t="s">
        <v>142</v>
      </c>
      <c r="CJ21" s="1005">
        <v>7720</v>
      </c>
      <c r="CK21" s="1010">
        <f>SUM(AW21+BA21+BE21+BI21+BM21+BQ21+BU21+BY21+CC21+CG21)</f>
        <v>5260000000</v>
      </c>
      <c r="CL21" s="950" t="s">
        <v>166</v>
      </c>
      <c r="CM21" s="962" t="s">
        <v>167</v>
      </c>
      <c r="CN21" s="962" t="s">
        <v>174</v>
      </c>
      <c r="CO21" s="928"/>
      <c r="CP21" s="928"/>
      <c r="CQ21" s="928"/>
      <c r="CR21" s="928"/>
      <c r="CS21" s="928"/>
      <c r="CT21" s="928"/>
      <c r="CU21" s="928"/>
      <c r="CV21" s="928"/>
      <c r="CW21" s="928"/>
    </row>
    <row r="22" spans="1:101" s="11" customFormat="1" ht="165" customHeight="1">
      <c r="A22" s="899" t="s">
        <v>69</v>
      </c>
      <c r="B22" s="1169"/>
      <c r="C22" s="24" t="s">
        <v>97</v>
      </c>
      <c r="D22" s="1175"/>
      <c r="E22" s="1175"/>
      <c r="F22" s="1175"/>
      <c r="G22" s="1175"/>
      <c r="H22" s="1175"/>
      <c r="I22" s="1195"/>
      <c r="J22" s="1169"/>
      <c r="K22" s="1169"/>
      <c r="L22" s="1169"/>
      <c r="M22" s="1166"/>
      <c r="N22" s="1166"/>
      <c r="O22" s="1166"/>
      <c r="P22" s="1166"/>
      <c r="Q22" s="1166"/>
      <c r="R22" s="1166"/>
      <c r="S22" s="1166"/>
      <c r="T22" s="1166"/>
      <c r="U22" s="1166"/>
      <c r="V22" s="1166"/>
      <c r="W22" s="1166"/>
      <c r="X22" s="1103" t="s">
        <v>175</v>
      </c>
      <c r="Y22" s="900">
        <v>0.03</v>
      </c>
      <c r="Z22" s="971" t="s">
        <v>176</v>
      </c>
      <c r="AA22" s="971" t="s">
        <v>177</v>
      </c>
      <c r="AB22" s="962" t="s">
        <v>178</v>
      </c>
      <c r="AC22" s="962" t="s">
        <v>179</v>
      </c>
      <c r="AD22" s="1011" t="s">
        <v>180</v>
      </c>
      <c r="AE22" s="1012" t="s">
        <v>81</v>
      </c>
      <c r="AF22" s="989" t="s">
        <v>82</v>
      </c>
      <c r="AG22" s="984">
        <v>334</v>
      </c>
      <c r="AH22" s="1011" t="s">
        <v>153</v>
      </c>
      <c r="AI22" s="996" t="s">
        <v>153</v>
      </c>
      <c r="AJ22" s="964">
        <v>44652</v>
      </c>
      <c r="AK22" s="964">
        <v>48213</v>
      </c>
      <c r="AL22" s="8">
        <v>100</v>
      </c>
      <c r="AM22" s="8">
        <v>100</v>
      </c>
      <c r="AN22" s="8">
        <v>100</v>
      </c>
      <c r="AO22" s="8">
        <v>100</v>
      </c>
      <c r="AP22" s="8">
        <v>100</v>
      </c>
      <c r="AQ22" s="8">
        <v>100</v>
      </c>
      <c r="AR22" s="8">
        <v>100</v>
      </c>
      <c r="AS22" s="8">
        <v>100</v>
      </c>
      <c r="AT22" s="8">
        <v>100</v>
      </c>
      <c r="AU22" s="11">
        <v>100</v>
      </c>
      <c r="AV22" s="928">
        <v>1000</v>
      </c>
      <c r="AW22" s="957">
        <v>2970000</v>
      </c>
      <c r="AX22" s="999">
        <f>AW22</f>
        <v>2970000</v>
      </c>
      <c r="AY22" s="984" t="s">
        <v>105</v>
      </c>
      <c r="AZ22" s="996">
        <v>7692</v>
      </c>
      <c r="BA22" s="1013">
        <v>5960000</v>
      </c>
      <c r="BB22" s="1014">
        <f>BA22</f>
        <v>5960000</v>
      </c>
      <c r="BC22" s="984" t="s">
        <v>105</v>
      </c>
      <c r="BD22" s="996">
        <v>7692</v>
      </c>
      <c r="BE22" s="1015">
        <v>5980000</v>
      </c>
      <c r="BF22" s="1014">
        <f>BE22</f>
        <v>5980000</v>
      </c>
      <c r="BG22" s="984" t="s">
        <v>105</v>
      </c>
      <c r="BH22" s="996">
        <v>7692</v>
      </c>
      <c r="BI22" s="1015">
        <v>6000000</v>
      </c>
      <c r="BJ22" s="1016">
        <f>BI22</f>
        <v>6000000</v>
      </c>
      <c r="BK22" s="982" t="s">
        <v>105</v>
      </c>
      <c r="BL22" s="996"/>
      <c r="BM22" s="1013">
        <v>6020000</v>
      </c>
      <c r="BN22" s="1014">
        <f>BM22</f>
        <v>6020000</v>
      </c>
      <c r="BO22" s="962" t="s">
        <v>105</v>
      </c>
      <c r="BP22" s="996"/>
      <c r="BQ22" s="1015">
        <v>6040000</v>
      </c>
      <c r="BR22" s="1016">
        <f>BQ22</f>
        <v>6040000</v>
      </c>
      <c r="BS22" s="982" t="s">
        <v>105</v>
      </c>
      <c r="BT22" s="986"/>
      <c r="BU22" s="1013">
        <v>6060000</v>
      </c>
      <c r="BV22" s="1016">
        <f>BU22</f>
        <v>6060000</v>
      </c>
      <c r="BW22" s="982" t="s">
        <v>105</v>
      </c>
      <c r="BX22" s="986"/>
      <c r="BY22" s="1013">
        <v>6080000</v>
      </c>
      <c r="BZ22" s="1014">
        <f>BY22</f>
        <v>6080000</v>
      </c>
      <c r="CA22" s="962" t="s">
        <v>181</v>
      </c>
      <c r="CB22" s="986"/>
      <c r="CC22" s="1013">
        <v>6100000</v>
      </c>
      <c r="CD22" s="1016">
        <f>CC22</f>
        <v>6100000</v>
      </c>
      <c r="CE22" s="950" t="s">
        <v>181</v>
      </c>
      <c r="CF22" s="986"/>
      <c r="CG22" s="1013">
        <v>6120000</v>
      </c>
      <c r="CH22" s="1014">
        <v>6120000</v>
      </c>
      <c r="CI22" s="962" t="s">
        <v>181</v>
      </c>
      <c r="CJ22" s="1014"/>
      <c r="CK22" s="1017">
        <f>SUM(AW22+BA22+BE22+BI22+BM22+BQ22+BU22+BY22+CC22+CG22)</f>
        <v>57330000</v>
      </c>
      <c r="CL22" s="950" t="s">
        <v>155</v>
      </c>
      <c r="CM22" s="962" t="s">
        <v>182</v>
      </c>
      <c r="CN22" s="927" t="s">
        <v>183</v>
      </c>
      <c r="CO22" s="899" t="s">
        <v>184</v>
      </c>
      <c r="CP22" s="899">
        <v>3779595</v>
      </c>
      <c r="CQ22" s="12" t="s">
        <v>185</v>
      </c>
      <c r="CR22" s="928"/>
      <c r="CS22" s="928"/>
      <c r="CT22" s="928"/>
      <c r="CU22" s="928"/>
      <c r="CV22" s="928"/>
      <c r="CW22" s="928"/>
    </row>
    <row r="23" spans="1:101" s="11" customFormat="1" ht="107.25" customHeight="1">
      <c r="A23" s="899" t="s">
        <v>69</v>
      </c>
      <c r="B23" s="1169"/>
      <c r="C23" s="24" t="s">
        <v>97</v>
      </c>
      <c r="D23" s="1176"/>
      <c r="E23" s="1176"/>
      <c r="F23" s="1176"/>
      <c r="G23" s="1176"/>
      <c r="H23" s="1176"/>
      <c r="I23" s="1195"/>
      <c r="J23" s="1173"/>
      <c r="K23" s="1173"/>
      <c r="L23" s="1173"/>
      <c r="M23" s="1167"/>
      <c r="N23" s="1167"/>
      <c r="O23" s="1167"/>
      <c r="P23" s="1167"/>
      <c r="Q23" s="1167"/>
      <c r="R23" s="1167"/>
      <c r="S23" s="1167"/>
      <c r="T23" s="1167"/>
      <c r="U23" s="1167"/>
      <c r="V23" s="1167"/>
      <c r="W23" s="1167"/>
      <c r="X23" s="1103" t="s">
        <v>186</v>
      </c>
      <c r="Y23" s="900">
        <v>0.03</v>
      </c>
      <c r="Z23" s="971" t="s">
        <v>187</v>
      </c>
      <c r="AA23" s="971" t="s">
        <v>188</v>
      </c>
      <c r="AB23" s="962" t="s">
        <v>178</v>
      </c>
      <c r="AC23" s="962" t="s">
        <v>189</v>
      </c>
      <c r="AD23" s="1011" t="s">
        <v>180</v>
      </c>
      <c r="AE23" s="905" t="s">
        <v>190</v>
      </c>
      <c r="AF23" s="989" t="s">
        <v>82</v>
      </c>
      <c r="AG23" s="984">
        <v>334</v>
      </c>
      <c r="AH23" s="1018">
        <v>0.15</v>
      </c>
      <c r="AI23" s="996">
        <v>2021</v>
      </c>
      <c r="AJ23" s="964">
        <v>44652</v>
      </c>
      <c r="AK23" s="964">
        <v>49309</v>
      </c>
      <c r="AL23" s="23">
        <v>0.2</v>
      </c>
      <c r="AM23" s="10">
        <v>0.5</v>
      </c>
      <c r="AN23" s="10">
        <v>1</v>
      </c>
      <c r="AO23" s="10">
        <v>1</v>
      </c>
      <c r="AP23" s="10">
        <v>1</v>
      </c>
      <c r="AQ23" s="10">
        <v>1</v>
      </c>
      <c r="AR23" s="10">
        <v>1</v>
      </c>
      <c r="AS23" s="10">
        <v>1</v>
      </c>
      <c r="AT23" s="10">
        <v>1</v>
      </c>
      <c r="AU23" s="10">
        <v>1</v>
      </c>
      <c r="AV23" s="10">
        <v>1</v>
      </c>
      <c r="AW23" s="957">
        <v>27390000</v>
      </c>
      <c r="AX23" s="1019">
        <f>AW23</f>
        <v>27390000</v>
      </c>
      <c r="AY23" s="984" t="s">
        <v>105</v>
      </c>
      <c r="AZ23" s="996">
        <v>7692</v>
      </c>
      <c r="BA23" s="957">
        <v>54920000</v>
      </c>
      <c r="BB23" s="1019">
        <f>BA23</f>
        <v>54920000</v>
      </c>
      <c r="BC23" s="984" t="s">
        <v>105</v>
      </c>
      <c r="BD23" s="996">
        <v>7692</v>
      </c>
      <c r="BE23" s="1020">
        <v>55070000</v>
      </c>
      <c r="BF23" s="1019">
        <f>BE23</f>
        <v>55070000</v>
      </c>
      <c r="BG23" s="984" t="s">
        <v>105</v>
      </c>
      <c r="BH23" s="996">
        <v>7692</v>
      </c>
      <c r="BI23" s="1020">
        <v>55220000</v>
      </c>
      <c r="BJ23" s="958">
        <f>BI23</f>
        <v>55220000</v>
      </c>
      <c r="BK23" s="982" t="s">
        <v>105</v>
      </c>
      <c r="BL23" s="996"/>
      <c r="BM23" s="1013">
        <v>55370000</v>
      </c>
      <c r="BN23" s="1014">
        <f>BM23</f>
        <v>55370000</v>
      </c>
      <c r="BO23" s="962" t="s">
        <v>154</v>
      </c>
      <c r="BP23" s="996"/>
      <c r="BQ23" s="1015">
        <v>55530000</v>
      </c>
      <c r="BR23" s="1016">
        <f>BQ23</f>
        <v>55530000</v>
      </c>
      <c r="BS23" s="982" t="s">
        <v>105</v>
      </c>
      <c r="BT23" s="996"/>
      <c r="BU23" s="1013">
        <v>55690000</v>
      </c>
      <c r="BV23" s="1014">
        <f>BU23</f>
        <v>55690000</v>
      </c>
      <c r="BW23" s="984" t="s">
        <v>105</v>
      </c>
      <c r="BX23" s="996"/>
      <c r="BY23" s="1013">
        <v>55850000</v>
      </c>
      <c r="BZ23" s="1014">
        <f>BY23</f>
        <v>55850000</v>
      </c>
      <c r="CA23" s="962" t="s">
        <v>154</v>
      </c>
      <c r="CB23" s="996"/>
      <c r="CC23" s="1013">
        <v>56010000</v>
      </c>
      <c r="CD23" s="1016">
        <f>CC23</f>
        <v>56010000</v>
      </c>
      <c r="CE23" s="950" t="s">
        <v>154</v>
      </c>
      <c r="CF23" s="996"/>
      <c r="CG23" s="1013">
        <v>56170000</v>
      </c>
      <c r="CH23" s="1014">
        <f>CG23</f>
        <v>56170000</v>
      </c>
      <c r="CI23" s="962" t="s">
        <v>154</v>
      </c>
      <c r="CJ23" s="1014"/>
      <c r="CK23" s="1017">
        <f>SUM(AW23+BA23+BE23+BI23+BM23+BQ23+BU23+BY23+CC23+CG23)</f>
        <v>527220000</v>
      </c>
      <c r="CL23" s="950" t="s">
        <v>155</v>
      </c>
      <c r="CM23" s="962" t="s">
        <v>182</v>
      </c>
      <c r="CN23" s="927" t="s">
        <v>183</v>
      </c>
      <c r="CO23" s="899" t="s">
        <v>184</v>
      </c>
      <c r="CP23" s="899">
        <v>3779595</v>
      </c>
      <c r="CQ23" s="12" t="s">
        <v>185</v>
      </c>
      <c r="CR23" s="928"/>
      <c r="CS23" s="928"/>
      <c r="CT23" s="928"/>
      <c r="CU23" s="928"/>
      <c r="CV23" s="928"/>
      <c r="CW23" s="928"/>
    </row>
    <row r="24" spans="1:101" s="1132" customFormat="1" ht="210" customHeight="1">
      <c r="A24" s="1103" t="s">
        <v>191</v>
      </c>
      <c r="B24" s="1159">
        <v>0.3</v>
      </c>
      <c r="C24" s="1133" t="s">
        <v>192</v>
      </c>
      <c r="D24" s="1171">
        <v>0.3</v>
      </c>
      <c r="E24" s="1171" t="s">
        <v>193</v>
      </c>
      <c r="F24" s="1171" t="s">
        <v>194</v>
      </c>
      <c r="G24" s="1171" t="s">
        <v>195</v>
      </c>
      <c r="H24" s="1172" t="s">
        <v>81</v>
      </c>
      <c r="I24" s="1177">
        <v>186</v>
      </c>
      <c r="J24" s="1179">
        <v>2021</v>
      </c>
      <c r="K24" s="1178">
        <v>44562</v>
      </c>
      <c r="L24" s="1178">
        <v>48212</v>
      </c>
      <c r="M24" s="1156">
        <v>209</v>
      </c>
      <c r="N24" s="1156">
        <v>237</v>
      </c>
      <c r="O24" s="1156">
        <v>265</v>
      </c>
      <c r="P24" s="1156">
        <v>293</v>
      </c>
      <c r="Q24" s="1156">
        <v>321</v>
      </c>
      <c r="R24" s="1156">
        <v>349</v>
      </c>
      <c r="S24" s="1156">
        <v>377</v>
      </c>
      <c r="T24" s="1156">
        <v>405</v>
      </c>
      <c r="U24" s="1156">
        <v>433</v>
      </c>
      <c r="V24" s="1156">
        <v>461</v>
      </c>
      <c r="W24" s="1277">
        <f>SUM(M24+N24+O24+P24+Q24+R24+S24+T24+U24+V24)</f>
        <v>3350</v>
      </c>
      <c r="X24" s="1103" t="s">
        <v>196</v>
      </c>
      <c r="Y24" s="1109">
        <v>0.03</v>
      </c>
      <c r="Z24" s="1110" t="s">
        <v>197</v>
      </c>
      <c r="AA24" s="1111" t="s">
        <v>198</v>
      </c>
      <c r="AB24" s="1112" t="s">
        <v>123</v>
      </c>
      <c r="AC24" s="1113" t="s">
        <v>124</v>
      </c>
      <c r="AD24" s="1101" t="s">
        <v>199</v>
      </c>
      <c r="AE24" s="1114" t="s">
        <v>200</v>
      </c>
      <c r="AF24" s="1115" t="s">
        <v>82</v>
      </c>
      <c r="AG24" s="1116">
        <v>29</v>
      </c>
      <c r="AH24" s="1118">
        <v>1</v>
      </c>
      <c r="AI24" s="1118">
        <v>2020</v>
      </c>
      <c r="AJ24" s="1119">
        <v>44562</v>
      </c>
      <c r="AK24" s="1119">
        <v>48213</v>
      </c>
      <c r="AL24" s="1100">
        <v>2</v>
      </c>
      <c r="AM24" s="1100">
        <v>2</v>
      </c>
      <c r="AN24" s="1100">
        <v>2</v>
      </c>
      <c r="AO24" s="1100">
        <v>2</v>
      </c>
      <c r="AP24" s="1100">
        <v>2</v>
      </c>
      <c r="AQ24" s="1100">
        <v>2</v>
      </c>
      <c r="AR24" s="1100">
        <v>2</v>
      </c>
      <c r="AS24" s="1100">
        <v>2</v>
      </c>
      <c r="AT24" s="1100">
        <v>2</v>
      </c>
      <c r="AU24" s="1100">
        <v>2</v>
      </c>
      <c r="AV24" s="1134">
        <v>2</v>
      </c>
      <c r="AW24" s="1135">
        <v>105207520</v>
      </c>
      <c r="AX24" s="1136">
        <v>105207520</v>
      </c>
      <c r="AY24" s="1103" t="s">
        <v>126</v>
      </c>
      <c r="AZ24" s="1103">
        <v>7787</v>
      </c>
      <c r="BA24" s="1120">
        <v>111099141</v>
      </c>
      <c r="BB24" s="1137">
        <v>111099141</v>
      </c>
      <c r="BC24" s="1103" t="s">
        <v>126</v>
      </c>
      <c r="BD24" s="1103">
        <v>7787</v>
      </c>
      <c r="BE24" s="1138">
        <v>117209594</v>
      </c>
      <c r="BF24" s="1137">
        <v>117209594</v>
      </c>
      <c r="BG24" s="1103" t="s">
        <v>126</v>
      </c>
      <c r="BH24" s="1103">
        <v>7787</v>
      </c>
      <c r="BI24" s="1120">
        <v>123538912</v>
      </c>
      <c r="BJ24" s="1124">
        <v>123538912</v>
      </c>
      <c r="BK24" s="1103" t="s">
        <v>90</v>
      </c>
      <c r="BL24" s="1103" t="s">
        <v>90</v>
      </c>
      <c r="BM24" s="1120">
        <v>130086474</v>
      </c>
      <c r="BN24" s="1124">
        <v>130086474</v>
      </c>
      <c r="BO24" s="1103" t="s">
        <v>90</v>
      </c>
      <c r="BP24" s="1103" t="s">
        <v>90</v>
      </c>
      <c r="BQ24" s="1120">
        <v>136720884</v>
      </c>
      <c r="BR24" s="1124">
        <v>136720884</v>
      </c>
      <c r="BS24" s="1103" t="s">
        <v>90</v>
      </c>
      <c r="BT24" s="1103" t="s">
        <v>90</v>
      </c>
      <c r="BU24" s="1120">
        <v>143693650</v>
      </c>
      <c r="BV24" s="1124">
        <v>143693650</v>
      </c>
      <c r="BW24" s="1103" t="s">
        <v>90</v>
      </c>
      <c r="BX24" s="1103" t="s">
        <v>90</v>
      </c>
      <c r="BY24" s="1120">
        <v>150878332</v>
      </c>
      <c r="BZ24" s="1124">
        <v>150878332</v>
      </c>
      <c r="CA24" s="1103" t="s">
        <v>90</v>
      </c>
      <c r="CB24" s="1103" t="s">
        <v>90</v>
      </c>
      <c r="CC24" s="1120">
        <v>158271370</v>
      </c>
      <c r="CD24" s="1125">
        <v>158271370</v>
      </c>
      <c r="CE24" s="1103" t="s">
        <v>90</v>
      </c>
      <c r="CF24" s="1103" t="s">
        <v>90</v>
      </c>
      <c r="CG24" s="1120">
        <v>165868396</v>
      </c>
      <c r="CH24" s="1126">
        <v>165868396</v>
      </c>
      <c r="CI24" s="1103" t="s">
        <v>90</v>
      </c>
      <c r="CJ24" s="1103" t="s">
        <v>90</v>
      </c>
      <c r="CK24" s="1139">
        <f t="shared" ref="CK24:CK38" si="0">AW24+BA24+BE24+BI24+BM24+BQ24+BU24+BY24+CC24+CG24</f>
        <v>1342574273</v>
      </c>
      <c r="CL24" s="1140" t="s">
        <v>127</v>
      </c>
      <c r="CM24" s="1129" t="s">
        <v>128</v>
      </c>
      <c r="CN24" s="1118" t="s">
        <v>201</v>
      </c>
      <c r="CO24" s="1130" t="s">
        <v>202</v>
      </c>
      <c r="CP24" s="1130">
        <v>3387000</v>
      </c>
      <c r="CQ24" s="1131" t="s">
        <v>203</v>
      </c>
      <c r="CR24" s="1130"/>
      <c r="CS24" s="1130"/>
      <c r="CT24" s="1130"/>
      <c r="CU24" s="1130"/>
      <c r="CV24" s="1130"/>
      <c r="CW24" s="1130"/>
    </row>
    <row r="25" spans="1:101" s="1132" customFormat="1" ht="183.75" customHeight="1">
      <c r="A25" s="1103" t="s">
        <v>191</v>
      </c>
      <c r="B25" s="1159"/>
      <c r="C25" s="1141" t="s">
        <v>204</v>
      </c>
      <c r="D25" s="1170"/>
      <c r="E25" s="1170"/>
      <c r="F25" s="1170"/>
      <c r="G25" s="1170"/>
      <c r="H25" s="1169"/>
      <c r="I25" s="1177"/>
      <c r="J25" s="1169"/>
      <c r="K25" s="1169"/>
      <c r="L25" s="1169"/>
      <c r="M25" s="1157"/>
      <c r="N25" s="1157"/>
      <c r="O25" s="1157"/>
      <c r="P25" s="1157"/>
      <c r="Q25" s="1157"/>
      <c r="R25" s="1157"/>
      <c r="S25" s="1157"/>
      <c r="T25" s="1157"/>
      <c r="U25" s="1157"/>
      <c r="V25" s="1157"/>
      <c r="W25" s="1278"/>
      <c r="X25" s="1100" t="s">
        <v>205</v>
      </c>
      <c r="Y25" s="1109">
        <v>0.04</v>
      </c>
      <c r="Z25" s="1103" t="s">
        <v>206</v>
      </c>
      <c r="AA25" s="1142" t="s">
        <v>207</v>
      </c>
      <c r="AB25" s="1112" t="s">
        <v>123</v>
      </c>
      <c r="AC25" s="1113" t="s">
        <v>124</v>
      </c>
      <c r="AD25" s="1101" t="s">
        <v>199</v>
      </c>
      <c r="AE25" s="1114" t="s">
        <v>104</v>
      </c>
      <c r="AF25" s="1115" t="s">
        <v>82</v>
      </c>
      <c r="AG25" s="1116">
        <v>29</v>
      </c>
      <c r="AH25" s="1143">
        <v>1</v>
      </c>
      <c r="AI25" s="1144">
        <v>44500</v>
      </c>
      <c r="AJ25" s="1119">
        <v>44562</v>
      </c>
      <c r="AK25" s="1119">
        <v>48213</v>
      </c>
      <c r="AL25" s="1145">
        <v>1</v>
      </c>
      <c r="AM25" s="1145">
        <v>1</v>
      </c>
      <c r="AN25" s="1145">
        <v>1</v>
      </c>
      <c r="AO25" s="1145">
        <v>1</v>
      </c>
      <c r="AP25" s="1145">
        <v>1</v>
      </c>
      <c r="AQ25" s="1145">
        <v>1</v>
      </c>
      <c r="AR25" s="1145">
        <v>1</v>
      </c>
      <c r="AS25" s="1145">
        <v>1</v>
      </c>
      <c r="AT25" s="1145">
        <v>1</v>
      </c>
      <c r="AU25" s="1145">
        <v>1</v>
      </c>
      <c r="AV25" s="1145">
        <v>1</v>
      </c>
      <c r="AW25" s="1120">
        <v>208638023</v>
      </c>
      <c r="AX25" s="1137">
        <v>208638023</v>
      </c>
      <c r="AY25" s="1103" t="s">
        <v>126</v>
      </c>
      <c r="AZ25" s="1103">
        <v>7787</v>
      </c>
      <c r="BA25" s="1138">
        <v>220321752</v>
      </c>
      <c r="BB25" s="1137">
        <v>220321752</v>
      </c>
      <c r="BC25" s="1103" t="s">
        <v>126</v>
      </c>
      <c r="BD25" s="1103">
        <v>7787</v>
      </c>
      <c r="BE25" s="1120">
        <v>232439449</v>
      </c>
      <c r="BF25" s="1124">
        <v>232439449</v>
      </c>
      <c r="BG25" s="1103" t="s">
        <v>126</v>
      </c>
      <c r="BH25" s="1103">
        <v>7787</v>
      </c>
      <c r="BI25" s="1120">
        <v>244991179</v>
      </c>
      <c r="BJ25" s="1124">
        <v>244991179</v>
      </c>
      <c r="BK25" s="1103" t="s">
        <v>90</v>
      </c>
      <c r="BL25" s="1103" t="s">
        <v>90</v>
      </c>
      <c r="BM25" s="1120">
        <v>257975712</v>
      </c>
      <c r="BN25" s="1124">
        <v>257975712</v>
      </c>
      <c r="BO25" s="1103" t="s">
        <v>90</v>
      </c>
      <c r="BP25" s="1103" t="s">
        <v>90</v>
      </c>
      <c r="BQ25" s="1120">
        <v>271132473</v>
      </c>
      <c r="BR25" s="1124">
        <v>271132473</v>
      </c>
      <c r="BS25" s="1103" t="s">
        <v>90</v>
      </c>
      <c r="BT25" s="1103" t="s">
        <v>90</v>
      </c>
      <c r="BU25" s="1120">
        <v>284960229</v>
      </c>
      <c r="BV25" s="1124">
        <v>284960229</v>
      </c>
      <c r="BW25" s="1103" t="s">
        <v>90</v>
      </c>
      <c r="BX25" s="1103" t="s">
        <v>90</v>
      </c>
      <c r="BY25" s="1120">
        <v>299208240</v>
      </c>
      <c r="BZ25" s="1124">
        <v>299208240</v>
      </c>
      <c r="CA25" s="1103" t="s">
        <v>90</v>
      </c>
      <c r="CB25" s="1103" t="s">
        <v>90</v>
      </c>
      <c r="CC25" s="1137">
        <v>313869444</v>
      </c>
      <c r="CD25" s="1124">
        <v>313869444</v>
      </c>
      <c r="CE25" s="1103" t="s">
        <v>90</v>
      </c>
      <c r="CF25" s="1103" t="s">
        <v>90</v>
      </c>
      <c r="CG25" s="1120">
        <v>328935178</v>
      </c>
      <c r="CH25" s="1126">
        <v>328935178</v>
      </c>
      <c r="CI25" s="1103" t="s">
        <v>90</v>
      </c>
      <c r="CJ25" s="1103" t="s">
        <v>90</v>
      </c>
      <c r="CK25" s="1139">
        <f t="shared" si="0"/>
        <v>2662471679</v>
      </c>
      <c r="CL25" s="1140" t="s">
        <v>127</v>
      </c>
      <c r="CM25" s="1129" t="s">
        <v>128</v>
      </c>
      <c r="CN25" s="1118" t="s">
        <v>208</v>
      </c>
      <c r="CO25" s="1130" t="s">
        <v>209</v>
      </c>
      <c r="CP25" s="1130" t="s">
        <v>210</v>
      </c>
      <c r="CQ25" s="1131" t="s">
        <v>211</v>
      </c>
      <c r="CR25" s="1130"/>
      <c r="CS25" s="1130"/>
      <c r="CT25" s="1130"/>
      <c r="CU25" s="1130"/>
      <c r="CV25" s="1130"/>
      <c r="CW25" s="1130"/>
    </row>
    <row r="26" spans="1:101" s="11" customFormat="1" ht="148.5" customHeight="1">
      <c r="A26" s="899" t="s">
        <v>191</v>
      </c>
      <c r="B26" s="1170"/>
      <c r="C26" s="1021" t="s">
        <v>212</v>
      </c>
      <c r="D26" s="1170"/>
      <c r="E26" s="1170"/>
      <c r="F26" s="1170"/>
      <c r="G26" s="1170"/>
      <c r="H26" s="1169"/>
      <c r="I26" s="1177"/>
      <c r="J26" s="1169"/>
      <c r="K26" s="1169"/>
      <c r="L26" s="1169"/>
      <c r="M26" s="1157"/>
      <c r="N26" s="1157"/>
      <c r="O26" s="1157"/>
      <c r="P26" s="1157"/>
      <c r="Q26" s="1157"/>
      <c r="R26" s="1157"/>
      <c r="S26" s="1157"/>
      <c r="T26" s="1157"/>
      <c r="U26" s="1157"/>
      <c r="V26" s="1157"/>
      <c r="W26" s="1278"/>
      <c r="X26" s="1104" t="s">
        <v>213</v>
      </c>
      <c r="Y26" s="900">
        <v>0.02</v>
      </c>
      <c r="Z26" s="1024" t="s">
        <v>214</v>
      </c>
      <c r="AA26" s="1024" t="s">
        <v>215</v>
      </c>
      <c r="AB26" s="1024" t="s">
        <v>216</v>
      </c>
      <c r="AC26" s="1024" t="s">
        <v>217</v>
      </c>
      <c r="AD26" s="1025" t="s">
        <v>218</v>
      </c>
      <c r="AE26" s="902" t="s">
        <v>81</v>
      </c>
      <c r="AF26" s="1026" t="s">
        <v>82</v>
      </c>
      <c r="AG26" s="1024">
        <v>156</v>
      </c>
      <c r="AH26" s="1027">
        <v>0</v>
      </c>
      <c r="AI26" s="1028">
        <v>2022</v>
      </c>
      <c r="AJ26" s="1029">
        <v>44562</v>
      </c>
      <c r="AK26" s="1029">
        <v>48213</v>
      </c>
      <c r="AL26" s="1023">
        <v>1</v>
      </c>
      <c r="AM26" s="1023">
        <v>1</v>
      </c>
      <c r="AN26" s="1023">
        <v>1</v>
      </c>
      <c r="AO26" s="1030">
        <v>1</v>
      </c>
      <c r="AP26" s="1030">
        <v>1</v>
      </c>
      <c r="AQ26" s="1030">
        <v>1</v>
      </c>
      <c r="AR26" s="1030">
        <v>1</v>
      </c>
      <c r="AS26" s="8">
        <v>1</v>
      </c>
      <c r="AT26" s="8">
        <v>1</v>
      </c>
      <c r="AU26" s="8">
        <v>1</v>
      </c>
      <c r="AV26" s="1031">
        <v>10</v>
      </c>
      <c r="AW26" s="22">
        <v>20000000</v>
      </c>
      <c r="AX26" s="21">
        <v>20000000</v>
      </c>
      <c r="AY26" s="1032" t="s">
        <v>114</v>
      </c>
      <c r="AZ26" s="1033" t="s">
        <v>219</v>
      </c>
      <c r="BA26" s="957">
        <f>AW26*1.03</f>
        <v>20600000</v>
      </c>
      <c r="BB26" s="1019">
        <f>BA26</f>
        <v>20600000</v>
      </c>
      <c r="BC26" s="1034" t="s">
        <v>114</v>
      </c>
      <c r="BD26" s="1035" t="s">
        <v>219</v>
      </c>
      <c r="BE26" s="1020">
        <f>BA26*1.03</f>
        <v>21218000</v>
      </c>
      <c r="BF26" s="1019">
        <f>BE26</f>
        <v>21218000</v>
      </c>
      <c r="BG26" s="1034" t="s">
        <v>114</v>
      </c>
      <c r="BH26" s="1035" t="s">
        <v>219</v>
      </c>
      <c r="BI26" s="16">
        <f>BE26*1.03</f>
        <v>21854540</v>
      </c>
      <c r="BJ26" s="21">
        <f>BI26</f>
        <v>21854540</v>
      </c>
      <c r="BK26" s="1032" t="s">
        <v>114</v>
      </c>
      <c r="BL26" s="1033" t="s">
        <v>153</v>
      </c>
      <c r="BM26" s="18">
        <f>BI26*1.03</f>
        <v>22510176.199999999</v>
      </c>
      <c r="BN26" s="17">
        <f>BM26</f>
        <v>22510176.199999999</v>
      </c>
      <c r="BO26" s="1034" t="s">
        <v>114</v>
      </c>
      <c r="BP26" s="1035" t="s">
        <v>153</v>
      </c>
      <c r="BQ26" s="16">
        <f>BM26*1.03</f>
        <v>23185481.486000001</v>
      </c>
      <c r="BR26" s="21">
        <f>BQ26</f>
        <v>23185481.486000001</v>
      </c>
      <c r="BS26" s="1032" t="s">
        <v>114</v>
      </c>
      <c r="BT26" s="1033" t="s">
        <v>153</v>
      </c>
      <c r="BU26" s="18">
        <f>BQ26*1.03</f>
        <v>23881045.930580001</v>
      </c>
      <c r="BV26" s="17">
        <f>BU26</f>
        <v>23881045.930580001</v>
      </c>
      <c r="BW26" s="1036" t="s">
        <v>114</v>
      </c>
      <c r="BX26" s="1037" t="s">
        <v>153</v>
      </c>
      <c r="BY26" s="18">
        <f>BU26*1.03</f>
        <v>24597477.308497403</v>
      </c>
      <c r="BZ26" s="20">
        <f>BY26</f>
        <v>24597477.308497403</v>
      </c>
      <c r="CA26" s="1032" t="s">
        <v>114</v>
      </c>
      <c r="CB26" s="1033" t="s">
        <v>153</v>
      </c>
      <c r="CC26" s="18">
        <f>BY26*1.03</f>
        <v>25335401.627752326</v>
      </c>
      <c r="CD26" s="19">
        <f>CC26</f>
        <v>25335401.627752326</v>
      </c>
      <c r="CE26" s="1038" t="s">
        <v>114</v>
      </c>
      <c r="CF26" s="1039" t="s">
        <v>153</v>
      </c>
      <c r="CG26" s="18">
        <f>CC26*1.03</f>
        <v>26095463.676584896</v>
      </c>
      <c r="CH26" s="17">
        <f>CG26</f>
        <v>26095463.676584896</v>
      </c>
      <c r="CI26" s="1034" t="s">
        <v>114</v>
      </c>
      <c r="CJ26" s="1040" t="s">
        <v>153</v>
      </c>
      <c r="CK26" s="925">
        <f t="shared" si="0"/>
        <v>229277586.22941464</v>
      </c>
      <c r="CL26" s="1041" t="s">
        <v>220</v>
      </c>
      <c r="CM26" s="1042" t="s">
        <v>221</v>
      </c>
      <c r="CN26" s="1042" t="s">
        <v>222</v>
      </c>
      <c r="CO26" s="1042" t="s">
        <v>223</v>
      </c>
      <c r="CP26" s="1042">
        <v>3795750</v>
      </c>
      <c r="CQ26" s="1042" t="s">
        <v>224</v>
      </c>
      <c r="CR26" s="928"/>
      <c r="CS26" s="928"/>
      <c r="CT26" s="928"/>
      <c r="CU26" s="928"/>
      <c r="CV26" s="928"/>
      <c r="CW26" s="928"/>
    </row>
    <row r="27" spans="1:101" s="11" customFormat="1" ht="118.5" customHeight="1">
      <c r="A27" s="899" t="s">
        <v>191</v>
      </c>
      <c r="B27" s="1170"/>
      <c r="C27" s="1021" t="s">
        <v>212</v>
      </c>
      <c r="D27" s="1170"/>
      <c r="E27" s="1170"/>
      <c r="F27" s="1170"/>
      <c r="G27" s="1170"/>
      <c r="H27" s="1169"/>
      <c r="I27" s="1177"/>
      <c r="J27" s="1169"/>
      <c r="K27" s="1169"/>
      <c r="L27" s="1169"/>
      <c r="M27" s="1157"/>
      <c r="N27" s="1157"/>
      <c r="O27" s="1157"/>
      <c r="P27" s="1157"/>
      <c r="Q27" s="1157"/>
      <c r="R27" s="1157"/>
      <c r="S27" s="1157"/>
      <c r="T27" s="1157"/>
      <c r="U27" s="1157"/>
      <c r="V27" s="1157"/>
      <c r="W27" s="1278"/>
      <c r="X27" s="1103" t="s">
        <v>225</v>
      </c>
      <c r="Y27" s="900">
        <v>0.02</v>
      </c>
      <c r="Z27" s="1043" t="s">
        <v>226</v>
      </c>
      <c r="AA27" s="1044" t="s">
        <v>227</v>
      </c>
      <c r="AB27" s="1045" t="s">
        <v>228</v>
      </c>
      <c r="AC27" s="1045" t="s">
        <v>229</v>
      </c>
      <c r="AD27" s="1046" t="s">
        <v>230</v>
      </c>
      <c r="AE27" s="902" t="s">
        <v>81</v>
      </c>
      <c r="AF27" s="1047" t="s">
        <v>82</v>
      </c>
      <c r="AG27" s="984">
        <v>143</v>
      </c>
      <c r="AH27" s="1045" t="s">
        <v>231</v>
      </c>
      <c r="AI27" s="1045" t="s">
        <v>231</v>
      </c>
      <c r="AJ27" s="1029">
        <v>44682</v>
      </c>
      <c r="AK27" s="1029">
        <v>48213</v>
      </c>
      <c r="AL27" s="1046">
        <v>5</v>
      </c>
      <c r="AM27" s="1046">
        <v>5</v>
      </c>
      <c r="AN27" s="1046">
        <v>5</v>
      </c>
      <c r="AO27" s="1046">
        <v>5</v>
      </c>
      <c r="AP27" s="1046">
        <v>5</v>
      </c>
      <c r="AQ27" s="1046">
        <v>5</v>
      </c>
      <c r="AR27" s="1046">
        <v>5</v>
      </c>
      <c r="AS27" s="1046">
        <v>5</v>
      </c>
      <c r="AT27" s="1046">
        <v>5</v>
      </c>
      <c r="AU27" s="1046">
        <v>5</v>
      </c>
      <c r="AV27" s="1046">
        <f>SUM(AL27:AU27)</f>
        <v>50</v>
      </c>
      <c r="AW27" s="1048">
        <v>2160210.2903786199</v>
      </c>
      <c r="AX27" s="1049">
        <v>2160210.2903786246</v>
      </c>
      <c r="AY27" s="1044" t="s">
        <v>232</v>
      </c>
      <c r="AZ27" s="1046">
        <v>7851</v>
      </c>
      <c r="BA27" s="957">
        <v>2225016.5990899801</v>
      </c>
      <c r="BB27" s="1019">
        <v>2225016.5990899834</v>
      </c>
      <c r="BC27" s="1050" t="s">
        <v>232</v>
      </c>
      <c r="BD27" s="1046">
        <v>7851</v>
      </c>
      <c r="BE27" s="1020">
        <v>1180260.0549872799</v>
      </c>
      <c r="BF27" s="1019">
        <v>1180260.0549872816</v>
      </c>
      <c r="BG27" s="1050" t="s">
        <v>232</v>
      </c>
      <c r="BH27" s="1046">
        <v>7851</v>
      </c>
      <c r="BI27" s="16">
        <v>2291767.0970626827</v>
      </c>
      <c r="BJ27" s="1051" t="s">
        <v>231</v>
      </c>
      <c r="BK27" s="1052" t="s">
        <v>231</v>
      </c>
      <c r="BL27" s="1053" t="s">
        <v>231</v>
      </c>
      <c r="BM27" s="1054">
        <v>1215667.8566369</v>
      </c>
      <c r="BN27" s="1055" t="s">
        <v>231</v>
      </c>
      <c r="BO27" s="1053" t="s">
        <v>231</v>
      </c>
      <c r="BP27" s="1053" t="s">
        <v>231</v>
      </c>
      <c r="BQ27" s="1056">
        <v>2360520.1099745599</v>
      </c>
      <c r="BR27" s="1057" t="s">
        <v>231</v>
      </c>
      <c r="BS27" s="1053" t="s">
        <v>231</v>
      </c>
      <c r="BT27" s="1053" t="s">
        <v>231</v>
      </c>
      <c r="BU27" s="1054">
        <v>1252137.89233601</v>
      </c>
      <c r="BV27" s="1058" t="s">
        <v>231</v>
      </c>
      <c r="BW27" s="1053" t="s">
        <v>231</v>
      </c>
      <c r="BX27" s="1057" t="s">
        <v>231</v>
      </c>
      <c r="BY27" s="1059">
        <v>2431335.7132738</v>
      </c>
      <c r="BZ27" s="1060" t="s">
        <v>231</v>
      </c>
      <c r="CA27" s="1053" t="s">
        <v>231</v>
      </c>
      <c r="CB27" s="1053" t="s">
        <v>231</v>
      </c>
      <c r="CC27" s="1054">
        <v>2504275.7846720102</v>
      </c>
      <c r="CD27" s="1051" t="s">
        <v>231</v>
      </c>
      <c r="CE27" s="1053" t="s">
        <v>231</v>
      </c>
      <c r="CF27" s="1053" t="s">
        <v>231</v>
      </c>
      <c r="CG27" s="1054">
        <v>1289702.0291060901</v>
      </c>
      <c r="CH27" s="1058" t="s">
        <v>231</v>
      </c>
      <c r="CI27" s="1053" t="s">
        <v>231</v>
      </c>
      <c r="CJ27" s="1061" t="s">
        <v>231</v>
      </c>
      <c r="CK27" s="925">
        <f t="shared" si="0"/>
        <v>18910893.427517936</v>
      </c>
      <c r="CL27" s="950" t="s">
        <v>220</v>
      </c>
      <c r="CM27" s="1062" t="s">
        <v>233</v>
      </c>
      <c r="CN27" s="962" t="s">
        <v>234</v>
      </c>
      <c r="CO27" s="899" t="s">
        <v>235</v>
      </c>
      <c r="CP27" s="899">
        <v>6605400</v>
      </c>
      <c r="CQ27" s="1042" t="s">
        <v>236</v>
      </c>
      <c r="CR27" s="928"/>
      <c r="CS27" s="928"/>
      <c r="CT27" s="928"/>
      <c r="CU27" s="928"/>
      <c r="CV27" s="928"/>
      <c r="CW27" s="928"/>
    </row>
    <row r="28" spans="1:101" s="11" customFormat="1" ht="143.25" customHeight="1">
      <c r="A28" s="899" t="s">
        <v>191</v>
      </c>
      <c r="B28" s="1170"/>
      <c r="C28" s="1021" t="s">
        <v>212</v>
      </c>
      <c r="D28" s="1170"/>
      <c r="E28" s="1170"/>
      <c r="F28" s="1170"/>
      <c r="G28" s="1170"/>
      <c r="H28" s="1169"/>
      <c r="I28" s="1177"/>
      <c r="J28" s="1169"/>
      <c r="K28" s="1169"/>
      <c r="L28" s="1169"/>
      <c r="M28" s="1157"/>
      <c r="N28" s="1157"/>
      <c r="O28" s="1157"/>
      <c r="P28" s="1157"/>
      <c r="Q28" s="1157"/>
      <c r="R28" s="1157"/>
      <c r="S28" s="1157"/>
      <c r="T28" s="1157"/>
      <c r="U28" s="1157"/>
      <c r="V28" s="1157"/>
      <c r="W28" s="1278"/>
      <c r="X28" s="1100" t="s">
        <v>237</v>
      </c>
      <c r="Y28" s="900">
        <v>0.02</v>
      </c>
      <c r="Z28" s="939" t="s">
        <v>238</v>
      </c>
      <c r="AA28" s="939" t="s">
        <v>239</v>
      </c>
      <c r="AB28" s="953" t="s">
        <v>240</v>
      </c>
      <c r="AC28" s="954" t="s">
        <v>241</v>
      </c>
      <c r="AD28" s="929" t="s">
        <v>242</v>
      </c>
      <c r="AE28" s="902" t="s">
        <v>190</v>
      </c>
      <c r="AF28" s="969" t="s">
        <v>82</v>
      </c>
      <c r="AG28" s="956">
        <v>356</v>
      </c>
      <c r="AH28" s="1011" t="s">
        <v>153</v>
      </c>
      <c r="AI28" s="996" t="s">
        <v>153</v>
      </c>
      <c r="AJ28" s="964">
        <v>44652</v>
      </c>
      <c r="AK28" s="964">
        <v>48213</v>
      </c>
      <c r="AL28" s="10">
        <v>0.1</v>
      </c>
      <c r="AM28" s="10">
        <v>0.2</v>
      </c>
      <c r="AN28" s="10">
        <v>0.4</v>
      </c>
      <c r="AO28" s="10">
        <v>0.5</v>
      </c>
      <c r="AP28" s="10">
        <v>0.6</v>
      </c>
      <c r="AQ28" s="10">
        <v>0.7</v>
      </c>
      <c r="AR28" s="10">
        <v>0.8</v>
      </c>
      <c r="AS28" s="10">
        <v>0.9</v>
      </c>
      <c r="AT28" s="10">
        <v>0.95</v>
      </c>
      <c r="AU28" s="10">
        <v>1</v>
      </c>
      <c r="AV28" s="10">
        <v>1</v>
      </c>
      <c r="AW28" s="957">
        <v>108000000</v>
      </c>
      <c r="AX28" s="1019">
        <v>108000000</v>
      </c>
      <c r="AY28" s="984" t="s">
        <v>142</v>
      </c>
      <c r="AZ28" s="899">
        <v>7783</v>
      </c>
      <c r="BA28" s="957">
        <v>111240000</v>
      </c>
      <c r="BB28" s="1019">
        <v>111240000</v>
      </c>
      <c r="BC28" s="899" t="s">
        <v>142</v>
      </c>
      <c r="BD28" s="899">
        <v>7783</v>
      </c>
      <c r="BE28" s="1020">
        <v>114577200</v>
      </c>
      <c r="BF28" s="1019">
        <v>114577200</v>
      </c>
      <c r="BG28" s="899" t="s">
        <v>142</v>
      </c>
      <c r="BH28" s="899">
        <v>7783</v>
      </c>
      <c r="BI28" s="1020">
        <v>118014516</v>
      </c>
      <c r="BJ28" s="1019" t="s">
        <v>153</v>
      </c>
      <c r="BK28" s="984" t="s">
        <v>142</v>
      </c>
      <c r="BL28" s="899"/>
      <c r="BM28" s="957">
        <f>BI28*1.03</f>
        <v>121554951.48</v>
      </c>
      <c r="BN28" s="1019" t="s">
        <v>141</v>
      </c>
      <c r="BO28" s="959" t="s">
        <v>142</v>
      </c>
      <c r="BP28" s="959"/>
      <c r="BQ28" s="1020">
        <f>BM28*1.03</f>
        <v>125201600.02440001</v>
      </c>
      <c r="BR28" s="1019" t="s">
        <v>141</v>
      </c>
      <c r="BS28" s="1019" t="s">
        <v>142</v>
      </c>
      <c r="BT28" s="1019"/>
      <c r="BU28" s="957">
        <f>BQ28*1.03</f>
        <v>128957648.02513202</v>
      </c>
      <c r="BV28" s="1019" t="s">
        <v>141</v>
      </c>
      <c r="BW28" s="959" t="s">
        <v>142</v>
      </c>
      <c r="BX28" s="959"/>
      <c r="BY28" s="1020">
        <f>BU28*1.03</f>
        <v>132826377.46588598</v>
      </c>
      <c r="BZ28" s="1019" t="s">
        <v>141</v>
      </c>
      <c r="CA28" s="959" t="s">
        <v>142</v>
      </c>
      <c r="CB28" s="959"/>
      <c r="CC28" s="1020">
        <f>BY28*1.03</f>
        <v>136811168.78986257</v>
      </c>
      <c r="CD28" s="1019" t="s">
        <v>141</v>
      </c>
      <c r="CE28" s="959" t="s">
        <v>142</v>
      </c>
      <c r="CF28" s="959"/>
      <c r="CG28" s="1020">
        <f>CC28*1.03</f>
        <v>140915503.85355845</v>
      </c>
      <c r="CH28" s="1019" t="s">
        <v>141</v>
      </c>
      <c r="CI28" s="959" t="s">
        <v>142</v>
      </c>
      <c r="CJ28" s="1019"/>
      <c r="CK28" s="960">
        <f t="shared" si="0"/>
        <v>1238098965.6388392</v>
      </c>
      <c r="CL28" s="1020" t="s">
        <v>155</v>
      </c>
      <c r="CM28" s="1063" t="s">
        <v>243</v>
      </c>
      <c r="CN28" s="962" t="s">
        <v>244</v>
      </c>
      <c r="CO28" s="899" t="s">
        <v>245</v>
      </c>
      <c r="CP28" s="899">
        <v>3779595</v>
      </c>
      <c r="CQ28" s="13" t="s">
        <v>246</v>
      </c>
      <c r="CR28" s="899" t="s">
        <v>247</v>
      </c>
      <c r="CS28" s="899" t="s">
        <v>248</v>
      </c>
      <c r="CT28" s="899"/>
      <c r="CU28" s="899"/>
      <c r="CV28" s="899"/>
      <c r="CW28" s="899"/>
    </row>
    <row r="29" spans="1:101" s="11" customFormat="1" ht="235.5" customHeight="1">
      <c r="A29" s="899" t="s">
        <v>191</v>
      </c>
      <c r="B29" s="1170"/>
      <c r="C29" s="1021" t="s">
        <v>212</v>
      </c>
      <c r="D29" s="1170"/>
      <c r="E29" s="1170"/>
      <c r="F29" s="1170"/>
      <c r="G29" s="1170"/>
      <c r="H29" s="1169"/>
      <c r="I29" s="1177"/>
      <c r="J29" s="1169"/>
      <c r="K29" s="1169"/>
      <c r="L29" s="1169"/>
      <c r="M29" s="1157"/>
      <c r="N29" s="1157"/>
      <c r="O29" s="1157"/>
      <c r="P29" s="1157"/>
      <c r="Q29" s="1157"/>
      <c r="R29" s="1157"/>
      <c r="S29" s="1157"/>
      <c r="T29" s="1157"/>
      <c r="U29" s="1157"/>
      <c r="V29" s="1157"/>
      <c r="W29" s="1278"/>
      <c r="X29" s="1103" t="s">
        <v>249</v>
      </c>
      <c r="Y29" s="900">
        <v>0.04</v>
      </c>
      <c r="Z29" s="984" t="s">
        <v>250</v>
      </c>
      <c r="AA29" s="984" t="s">
        <v>251</v>
      </c>
      <c r="AB29" s="953" t="s">
        <v>252</v>
      </c>
      <c r="AC29" s="954" t="s">
        <v>253</v>
      </c>
      <c r="AD29" s="929" t="s">
        <v>254</v>
      </c>
      <c r="AE29" s="941" t="s">
        <v>81</v>
      </c>
      <c r="AF29" s="969" t="s">
        <v>113</v>
      </c>
      <c r="AG29" s="956" t="s">
        <v>255</v>
      </c>
      <c r="AH29" s="932" t="s">
        <v>256</v>
      </c>
      <c r="AI29" s="971" t="s">
        <v>255</v>
      </c>
      <c r="AJ29" s="1064">
        <v>44743</v>
      </c>
      <c r="AK29" s="1064">
        <v>47848</v>
      </c>
      <c r="AL29" s="8">
        <v>1</v>
      </c>
      <c r="AM29" s="8">
        <v>2</v>
      </c>
      <c r="AN29" s="8">
        <v>2</v>
      </c>
      <c r="AO29" s="8">
        <v>2</v>
      </c>
      <c r="AP29" s="8">
        <v>2</v>
      </c>
      <c r="AQ29" s="8">
        <v>2</v>
      </c>
      <c r="AR29" s="8">
        <v>2</v>
      </c>
      <c r="AS29" s="8">
        <v>2</v>
      </c>
      <c r="AT29" s="8">
        <v>2</v>
      </c>
      <c r="AU29" s="941"/>
      <c r="AV29" s="8">
        <v>17</v>
      </c>
      <c r="AW29" s="957">
        <v>369000</v>
      </c>
      <c r="AX29" s="1019">
        <v>0.36899999999999999</v>
      </c>
      <c r="AY29" s="899" t="s">
        <v>114</v>
      </c>
      <c r="AZ29" s="962">
        <v>7738</v>
      </c>
      <c r="BA29" s="957">
        <v>380000</v>
      </c>
      <c r="BB29" s="1019" t="s">
        <v>256</v>
      </c>
      <c r="BC29" s="899" t="s">
        <v>114</v>
      </c>
      <c r="BD29" s="962">
        <v>7738</v>
      </c>
      <c r="BE29" s="1020">
        <v>391472.1</v>
      </c>
      <c r="BF29" s="1019" t="s">
        <v>256</v>
      </c>
      <c r="BG29" s="899" t="s">
        <v>114</v>
      </c>
      <c r="BH29" s="962">
        <v>7738</v>
      </c>
      <c r="BI29" s="1020">
        <v>403216.26299999998</v>
      </c>
      <c r="BJ29" s="958" t="s">
        <v>256</v>
      </c>
      <c r="BK29" s="1065" t="s">
        <v>114</v>
      </c>
      <c r="BL29" s="962" t="s">
        <v>257</v>
      </c>
      <c r="BM29" s="957">
        <v>415312.75089000002</v>
      </c>
      <c r="BN29" s="1019" t="s">
        <v>256</v>
      </c>
      <c r="BO29" s="899" t="s">
        <v>114</v>
      </c>
      <c r="BP29" s="962" t="s">
        <v>257</v>
      </c>
      <c r="BQ29" s="1020">
        <v>427772.1334167</v>
      </c>
      <c r="BR29" s="1019" t="s">
        <v>256</v>
      </c>
      <c r="BS29" s="899" t="s">
        <v>114</v>
      </c>
      <c r="BT29" s="899" t="s">
        <v>257</v>
      </c>
      <c r="BU29" s="957">
        <v>440605.297419201</v>
      </c>
      <c r="BV29" s="1019" t="s">
        <v>256</v>
      </c>
      <c r="BW29" s="899" t="s">
        <v>114</v>
      </c>
      <c r="BX29" s="1065" t="s">
        <v>257</v>
      </c>
      <c r="BY29" s="957">
        <v>453823.456341777</v>
      </c>
      <c r="BZ29" s="1019" t="s">
        <v>256</v>
      </c>
      <c r="CA29" s="899" t="s">
        <v>114</v>
      </c>
      <c r="CB29" s="1065" t="s">
        <v>257</v>
      </c>
      <c r="CC29" s="957">
        <v>467438.16003203002</v>
      </c>
      <c r="CD29" s="1019" t="s">
        <v>256</v>
      </c>
      <c r="CE29" s="899" t="s">
        <v>114</v>
      </c>
      <c r="CF29" s="899" t="s">
        <v>257</v>
      </c>
      <c r="CG29" s="1020"/>
      <c r="CH29" s="1019"/>
      <c r="CI29" s="928"/>
      <c r="CJ29" s="1066">
        <f>SUM(AW29,BA29,BA29,BE29,BI29,BM29,BQ29,BU29,BY29,CC29)</f>
        <v>4128640.1610997086</v>
      </c>
      <c r="CK29" s="960">
        <f t="shared" si="0"/>
        <v>3748640.1610997086</v>
      </c>
      <c r="CL29" s="950" t="s">
        <v>258</v>
      </c>
      <c r="CM29" s="962" t="s">
        <v>259</v>
      </c>
      <c r="CN29" s="927" t="s">
        <v>260</v>
      </c>
      <c r="CO29" s="928"/>
      <c r="CP29" s="928"/>
      <c r="CQ29" s="928"/>
      <c r="CR29" s="928"/>
      <c r="CS29" s="928"/>
      <c r="CT29" s="928"/>
      <c r="CU29" s="928"/>
      <c r="CV29" s="928"/>
      <c r="CW29" s="928"/>
    </row>
    <row r="30" spans="1:101" s="11" customFormat="1" ht="148.5" customHeight="1">
      <c r="A30" s="899" t="s">
        <v>191</v>
      </c>
      <c r="B30" s="1170"/>
      <c r="C30" s="1021" t="s">
        <v>204</v>
      </c>
      <c r="D30" s="1170"/>
      <c r="E30" s="1170"/>
      <c r="F30" s="1170"/>
      <c r="G30" s="1170"/>
      <c r="H30" s="1169"/>
      <c r="I30" s="1177"/>
      <c r="J30" s="1169"/>
      <c r="K30" s="1169"/>
      <c r="L30" s="1169"/>
      <c r="M30" s="1157"/>
      <c r="N30" s="1157"/>
      <c r="O30" s="1157"/>
      <c r="P30" s="1157"/>
      <c r="Q30" s="1157"/>
      <c r="R30" s="1157"/>
      <c r="S30" s="1157"/>
      <c r="T30" s="1157"/>
      <c r="U30" s="1157"/>
      <c r="V30" s="1157"/>
      <c r="W30" s="1278"/>
      <c r="X30" s="1103" t="s">
        <v>261</v>
      </c>
      <c r="Y30" s="900">
        <v>0.03</v>
      </c>
      <c r="Z30" s="984" t="s">
        <v>262</v>
      </c>
      <c r="AA30" s="984" t="s">
        <v>263</v>
      </c>
      <c r="AB30" s="953" t="s">
        <v>252</v>
      </c>
      <c r="AC30" s="954" t="s">
        <v>253</v>
      </c>
      <c r="AD30" s="929" t="s">
        <v>254</v>
      </c>
      <c r="AE30" s="941" t="s">
        <v>104</v>
      </c>
      <c r="AF30" s="969" t="s">
        <v>113</v>
      </c>
      <c r="AG30" s="956" t="s">
        <v>255</v>
      </c>
      <c r="AH30" s="932" t="s">
        <v>256</v>
      </c>
      <c r="AI30" s="971" t="s">
        <v>255</v>
      </c>
      <c r="AJ30" s="1064">
        <v>44743</v>
      </c>
      <c r="AK30" s="1064">
        <v>47848</v>
      </c>
      <c r="AL30" s="8">
        <v>4</v>
      </c>
      <c r="AM30" s="8">
        <v>4</v>
      </c>
      <c r="AN30" s="8">
        <v>4</v>
      </c>
      <c r="AO30" s="8">
        <v>4</v>
      </c>
      <c r="AP30" s="8">
        <v>4</v>
      </c>
      <c r="AQ30" s="8">
        <v>4</v>
      </c>
      <c r="AR30" s="8">
        <v>4</v>
      </c>
      <c r="AS30" s="8">
        <v>4</v>
      </c>
      <c r="AT30" s="8">
        <v>4</v>
      </c>
      <c r="AV30" s="38">
        <v>4</v>
      </c>
      <c r="AW30" s="957">
        <v>8700000</v>
      </c>
      <c r="AX30" s="1019">
        <v>7700000</v>
      </c>
      <c r="AY30" s="899" t="s">
        <v>114</v>
      </c>
      <c r="AZ30" s="962">
        <v>7734</v>
      </c>
      <c r="BA30" s="957">
        <v>8960000</v>
      </c>
      <c r="BB30" s="1019" t="s">
        <v>256</v>
      </c>
      <c r="BC30" s="899" t="s">
        <v>114</v>
      </c>
      <c r="BD30" s="962">
        <v>7734</v>
      </c>
      <c r="BE30" s="1020">
        <v>9230000</v>
      </c>
      <c r="BF30" s="1019" t="s">
        <v>256</v>
      </c>
      <c r="BG30" s="899" t="s">
        <v>114</v>
      </c>
      <c r="BH30" s="962">
        <v>7734</v>
      </c>
      <c r="BI30" s="1020">
        <f>(BE30*3%)+BE30</f>
        <v>9506900</v>
      </c>
      <c r="BJ30" s="958" t="s">
        <v>256</v>
      </c>
      <c r="BK30" s="1065" t="s">
        <v>114</v>
      </c>
      <c r="BL30" s="962" t="s">
        <v>257</v>
      </c>
      <c r="BM30" s="957">
        <f>(BI30*3%)+BI30</f>
        <v>9792107</v>
      </c>
      <c r="BN30" s="1019" t="s">
        <v>256</v>
      </c>
      <c r="BO30" s="899" t="s">
        <v>114</v>
      </c>
      <c r="BP30" s="899" t="s">
        <v>257</v>
      </c>
      <c r="BQ30" s="1020">
        <f>(BM30*3%)+BM30</f>
        <v>10085870.210000001</v>
      </c>
      <c r="BR30" s="1019" t="s">
        <v>256</v>
      </c>
      <c r="BS30" s="899" t="s">
        <v>114</v>
      </c>
      <c r="BT30" s="899" t="s">
        <v>257</v>
      </c>
      <c r="BU30" s="957">
        <f>(BQ30*3%)+BQ30</f>
        <v>10388446.316300001</v>
      </c>
      <c r="BV30" s="1019" t="s">
        <v>256</v>
      </c>
      <c r="BW30" s="899" t="s">
        <v>114</v>
      </c>
      <c r="BX30" s="899" t="s">
        <v>257</v>
      </c>
      <c r="BY30" s="957">
        <f>(BU30*3%)+BU30</f>
        <v>10700099.705789002</v>
      </c>
      <c r="BZ30" s="1019" t="s">
        <v>256</v>
      </c>
      <c r="CA30" s="899" t="s">
        <v>114</v>
      </c>
      <c r="CB30" s="1065" t="s">
        <v>257</v>
      </c>
      <c r="CC30" s="957">
        <f>(BY30*3%)+BY30</f>
        <v>11021102.696962671</v>
      </c>
      <c r="CD30" s="1019" t="s">
        <v>256</v>
      </c>
      <c r="CE30" s="899" t="s">
        <v>114</v>
      </c>
      <c r="CF30" s="899" t="s">
        <v>257</v>
      </c>
      <c r="CG30" s="1020"/>
      <c r="CH30" s="1019"/>
      <c r="CI30" s="928"/>
      <c r="CJ30" s="1066">
        <f>AW30+BA30+BE30+BI30+BM30+BQ30+BU30+BY30+CC30</f>
        <v>88384525.929051667</v>
      </c>
      <c r="CK30" s="960">
        <f t="shared" si="0"/>
        <v>88384525.929051667</v>
      </c>
      <c r="CL30" s="950" t="s">
        <v>258</v>
      </c>
      <c r="CM30" s="962" t="s">
        <v>259</v>
      </c>
      <c r="CN30" s="927" t="s">
        <v>264</v>
      </c>
      <c r="CO30" s="928"/>
      <c r="CP30" s="928"/>
      <c r="CQ30" s="928"/>
      <c r="CR30" s="928"/>
      <c r="CS30" s="928"/>
      <c r="CT30" s="928"/>
      <c r="CU30" s="928"/>
      <c r="CV30" s="928"/>
      <c r="CW30" s="928"/>
    </row>
    <row r="31" spans="1:101" s="11" customFormat="1" ht="138.75" customHeight="1">
      <c r="A31" s="899" t="s">
        <v>191</v>
      </c>
      <c r="B31" s="1170"/>
      <c r="C31" s="1021" t="s">
        <v>204</v>
      </c>
      <c r="D31" s="1170"/>
      <c r="E31" s="1170"/>
      <c r="F31" s="1170"/>
      <c r="G31" s="1170"/>
      <c r="H31" s="1169"/>
      <c r="I31" s="1177"/>
      <c r="J31" s="1169"/>
      <c r="K31" s="1169"/>
      <c r="L31" s="1169"/>
      <c r="M31" s="1157"/>
      <c r="N31" s="1157"/>
      <c r="O31" s="1157"/>
      <c r="P31" s="1157"/>
      <c r="Q31" s="1157"/>
      <c r="R31" s="1157"/>
      <c r="S31" s="1157"/>
      <c r="T31" s="1157"/>
      <c r="U31" s="1157"/>
      <c r="V31" s="1157"/>
      <c r="W31" s="1278"/>
      <c r="X31" s="1103" t="s">
        <v>265</v>
      </c>
      <c r="Y31" s="900">
        <v>0.02</v>
      </c>
      <c r="Z31" s="984" t="s">
        <v>266</v>
      </c>
      <c r="AA31" s="984" t="s">
        <v>267</v>
      </c>
      <c r="AB31" s="953" t="s">
        <v>252</v>
      </c>
      <c r="AC31" s="954" t="s">
        <v>253</v>
      </c>
      <c r="AD31" s="929" t="s">
        <v>254</v>
      </c>
      <c r="AE31" s="928" t="s">
        <v>81</v>
      </c>
      <c r="AF31" s="969" t="s">
        <v>113</v>
      </c>
      <c r="AG31" s="956" t="s">
        <v>255</v>
      </c>
      <c r="AH31" s="932" t="s">
        <v>256</v>
      </c>
      <c r="AI31" s="971" t="s">
        <v>255</v>
      </c>
      <c r="AJ31" s="1064">
        <v>44743</v>
      </c>
      <c r="AK31" s="1064">
        <v>47848</v>
      </c>
      <c r="AL31" s="8">
        <v>1</v>
      </c>
      <c r="AM31" s="8">
        <v>2</v>
      </c>
      <c r="AN31" s="8">
        <v>2</v>
      </c>
      <c r="AO31" s="8">
        <v>2</v>
      </c>
      <c r="AP31" s="8">
        <v>2</v>
      </c>
      <c r="AQ31" s="8">
        <v>2</v>
      </c>
      <c r="AR31" s="8">
        <v>2</v>
      </c>
      <c r="AS31" s="8">
        <v>2</v>
      </c>
      <c r="AT31" s="8">
        <v>2</v>
      </c>
      <c r="AU31" s="941"/>
      <c r="AV31" s="8">
        <v>17</v>
      </c>
      <c r="AW31" s="957">
        <v>8700000</v>
      </c>
      <c r="AX31" s="1019">
        <v>7700000</v>
      </c>
      <c r="AY31" s="899" t="s">
        <v>114</v>
      </c>
      <c r="AZ31" s="962">
        <v>7734</v>
      </c>
      <c r="BA31" s="957">
        <f>(AW31*3%)+AW31</f>
        <v>8961000</v>
      </c>
      <c r="BB31" s="1019" t="s">
        <v>256</v>
      </c>
      <c r="BC31" s="899" t="s">
        <v>114</v>
      </c>
      <c r="BD31" s="962">
        <v>7734</v>
      </c>
      <c r="BE31" s="1020">
        <f>(BA31*3%)+BA31</f>
        <v>9229830</v>
      </c>
      <c r="BF31" s="1019" t="s">
        <v>256</v>
      </c>
      <c r="BG31" s="899" t="s">
        <v>114</v>
      </c>
      <c r="BH31" s="962">
        <v>7734</v>
      </c>
      <c r="BI31" s="1020">
        <f>(BE31*3%)+BE31</f>
        <v>9506724.9000000004</v>
      </c>
      <c r="BJ31" s="958" t="s">
        <v>256</v>
      </c>
      <c r="BK31" s="1065" t="s">
        <v>114</v>
      </c>
      <c r="BL31" s="962" t="s">
        <v>257</v>
      </c>
      <c r="BM31" s="957">
        <f>(BI31*3%)+BI31</f>
        <v>9791926.6469999999</v>
      </c>
      <c r="BN31" s="1019" t="s">
        <v>256</v>
      </c>
      <c r="BO31" s="899" t="s">
        <v>114</v>
      </c>
      <c r="BP31" s="899" t="s">
        <v>257</v>
      </c>
      <c r="BQ31" s="1020">
        <f>(BM31*3%)+BM31</f>
        <v>10085684.44641</v>
      </c>
      <c r="BR31" s="1019" t="s">
        <v>256</v>
      </c>
      <c r="BS31" s="899" t="s">
        <v>114</v>
      </c>
      <c r="BT31" s="899" t="s">
        <v>257</v>
      </c>
      <c r="BU31" s="957">
        <f>(BQ31*3%)+BQ31</f>
        <v>10388254.979802301</v>
      </c>
      <c r="BV31" s="1019" t="s">
        <v>256</v>
      </c>
      <c r="BW31" s="899" t="s">
        <v>114</v>
      </c>
      <c r="BX31" s="899" t="s">
        <v>257</v>
      </c>
      <c r="BY31" s="957">
        <f>(BU31*3%)+BU31</f>
        <v>10699902.62919637</v>
      </c>
      <c r="BZ31" s="1019" t="s">
        <v>256</v>
      </c>
      <c r="CA31" s="899" t="s">
        <v>114</v>
      </c>
      <c r="CB31" s="1065" t="s">
        <v>257</v>
      </c>
      <c r="CC31" s="957">
        <f>(BY31*3%)+BY31</f>
        <v>11020899.708072262</v>
      </c>
      <c r="CD31" s="1019" t="s">
        <v>256</v>
      </c>
      <c r="CE31" s="899" t="s">
        <v>114</v>
      </c>
      <c r="CF31" s="899" t="s">
        <v>257</v>
      </c>
      <c r="CG31" s="1020"/>
      <c r="CH31" s="1019"/>
      <c r="CI31" s="928"/>
      <c r="CJ31" s="1066">
        <f>AW31+BA31+BE31+BI31+BM31+BQ31+BU31+BY31+CC31</f>
        <v>88384223.310480937</v>
      </c>
      <c r="CK31" s="960">
        <f t="shared" si="0"/>
        <v>88384223.310480937</v>
      </c>
      <c r="CL31" s="950" t="s">
        <v>258</v>
      </c>
      <c r="CM31" s="962" t="s">
        <v>259</v>
      </c>
      <c r="CN31" s="927" t="s">
        <v>264</v>
      </c>
      <c r="CO31" s="928"/>
      <c r="CP31" s="928"/>
      <c r="CQ31" s="928"/>
      <c r="CR31" s="928"/>
      <c r="CS31" s="928"/>
      <c r="CT31" s="928"/>
      <c r="CU31" s="928"/>
      <c r="CV31" s="928"/>
      <c r="CW31" s="928"/>
    </row>
    <row r="32" spans="1:101" s="11" customFormat="1" ht="198.75" customHeight="1">
      <c r="A32" s="899" t="s">
        <v>191</v>
      </c>
      <c r="B32" s="1170"/>
      <c r="C32" s="1021" t="s">
        <v>212</v>
      </c>
      <c r="D32" s="1170"/>
      <c r="E32" s="1170"/>
      <c r="F32" s="1170"/>
      <c r="G32" s="1170"/>
      <c r="H32" s="1169"/>
      <c r="I32" s="1177"/>
      <c r="J32" s="1169"/>
      <c r="K32" s="1169"/>
      <c r="L32" s="1169"/>
      <c r="M32" s="1157"/>
      <c r="N32" s="1157"/>
      <c r="O32" s="1157"/>
      <c r="P32" s="1157"/>
      <c r="Q32" s="1157"/>
      <c r="R32" s="1157"/>
      <c r="S32" s="1157"/>
      <c r="T32" s="1157"/>
      <c r="U32" s="1157"/>
      <c r="V32" s="1157"/>
      <c r="W32" s="1278"/>
      <c r="X32" s="1100" t="s">
        <v>268</v>
      </c>
      <c r="Y32" s="900">
        <v>0.03</v>
      </c>
      <c r="Z32" s="979" t="s">
        <v>269</v>
      </c>
      <c r="AA32" s="939" t="s">
        <v>270</v>
      </c>
      <c r="AB32" s="953" t="s">
        <v>271</v>
      </c>
      <c r="AC32" s="954" t="s">
        <v>272</v>
      </c>
      <c r="AD32" s="929" t="s">
        <v>90</v>
      </c>
      <c r="AE32" s="905" t="s">
        <v>273</v>
      </c>
      <c r="AF32" s="969" t="s">
        <v>113</v>
      </c>
      <c r="AG32" s="941" t="s">
        <v>255</v>
      </c>
      <c r="AH32" s="932" t="s">
        <v>90</v>
      </c>
      <c r="AI32" s="971" t="s">
        <v>255</v>
      </c>
      <c r="AJ32" s="829">
        <v>44713</v>
      </c>
      <c r="AK32" s="829">
        <v>48213</v>
      </c>
      <c r="AL32" s="15">
        <v>1</v>
      </c>
      <c r="AM32" s="15">
        <v>1</v>
      </c>
      <c r="AN32" s="15">
        <v>1</v>
      </c>
      <c r="AO32" s="15">
        <v>1</v>
      </c>
      <c r="AP32" s="15">
        <v>1</v>
      </c>
      <c r="AQ32" s="15">
        <v>1</v>
      </c>
      <c r="AR32" s="15">
        <v>1</v>
      </c>
      <c r="AS32" s="15">
        <v>1</v>
      </c>
      <c r="AT32" s="15">
        <v>1</v>
      </c>
      <c r="AU32" s="15">
        <v>1</v>
      </c>
      <c r="AV32" s="927">
        <v>10</v>
      </c>
      <c r="AW32" s="957">
        <v>9300000</v>
      </c>
      <c r="AX32" s="1019">
        <f>+AW32</f>
        <v>9300000</v>
      </c>
      <c r="AY32" s="14" t="s">
        <v>274</v>
      </c>
      <c r="AZ32" s="962" t="s">
        <v>255</v>
      </c>
      <c r="BA32" s="957">
        <f>+AW32*1.035</f>
        <v>9625500</v>
      </c>
      <c r="BB32" s="1019">
        <f>BA32</f>
        <v>9625500</v>
      </c>
      <c r="BC32" s="1067" t="s">
        <v>274</v>
      </c>
      <c r="BD32" s="962" t="s">
        <v>255</v>
      </c>
      <c r="BE32" s="1020">
        <f>+BA32*1.035</f>
        <v>9962392.5</v>
      </c>
      <c r="BF32" s="1019">
        <f>+BE32</f>
        <v>9962392.5</v>
      </c>
      <c r="BG32" s="1067" t="s">
        <v>274</v>
      </c>
      <c r="BH32" s="962" t="s">
        <v>255</v>
      </c>
      <c r="BI32" s="1020">
        <f>+BE32*1.035</f>
        <v>10311076.237499999</v>
      </c>
      <c r="BJ32" s="958">
        <f>+BI32</f>
        <v>10311076.237499999</v>
      </c>
      <c r="BK32" s="1068" t="s">
        <v>274</v>
      </c>
      <c r="BL32" s="962" t="s">
        <v>255</v>
      </c>
      <c r="BM32" s="957">
        <f>+BI32*1.035</f>
        <v>10671963.905812498</v>
      </c>
      <c r="BN32" s="1019">
        <f>+BM32</f>
        <v>10671963.905812498</v>
      </c>
      <c r="BO32" s="1067" t="s">
        <v>274</v>
      </c>
      <c r="BP32" s="962" t="s">
        <v>255</v>
      </c>
      <c r="BQ32" s="1020">
        <f>+BM32*1.035</f>
        <v>11045482.642515935</v>
      </c>
      <c r="BR32" s="1019">
        <f>+BQ32</f>
        <v>11045482.642515935</v>
      </c>
      <c r="BS32" s="1067" t="s">
        <v>274</v>
      </c>
      <c r="BT32" s="962" t="s">
        <v>255</v>
      </c>
      <c r="BU32" s="957">
        <f>+BQ32*1.035</f>
        <v>11432074.535003992</v>
      </c>
      <c r="BV32" s="958">
        <f>+BU32</f>
        <v>11432074.535003992</v>
      </c>
      <c r="BW32" s="1069" t="s">
        <v>274</v>
      </c>
      <c r="BX32" s="962" t="s">
        <v>255</v>
      </c>
      <c r="BY32" s="957">
        <f>+BU32*1.035</f>
        <v>11832197.14372913</v>
      </c>
      <c r="BZ32" s="1019">
        <f>+BY32</f>
        <v>11832197.14372913</v>
      </c>
      <c r="CA32" s="1067" t="s">
        <v>274</v>
      </c>
      <c r="CB32" s="950" t="s">
        <v>255</v>
      </c>
      <c r="CC32" s="957">
        <f>+BY32*1.035</f>
        <v>12246324.043759648</v>
      </c>
      <c r="CD32" s="1019">
        <f>+CC32</f>
        <v>12246324.043759648</v>
      </c>
      <c r="CE32" s="1067" t="s">
        <v>274</v>
      </c>
      <c r="CF32" s="962" t="s">
        <v>255</v>
      </c>
      <c r="CG32" s="1020">
        <f>+CC32*1.035</f>
        <v>12674945.385291234</v>
      </c>
      <c r="CH32" s="1019">
        <f>+CG32</f>
        <v>12674945.385291234</v>
      </c>
      <c r="CI32" s="1067" t="s">
        <v>274</v>
      </c>
      <c r="CJ32" s="1070" t="s">
        <v>255</v>
      </c>
      <c r="CK32" s="960">
        <f t="shared" si="0"/>
        <v>109101956.39361244</v>
      </c>
      <c r="CL32" s="950" t="s">
        <v>275</v>
      </c>
      <c r="CM32" s="962" t="s">
        <v>276</v>
      </c>
      <c r="CN32" s="927" t="s">
        <v>277</v>
      </c>
      <c r="CO32" s="899" t="s">
        <v>278</v>
      </c>
      <c r="CP32" s="899" t="s">
        <v>279</v>
      </c>
      <c r="CQ32" s="12" t="s">
        <v>280</v>
      </c>
      <c r="CR32" s="928"/>
      <c r="CS32" s="928"/>
      <c r="CT32" s="928"/>
      <c r="CU32" s="928"/>
      <c r="CV32" s="928"/>
      <c r="CW32" s="928"/>
    </row>
    <row r="33" spans="1:118" s="11" customFormat="1" ht="153.75" customHeight="1">
      <c r="A33" s="899" t="s">
        <v>191</v>
      </c>
      <c r="B33" s="1170"/>
      <c r="C33" s="1021" t="s">
        <v>212</v>
      </c>
      <c r="D33" s="1170"/>
      <c r="E33" s="1170"/>
      <c r="F33" s="1170"/>
      <c r="G33" s="1170"/>
      <c r="H33" s="1169"/>
      <c r="I33" s="1177"/>
      <c r="J33" s="1169"/>
      <c r="K33" s="1169"/>
      <c r="L33" s="1169"/>
      <c r="M33" s="1157"/>
      <c r="N33" s="1157"/>
      <c r="O33" s="1157"/>
      <c r="P33" s="1157"/>
      <c r="Q33" s="1157"/>
      <c r="R33" s="1157"/>
      <c r="S33" s="1157"/>
      <c r="T33" s="1157"/>
      <c r="U33" s="1157"/>
      <c r="V33" s="1157"/>
      <c r="W33" s="1278"/>
      <c r="X33" s="1100" t="s">
        <v>281</v>
      </c>
      <c r="Y33" s="900">
        <v>0.02</v>
      </c>
      <c r="Z33" s="979" t="s">
        <v>282</v>
      </c>
      <c r="AA33" s="979" t="s">
        <v>283</v>
      </c>
      <c r="AB33" s="996" t="s">
        <v>228</v>
      </c>
      <c r="AC33" s="899" t="s">
        <v>284</v>
      </c>
      <c r="AD33" s="928" t="s">
        <v>285</v>
      </c>
      <c r="AE33" s="902" t="s">
        <v>81</v>
      </c>
      <c r="AF33" s="989" t="s">
        <v>82</v>
      </c>
      <c r="AG33" s="995">
        <v>16</v>
      </c>
      <c r="AH33" s="996" t="s">
        <v>90</v>
      </c>
      <c r="AI33" s="996" t="s">
        <v>90</v>
      </c>
      <c r="AJ33" s="1071">
        <v>44562</v>
      </c>
      <c r="AK33" s="1071">
        <v>48212</v>
      </c>
      <c r="AL33" s="1072">
        <v>0.1</v>
      </c>
      <c r="AM33" s="1072">
        <v>0.17777999999999999</v>
      </c>
      <c r="AN33" s="1072">
        <v>0.17777999999999999</v>
      </c>
      <c r="AO33" s="1072">
        <v>7.7780000000000002E-2</v>
      </c>
      <c r="AP33" s="1072">
        <v>7.7780000000000002E-2</v>
      </c>
      <c r="AQ33" s="1072">
        <v>7.7780000000000002E-2</v>
      </c>
      <c r="AR33" s="1072">
        <v>7.7780000000000002E-2</v>
      </c>
      <c r="AS33" s="1072">
        <v>7.7780000000000002E-2</v>
      </c>
      <c r="AT33" s="1072">
        <v>7.7780000000000002E-2</v>
      </c>
      <c r="AU33" s="1072">
        <v>7.7780000000000002E-2</v>
      </c>
      <c r="AV33" s="1073">
        <v>1</v>
      </c>
      <c r="AW33" s="957">
        <v>82000000</v>
      </c>
      <c r="AX33" s="1074">
        <v>82000000</v>
      </c>
      <c r="AY33" s="984" t="s">
        <v>286</v>
      </c>
      <c r="AZ33" s="996">
        <v>7904</v>
      </c>
      <c r="BA33" s="957">
        <v>84000000</v>
      </c>
      <c r="BB33" s="1074">
        <v>84000000</v>
      </c>
      <c r="BC33" s="962" t="s">
        <v>286</v>
      </c>
      <c r="BD33" s="996">
        <v>7904</v>
      </c>
      <c r="BE33" s="1020">
        <v>87000000</v>
      </c>
      <c r="BF33" s="1075">
        <v>87000000</v>
      </c>
      <c r="BG33" s="962" t="s">
        <v>286</v>
      </c>
      <c r="BH33" s="996">
        <v>7904</v>
      </c>
      <c r="BI33" s="1020">
        <v>90000000</v>
      </c>
      <c r="BJ33" s="957">
        <v>0</v>
      </c>
      <c r="BK33" s="984" t="s">
        <v>286</v>
      </c>
      <c r="BL33" s="996"/>
      <c r="BM33" s="957">
        <v>92000000</v>
      </c>
      <c r="BN33" s="1019">
        <v>0</v>
      </c>
      <c r="BO33" s="962" t="s">
        <v>286</v>
      </c>
      <c r="BP33" s="928"/>
      <c r="BQ33" s="1020">
        <v>95000000</v>
      </c>
      <c r="BR33" s="1019">
        <v>0</v>
      </c>
      <c r="BS33" s="962" t="s">
        <v>286</v>
      </c>
      <c r="BT33" s="996"/>
      <c r="BU33" s="957">
        <v>98000000</v>
      </c>
      <c r="BV33" s="958">
        <v>0</v>
      </c>
      <c r="BW33" s="950" t="s">
        <v>286</v>
      </c>
      <c r="BX33" s="996"/>
      <c r="BY33" s="957">
        <v>101000000</v>
      </c>
      <c r="BZ33" s="1019">
        <v>0</v>
      </c>
      <c r="CA33" s="962" t="s">
        <v>286</v>
      </c>
      <c r="CB33" s="961"/>
      <c r="CC33" s="957">
        <v>104000000</v>
      </c>
      <c r="CD33" s="1019"/>
      <c r="CE33" s="962" t="s">
        <v>286</v>
      </c>
      <c r="CF33" s="928"/>
      <c r="CG33" s="1020"/>
      <c r="CH33" s="1019"/>
      <c r="CI33" s="962"/>
      <c r="CJ33" s="1076"/>
      <c r="CK33" s="960">
        <f t="shared" si="0"/>
        <v>833000000</v>
      </c>
      <c r="CL33" s="961" t="s">
        <v>287</v>
      </c>
      <c r="CM33" s="962" t="s">
        <v>288</v>
      </c>
      <c r="CN33" s="962" t="s">
        <v>289</v>
      </c>
      <c r="CO33" s="928"/>
      <c r="CP33" s="928"/>
      <c r="CQ33" s="928"/>
      <c r="CR33" s="928"/>
      <c r="CS33" s="928"/>
      <c r="CT33" s="928"/>
      <c r="CU33" s="928"/>
      <c r="CV33" s="928"/>
      <c r="CW33" s="928"/>
    </row>
    <row r="34" spans="1:118" s="11" customFormat="1" ht="121.5" customHeight="1">
      <c r="A34" s="899" t="s">
        <v>191</v>
      </c>
      <c r="B34" s="1170"/>
      <c r="C34" s="1021" t="s">
        <v>204</v>
      </c>
      <c r="D34" s="1160"/>
      <c r="E34" s="1160"/>
      <c r="F34" s="1160"/>
      <c r="G34" s="1160"/>
      <c r="H34" s="1173"/>
      <c r="I34" s="1177"/>
      <c r="J34" s="1173"/>
      <c r="K34" s="1173"/>
      <c r="L34" s="1173"/>
      <c r="M34" s="1158"/>
      <c r="N34" s="1158"/>
      <c r="O34" s="1158"/>
      <c r="P34" s="1158"/>
      <c r="Q34" s="1158"/>
      <c r="R34" s="1158"/>
      <c r="S34" s="1158"/>
      <c r="T34" s="1158"/>
      <c r="U34" s="1158"/>
      <c r="V34" s="1158"/>
      <c r="W34" s="1279"/>
      <c r="X34" s="1100" t="s">
        <v>290</v>
      </c>
      <c r="Y34" s="900">
        <v>0.03</v>
      </c>
      <c r="Z34" s="899" t="s">
        <v>291</v>
      </c>
      <c r="AA34" s="899" t="s">
        <v>292</v>
      </c>
      <c r="AB34" s="1077" t="s">
        <v>252</v>
      </c>
      <c r="AC34" s="1078" t="s">
        <v>293</v>
      </c>
      <c r="AD34" s="929" t="s">
        <v>294</v>
      </c>
      <c r="AE34" s="902" t="s">
        <v>104</v>
      </c>
      <c r="AF34" s="962"/>
      <c r="AG34" s="995"/>
      <c r="AH34" s="1079" t="s">
        <v>90</v>
      </c>
      <c r="AI34" s="996"/>
      <c r="AJ34" s="964">
        <v>44562</v>
      </c>
      <c r="AK34" s="964">
        <v>48213</v>
      </c>
      <c r="AL34" s="900">
        <v>1</v>
      </c>
      <c r="AM34" s="900">
        <v>1</v>
      </c>
      <c r="AN34" s="900">
        <v>1</v>
      </c>
      <c r="AO34" s="900">
        <v>1</v>
      </c>
      <c r="AP34" s="900">
        <v>1</v>
      </c>
      <c r="AQ34" s="900">
        <v>1</v>
      </c>
      <c r="AR34" s="900">
        <v>1</v>
      </c>
      <c r="AS34" s="900">
        <v>1</v>
      </c>
      <c r="AT34" s="900">
        <v>1</v>
      </c>
      <c r="AU34" s="900">
        <v>1</v>
      </c>
      <c r="AV34" s="900">
        <v>1</v>
      </c>
      <c r="AW34" s="957">
        <v>5300000</v>
      </c>
      <c r="AX34" s="1019">
        <v>5300000</v>
      </c>
      <c r="AY34" s="941" t="s">
        <v>114</v>
      </c>
      <c r="AZ34" s="927">
        <v>7752</v>
      </c>
      <c r="BA34" s="957">
        <f>+AW34+(AW34*3/100)</f>
        <v>5459000</v>
      </c>
      <c r="BB34" s="1019">
        <v>5500000</v>
      </c>
      <c r="BC34" s="941" t="s">
        <v>114</v>
      </c>
      <c r="BD34" s="927">
        <v>7752</v>
      </c>
      <c r="BE34" s="1020">
        <f>+BA34+(BA34*3/100)</f>
        <v>5622770</v>
      </c>
      <c r="BF34" s="1019">
        <f>BE34</f>
        <v>5622770</v>
      </c>
      <c r="BG34" s="899" t="s">
        <v>114</v>
      </c>
      <c r="BH34" s="962">
        <v>7752</v>
      </c>
      <c r="BI34" s="1020">
        <f>+BE34+(BE34*3/100)</f>
        <v>5791453.0999999996</v>
      </c>
      <c r="BJ34" s="1019" t="s">
        <v>231</v>
      </c>
      <c r="BK34" s="1019" t="s">
        <v>231</v>
      </c>
      <c r="BL34" s="1019" t="s">
        <v>231</v>
      </c>
      <c r="BM34" s="957">
        <f>+BI34+(BI34*3/100)</f>
        <v>5965196.693</v>
      </c>
      <c r="BN34" s="1080" t="s">
        <v>231</v>
      </c>
      <c r="BO34" s="959" t="s">
        <v>231</v>
      </c>
      <c r="BP34" s="959" t="s">
        <v>231</v>
      </c>
      <c r="BQ34" s="1020">
        <f>+BM34+(BM34*3/100)</f>
        <v>6144152.5937900003</v>
      </c>
      <c r="BR34" s="1080" t="s">
        <v>231</v>
      </c>
      <c r="BS34" s="959" t="s">
        <v>231</v>
      </c>
      <c r="BT34" s="959" t="s">
        <v>231</v>
      </c>
      <c r="BU34" s="957">
        <f>+BQ34+(BQ34*3/100)</f>
        <v>6328477.1716037001</v>
      </c>
      <c r="BV34" s="1080" t="s">
        <v>231</v>
      </c>
      <c r="BW34" s="959" t="s">
        <v>231</v>
      </c>
      <c r="BX34" s="959" t="s">
        <v>231</v>
      </c>
      <c r="BY34" s="957">
        <f>+BU34+(BU34*3/100)</f>
        <v>6518331.4867518116</v>
      </c>
      <c r="BZ34" s="1080" t="s">
        <v>231</v>
      </c>
      <c r="CA34" s="959" t="s">
        <v>231</v>
      </c>
      <c r="CB34" s="959" t="s">
        <v>231</v>
      </c>
      <c r="CC34" s="957">
        <f>+BY34+(BY34*3/100)</f>
        <v>6713881.4313543662</v>
      </c>
      <c r="CD34" s="1080" t="s">
        <v>231</v>
      </c>
      <c r="CE34" s="959" t="s">
        <v>231</v>
      </c>
      <c r="CF34" s="959" t="s">
        <v>231</v>
      </c>
      <c r="CG34" s="1020">
        <v>6900000</v>
      </c>
      <c r="CH34" s="1080" t="s">
        <v>231</v>
      </c>
      <c r="CI34" s="959" t="s">
        <v>231</v>
      </c>
      <c r="CJ34" s="959" t="s">
        <v>231</v>
      </c>
      <c r="CK34" s="960">
        <f t="shared" si="0"/>
        <v>60743262.476499878</v>
      </c>
      <c r="CL34" s="950" t="s">
        <v>166</v>
      </c>
      <c r="CM34" s="962" t="s">
        <v>295</v>
      </c>
      <c r="CN34" s="927" t="s">
        <v>296</v>
      </c>
      <c r="CO34" s="928"/>
      <c r="CP34" s="928"/>
      <c r="CQ34" s="928"/>
      <c r="CR34" s="928"/>
      <c r="CS34" s="928"/>
      <c r="CT34" s="928"/>
      <c r="CU34" s="928"/>
      <c r="CV34" s="928"/>
      <c r="CW34" s="928"/>
    </row>
    <row r="35" spans="1:118" s="1132" customFormat="1" ht="193.5" customHeight="1">
      <c r="A35" s="1103" t="s">
        <v>297</v>
      </c>
      <c r="B35" s="1159">
        <v>0.3</v>
      </c>
      <c r="C35" s="1133" t="s">
        <v>298</v>
      </c>
      <c r="D35" s="1159">
        <v>0.3</v>
      </c>
      <c r="E35" s="1161" t="s">
        <v>299</v>
      </c>
      <c r="F35" s="1161" t="s">
        <v>300</v>
      </c>
      <c r="G35" s="1161" t="s">
        <v>195</v>
      </c>
      <c r="H35" s="1161" t="s">
        <v>190</v>
      </c>
      <c r="I35" s="1162">
        <v>0.41</v>
      </c>
      <c r="J35" s="1163">
        <v>2019</v>
      </c>
      <c r="K35" s="1155">
        <v>44562</v>
      </c>
      <c r="L35" s="1155">
        <v>44925</v>
      </c>
      <c r="M35" s="1164">
        <v>0.37</v>
      </c>
      <c r="N35" s="1164">
        <v>0.33</v>
      </c>
      <c r="O35" s="1164">
        <v>0.28999999999999998</v>
      </c>
      <c r="P35" s="1164">
        <v>0.25</v>
      </c>
      <c r="Q35" s="1164">
        <v>0.21</v>
      </c>
      <c r="R35" s="1164">
        <v>0.17</v>
      </c>
      <c r="S35" s="1164">
        <v>0.13</v>
      </c>
      <c r="T35" s="1164">
        <v>0.09</v>
      </c>
      <c r="U35" s="1164">
        <v>0.05</v>
      </c>
      <c r="V35" s="1164">
        <v>0.01</v>
      </c>
      <c r="W35" s="1164">
        <v>0</v>
      </c>
      <c r="X35" s="1105" t="s">
        <v>301</v>
      </c>
      <c r="Y35" s="1109">
        <v>7.0000000000000007E-2</v>
      </c>
      <c r="Z35" s="1110" t="s">
        <v>302</v>
      </c>
      <c r="AA35" s="1103" t="s">
        <v>303</v>
      </c>
      <c r="AB35" s="1112" t="s">
        <v>123</v>
      </c>
      <c r="AC35" s="1113" t="s">
        <v>124</v>
      </c>
      <c r="AD35" s="1101" t="s">
        <v>303</v>
      </c>
      <c r="AE35" s="1146" t="s">
        <v>81</v>
      </c>
      <c r="AF35" s="1115" t="s">
        <v>82</v>
      </c>
      <c r="AG35" s="1116">
        <v>29</v>
      </c>
      <c r="AH35" s="1117">
        <v>1</v>
      </c>
      <c r="AI35" s="1118">
        <v>2020</v>
      </c>
      <c r="AJ35" s="1147">
        <v>44562</v>
      </c>
      <c r="AK35" s="1147">
        <v>48213</v>
      </c>
      <c r="AL35" s="1100">
        <v>1</v>
      </c>
      <c r="AM35" s="1100">
        <v>1</v>
      </c>
      <c r="AN35" s="1100">
        <v>1</v>
      </c>
      <c r="AO35" s="1100">
        <v>1</v>
      </c>
      <c r="AP35" s="1100">
        <v>1</v>
      </c>
      <c r="AQ35" s="1100">
        <v>1</v>
      </c>
      <c r="AR35" s="1100">
        <v>1</v>
      </c>
      <c r="AS35" s="1100">
        <v>1</v>
      </c>
      <c r="AT35" s="1100">
        <v>1</v>
      </c>
      <c r="AU35" s="1100">
        <v>1</v>
      </c>
      <c r="AV35" s="1134">
        <v>10</v>
      </c>
      <c r="AW35" s="1120">
        <v>74060000</v>
      </c>
      <c r="AX35" s="1137">
        <v>74060000</v>
      </c>
      <c r="AY35" s="1103" t="s">
        <v>126</v>
      </c>
      <c r="AZ35" s="1103">
        <v>7787</v>
      </c>
      <c r="BA35" s="1120">
        <v>78207360</v>
      </c>
      <c r="BB35" s="1122">
        <v>78207360</v>
      </c>
      <c r="BC35" s="1103" t="s">
        <v>126</v>
      </c>
      <c r="BD35" s="1103">
        <v>7787</v>
      </c>
      <c r="BE35" s="1120">
        <v>82508765</v>
      </c>
      <c r="BF35" s="1123">
        <v>82508765</v>
      </c>
      <c r="BG35" s="1103" t="s">
        <v>126</v>
      </c>
      <c r="BH35" s="1103">
        <v>7787</v>
      </c>
      <c r="BI35" s="1120">
        <v>86964238</v>
      </c>
      <c r="BJ35" s="1124">
        <v>86964238</v>
      </c>
      <c r="BK35" s="1103" t="s">
        <v>90</v>
      </c>
      <c r="BL35" s="1103" t="s">
        <v>90</v>
      </c>
      <c r="BM35" s="1148">
        <v>91573343</v>
      </c>
      <c r="BN35" s="1137" t="s">
        <v>231</v>
      </c>
      <c r="BO35" s="1137" t="s">
        <v>231</v>
      </c>
      <c r="BP35" s="1137" t="s">
        <v>231</v>
      </c>
      <c r="BQ35" s="1149">
        <v>96243583</v>
      </c>
      <c r="BR35" s="1125" t="s">
        <v>231</v>
      </c>
      <c r="BS35" s="1125" t="s">
        <v>231</v>
      </c>
      <c r="BT35" s="1125" t="s">
        <v>231</v>
      </c>
      <c r="BU35" s="1150">
        <v>101152206</v>
      </c>
      <c r="BV35" s="1151">
        <v>101152206</v>
      </c>
      <c r="BW35" s="1103" t="s">
        <v>90</v>
      </c>
      <c r="BX35" s="1103" t="s">
        <v>90</v>
      </c>
      <c r="BY35" s="1150">
        <v>106209606</v>
      </c>
      <c r="BZ35" s="1151">
        <v>106209606</v>
      </c>
      <c r="CA35" s="1103" t="s">
        <v>90</v>
      </c>
      <c r="CB35" s="1103" t="s">
        <v>90</v>
      </c>
      <c r="CC35" s="1150">
        <v>111413877</v>
      </c>
      <c r="CD35" s="1152">
        <v>111413877</v>
      </c>
      <c r="CE35" s="1103" t="s">
        <v>90</v>
      </c>
      <c r="CF35" s="1103" t="s">
        <v>90</v>
      </c>
      <c r="CG35" s="1150">
        <v>116761743</v>
      </c>
      <c r="CH35" s="1153">
        <v>116761743</v>
      </c>
      <c r="CI35" s="1103" t="s">
        <v>90</v>
      </c>
      <c r="CJ35" s="1103" t="s">
        <v>90</v>
      </c>
      <c r="CK35" s="1126">
        <f>AW35+BA35+BE35+BI35+BM35+BQ35+BU35+BY35+CC35+CG35</f>
        <v>945094721</v>
      </c>
      <c r="CL35" s="1140" t="s">
        <v>127</v>
      </c>
      <c r="CM35" s="1129" t="s">
        <v>304</v>
      </c>
      <c r="CN35" s="1129" t="s">
        <v>305</v>
      </c>
      <c r="CO35" s="1130" t="s">
        <v>202</v>
      </c>
      <c r="CP35" s="1130">
        <v>3387000</v>
      </c>
      <c r="CQ35" s="1131" t="s">
        <v>203</v>
      </c>
      <c r="CR35" s="1128" t="s">
        <v>155</v>
      </c>
      <c r="CS35" s="1129" t="s">
        <v>156</v>
      </c>
      <c r="CT35" s="1103" t="s">
        <v>157</v>
      </c>
      <c r="CU35" s="1103" t="s">
        <v>158</v>
      </c>
      <c r="CV35" s="1130">
        <v>3779595</v>
      </c>
      <c r="CW35" s="1154" t="s">
        <v>159</v>
      </c>
    </row>
    <row r="36" spans="1:118" s="6" customFormat="1" ht="228" customHeight="1" thickBot="1">
      <c r="A36" s="899" t="s">
        <v>297</v>
      </c>
      <c r="B36" s="1160"/>
      <c r="C36" s="1021" t="s">
        <v>306</v>
      </c>
      <c r="D36" s="1159"/>
      <c r="E36" s="1161"/>
      <c r="F36" s="1161"/>
      <c r="G36" s="1161"/>
      <c r="H36" s="1161"/>
      <c r="I36" s="1162"/>
      <c r="J36" s="1163"/>
      <c r="K36" s="1155"/>
      <c r="L36" s="1155"/>
      <c r="M36" s="1164"/>
      <c r="N36" s="1164"/>
      <c r="O36" s="1164"/>
      <c r="P36" s="1164"/>
      <c r="Q36" s="1164"/>
      <c r="R36" s="1164"/>
      <c r="S36" s="1164"/>
      <c r="T36" s="1164"/>
      <c r="U36" s="1164"/>
      <c r="V36" s="1164"/>
      <c r="W36" s="1164"/>
      <c r="X36" s="1105" t="s">
        <v>307</v>
      </c>
      <c r="Y36" s="900">
        <v>0.04</v>
      </c>
      <c r="Z36" s="10" t="s">
        <v>308</v>
      </c>
      <c r="AA36" s="941" t="s">
        <v>309</v>
      </c>
      <c r="AB36" s="929" t="s">
        <v>110</v>
      </c>
      <c r="AC36" s="8" t="s">
        <v>111</v>
      </c>
      <c r="AD36" s="929" t="s">
        <v>112</v>
      </c>
      <c r="AE36" s="8" t="s">
        <v>81</v>
      </c>
      <c r="AF36" s="1081" t="s">
        <v>113</v>
      </c>
      <c r="AG36" s="933" t="s">
        <v>113</v>
      </c>
      <c r="AH36" s="932">
        <v>1</v>
      </c>
      <c r="AI36" s="963">
        <v>2019</v>
      </c>
      <c r="AJ36" s="964">
        <v>44562</v>
      </c>
      <c r="AK36" s="964">
        <v>48213</v>
      </c>
      <c r="AL36" s="965">
        <v>1</v>
      </c>
      <c r="AM36" s="965">
        <v>0</v>
      </c>
      <c r="AN36" s="965">
        <v>1</v>
      </c>
      <c r="AO36" s="965">
        <v>0</v>
      </c>
      <c r="AP36" s="965">
        <v>1</v>
      </c>
      <c r="AQ36" s="965">
        <v>0</v>
      </c>
      <c r="AR36" s="965">
        <v>1</v>
      </c>
      <c r="AS36" s="965">
        <v>0</v>
      </c>
      <c r="AT36" s="965">
        <v>1</v>
      </c>
      <c r="AU36" s="965">
        <v>0</v>
      </c>
      <c r="AV36" s="1096">
        <v>5</v>
      </c>
      <c r="AW36" s="957">
        <v>72942540</v>
      </c>
      <c r="AX36" s="1019">
        <f>+AW36</f>
        <v>72942540</v>
      </c>
      <c r="AY36" s="939" t="s">
        <v>114</v>
      </c>
      <c r="AZ36" s="899">
        <v>7690</v>
      </c>
      <c r="BA36" s="957">
        <v>0</v>
      </c>
      <c r="BB36" s="1019">
        <v>0</v>
      </c>
      <c r="BC36" s="941" t="s">
        <v>114</v>
      </c>
      <c r="BD36" s="899">
        <v>7690</v>
      </c>
      <c r="BE36" s="957">
        <v>77384740</v>
      </c>
      <c r="BF36" s="1019">
        <f>+BE36</f>
        <v>77384740</v>
      </c>
      <c r="BG36" s="941" t="s">
        <v>114</v>
      </c>
      <c r="BH36" s="899">
        <v>7690</v>
      </c>
      <c r="BI36" s="1020">
        <v>0</v>
      </c>
      <c r="BJ36" s="958">
        <v>0</v>
      </c>
      <c r="BK36" s="1082" t="s">
        <v>114</v>
      </c>
      <c r="BL36" s="899" t="s">
        <v>90</v>
      </c>
      <c r="BM36" s="957">
        <v>82097471</v>
      </c>
      <c r="BN36" s="1019" t="s">
        <v>231</v>
      </c>
      <c r="BO36" s="1019" t="s">
        <v>231</v>
      </c>
      <c r="BP36" s="1019" t="s">
        <v>231</v>
      </c>
      <c r="BQ36" s="1020">
        <v>0</v>
      </c>
      <c r="BR36" s="959">
        <v>0</v>
      </c>
      <c r="BS36" s="959" t="s">
        <v>114</v>
      </c>
      <c r="BT36" s="959" t="s">
        <v>231</v>
      </c>
      <c r="BU36" s="957">
        <v>87097207</v>
      </c>
      <c r="BV36" s="957">
        <f>+BU36</f>
        <v>87097207</v>
      </c>
      <c r="BW36" s="941" t="s">
        <v>114</v>
      </c>
      <c r="BX36" s="899" t="s">
        <v>90</v>
      </c>
      <c r="BY36" s="957">
        <v>0</v>
      </c>
      <c r="BZ36" s="1019">
        <v>0</v>
      </c>
      <c r="CA36" s="941" t="s">
        <v>114</v>
      </c>
      <c r="CB36" s="1065" t="s">
        <v>90</v>
      </c>
      <c r="CC36" s="957">
        <v>92401427</v>
      </c>
      <c r="CD36" s="1019">
        <f>+CC36</f>
        <v>92401427</v>
      </c>
      <c r="CE36" s="941" t="s">
        <v>114</v>
      </c>
      <c r="CF36" s="899" t="s">
        <v>90</v>
      </c>
      <c r="CG36" s="1020">
        <v>0</v>
      </c>
      <c r="CH36" s="1019">
        <v>0</v>
      </c>
      <c r="CI36" s="941" t="s">
        <v>114</v>
      </c>
      <c r="CJ36" s="948" t="s">
        <v>90</v>
      </c>
      <c r="CK36" s="1083">
        <f t="shared" si="0"/>
        <v>411923385</v>
      </c>
      <c r="CL36" s="950" t="s">
        <v>115</v>
      </c>
      <c r="CM36" s="927" t="s">
        <v>116</v>
      </c>
      <c r="CN36" s="951" t="s">
        <v>117</v>
      </c>
      <c r="CO36" s="952" t="s">
        <v>118</v>
      </c>
      <c r="CP36" s="952">
        <v>3241000</v>
      </c>
      <c r="CQ36" s="952" t="s">
        <v>119</v>
      </c>
      <c r="CR36" s="952"/>
      <c r="CS36" s="899"/>
      <c r="CT36" s="899"/>
      <c r="CU36" s="899"/>
      <c r="CV36" s="899"/>
      <c r="CW36" s="899"/>
    </row>
    <row r="37" spans="1:118" s="11" customFormat="1" ht="153.75" customHeight="1" thickTop="1">
      <c r="A37" s="899" t="s">
        <v>297</v>
      </c>
      <c r="B37" s="1159"/>
      <c r="C37" s="1021" t="s">
        <v>306</v>
      </c>
      <c r="D37" s="1159"/>
      <c r="E37" s="1161"/>
      <c r="F37" s="1161"/>
      <c r="G37" s="1161"/>
      <c r="H37" s="1161"/>
      <c r="I37" s="1162"/>
      <c r="J37" s="1163"/>
      <c r="K37" s="1155"/>
      <c r="L37" s="1155"/>
      <c r="M37" s="1164"/>
      <c r="N37" s="1164"/>
      <c r="O37" s="1164"/>
      <c r="P37" s="1164"/>
      <c r="Q37" s="1164"/>
      <c r="R37" s="1164"/>
      <c r="S37" s="1164"/>
      <c r="T37" s="1164"/>
      <c r="U37" s="1164"/>
      <c r="V37" s="1164"/>
      <c r="W37" s="1164"/>
      <c r="X37" s="1106" t="s">
        <v>310</v>
      </c>
      <c r="Y37" s="900">
        <v>0.05</v>
      </c>
      <c r="Z37" s="979" t="s">
        <v>311</v>
      </c>
      <c r="AA37" s="939" t="s">
        <v>312</v>
      </c>
      <c r="AB37" s="1024" t="s">
        <v>216</v>
      </c>
      <c r="AC37" s="1024" t="s">
        <v>217</v>
      </c>
      <c r="AD37" s="932" t="s">
        <v>152</v>
      </c>
      <c r="AE37" s="8" t="s">
        <v>81</v>
      </c>
      <c r="AF37" s="932"/>
      <c r="AG37" s="933"/>
      <c r="AH37" s="927" t="s">
        <v>90</v>
      </c>
      <c r="AI37" s="927" t="s">
        <v>90</v>
      </c>
      <c r="AJ37" s="1029">
        <v>44562</v>
      </c>
      <c r="AK37" s="1029">
        <v>48213</v>
      </c>
      <c r="AL37" s="927">
        <v>100</v>
      </c>
      <c r="AM37" s="927">
        <v>100</v>
      </c>
      <c r="AN37" s="927">
        <v>100</v>
      </c>
      <c r="AO37" s="1084">
        <v>100</v>
      </c>
      <c r="AP37" s="927">
        <v>100</v>
      </c>
      <c r="AQ37" s="927">
        <v>100</v>
      </c>
      <c r="AR37" s="927">
        <v>100</v>
      </c>
      <c r="AS37" s="927">
        <v>100</v>
      </c>
      <c r="AT37" s="927">
        <v>100</v>
      </c>
      <c r="AU37" s="927">
        <v>100</v>
      </c>
      <c r="AV37" s="1085">
        <v>1000</v>
      </c>
      <c r="AW37" s="957">
        <v>400000</v>
      </c>
      <c r="AX37" s="957">
        <v>400000</v>
      </c>
      <c r="AY37" s="984" t="s">
        <v>313</v>
      </c>
      <c r="AZ37" s="962" t="s">
        <v>314</v>
      </c>
      <c r="BA37" s="957">
        <v>450000</v>
      </c>
      <c r="BB37" s="957">
        <v>450000</v>
      </c>
      <c r="BC37" s="962" t="s">
        <v>313</v>
      </c>
      <c r="BD37" s="962" t="s">
        <v>314</v>
      </c>
      <c r="BE37" s="957">
        <v>500000</v>
      </c>
      <c r="BF37" s="957">
        <v>500000</v>
      </c>
      <c r="BG37" s="962" t="s">
        <v>313</v>
      </c>
      <c r="BH37" s="962" t="s">
        <v>314</v>
      </c>
      <c r="BI37" s="1020">
        <v>500000</v>
      </c>
      <c r="BJ37" s="1020" t="s">
        <v>231</v>
      </c>
      <c r="BK37" s="1053" t="s">
        <v>231</v>
      </c>
      <c r="BL37" s="1053" t="s">
        <v>231</v>
      </c>
      <c r="BM37" s="957">
        <v>500000</v>
      </c>
      <c r="BN37" s="1020">
        <v>500000</v>
      </c>
      <c r="BO37" s="1053" t="s">
        <v>231</v>
      </c>
      <c r="BP37" s="1053" t="s">
        <v>231</v>
      </c>
      <c r="BQ37" s="1020">
        <v>500000</v>
      </c>
      <c r="BR37" s="1060" t="s">
        <v>231</v>
      </c>
      <c r="BS37" s="1053" t="s">
        <v>231</v>
      </c>
      <c r="BT37" s="1053" t="s">
        <v>231</v>
      </c>
      <c r="BU37" s="957">
        <v>500000</v>
      </c>
      <c r="BV37" s="1060" t="s">
        <v>231</v>
      </c>
      <c r="BW37" s="1053" t="s">
        <v>231</v>
      </c>
      <c r="BX37" s="1053" t="s">
        <v>231</v>
      </c>
      <c r="BY37" s="957">
        <v>500000</v>
      </c>
      <c r="BZ37" s="1060" t="s">
        <v>231</v>
      </c>
      <c r="CA37" s="1053" t="s">
        <v>231</v>
      </c>
      <c r="CB37" s="1053" t="s">
        <v>231</v>
      </c>
      <c r="CC37" s="957">
        <v>500000</v>
      </c>
      <c r="CD37" s="1051" t="s">
        <v>231</v>
      </c>
      <c r="CE37" s="1053" t="s">
        <v>231</v>
      </c>
      <c r="CF37" s="1053" t="s">
        <v>231</v>
      </c>
      <c r="CG37" s="1020">
        <v>500000</v>
      </c>
      <c r="CH37" s="1058" t="s">
        <v>231</v>
      </c>
      <c r="CI37" s="1053" t="s">
        <v>231</v>
      </c>
      <c r="CJ37" s="1061" t="s">
        <v>231</v>
      </c>
      <c r="CK37" s="1086">
        <f t="shared" si="0"/>
        <v>4850000</v>
      </c>
      <c r="CL37" s="962" t="s">
        <v>220</v>
      </c>
      <c r="CM37" s="1028" t="s">
        <v>315</v>
      </c>
      <c r="CN37" s="927" t="s">
        <v>316</v>
      </c>
      <c r="CO37" s="928" t="s">
        <v>317</v>
      </c>
      <c r="CP37" s="928">
        <v>3274850</v>
      </c>
      <c r="CQ37" s="1042" t="s">
        <v>318</v>
      </c>
      <c r="CR37" s="928"/>
      <c r="CS37" s="928"/>
      <c r="CT37" s="928"/>
      <c r="CU37" s="928"/>
      <c r="CV37" s="928"/>
      <c r="CW37" s="928"/>
    </row>
    <row r="38" spans="1:118" s="6" customFormat="1" ht="132.75" customHeight="1">
      <c r="A38" s="899" t="s">
        <v>297</v>
      </c>
      <c r="B38" s="1159"/>
      <c r="C38" s="1021" t="s">
        <v>306</v>
      </c>
      <c r="D38" s="1159"/>
      <c r="E38" s="1161"/>
      <c r="F38" s="1161"/>
      <c r="G38" s="1161"/>
      <c r="H38" s="1161"/>
      <c r="I38" s="1162"/>
      <c r="J38" s="1163"/>
      <c r="K38" s="1155"/>
      <c r="L38" s="1155"/>
      <c r="M38" s="1164"/>
      <c r="N38" s="1164"/>
      <c r="O38" s="1164"/>
      <c r="P38" s="1164"/>
      <c r="Q38" s="1164"/>
      <c r="R38" s="1164"/>
      <c r="S38" s="1164"/>
      <c r="T38" s="1164"/>
      <c r="U38" s="1164"/>
      <c r="V38" s="1164"/>
      <c r="W38" s="1164"/>
      <c r="X38" s="1107" t="s">
        <v>319</v>
      </c>
      <c r="Y38" s="900">
        <v>0.04</v>
      </c>
      <c r="Z38" s="10" t="s">
        <v>320</v>
      </c>
      <c r="AA38" s="941" t="s">
        <v>321</v>
      </c>
      <c r="AB38" s="929" t="s">
        <v>110</v>
      </c>
      <c r="AC38" s="8" t="s">
        <v>322</v>
      </c>
      <c r="AD38" s="929" t="s">
        <v>112</v>
      </c>
      <c r="AE38" s="8" t="s">
        <v>81</v>
      </c>
      <c r="AF38" s="932" t="s">
        <v>113</v>
      </c>
      <c r="AG38" s="933" t="s">
        <v>113</v>
      </c>
      <c r="AH38" s="932" t="s">
        <v>90</v>
      </c>
      <c r="AI38" s="963" t="s">
        <v>153</v>
      </c>
      <c r="AJ38" s="964">
        <v>44562</v>
      </c>
      <c r="AK38" s="964">
        <v>48213</v>
      </c>
      <c r="AL38" s="965">
        <v>2</v>
      </c>
      <c r="AM38" s="965">
        <v>2</v>
      </c>
      <c r="AN38" s="965">
        <v>2</v>
      </c>
      <c r="AO38" s="965">
        <v>2</v>
      </c>
      <c r="AP38" s="965">
        <v>2</v>
      </c>
      <c r="AQ38" s="965">
        <v>2</v>
      </c>
      <c r="AR38" s="965">
        <v>2</v>
      </c>
      <c r="AS38" s="965">
        <v>2</v>
      </c>
      <c r="AT38" s="965">
        <v>2</v>
      </c>
      <c r="AU38" s="965">
        <v>2</v>
      </c>
      <c r="AV38" s="965">
        <v>20</v>
      </c>
      <c r="AW38" s="957">
        <v>11302500</v>
      </c>
      <c r="AX38" s="958">
        <f>+AW38</f>
        <v>11302500</v>
      </c>
      <c r="AY38" s="1082" t="s">
        <v>114</v>
      </c>
      <c r="AZ38" s="899">
        <v>7643</v>
      </c>
      <c r="BA38" s="957">
        <v>11641575</v>
      </c>
      <c r="BB38" s="1019">
        <f>+BA38</f>
        <v>11641575</v>
      </c>
      <c r="BC38" s="941" t="s">
        <v>114</v>
      </c>
      <c r="BD38" s="899">
        <v>7643</v>
      </c>
      <c r="BE38" s="957">
        <v>11990822</v>
      </c>
      <c r="BF38" s="1019">
        <f>+BE38</f>
        <v>11990822</v>
      </c>
      <c r="BG38" s="941" t="s">
        <v>114</v>
      </c>
      <c r="BH38" s="899">
        <v>7643</v>
      </c>
      <c r="BI38" s="1020">
        <v>12350546</v>
      </c>
      <c r="BJ38" s="958">
        <f>+BI38</f>
        <v>12350546</v>
      </c>
      <c r="BK38" s="1082" t="s">
        <v>114</v>
      </c>
      <c r="BL38" s="899" t="s">
        <v>90</v>
      </c>
      <c r="BM38" s="957">
        <v>12721063</v>
      </c>
      <c r="BN38" s="1019">
        <f>+BM38</f>
        <v>12721063</v>
      </c>
      <c r="BO38" s="941" t="s">
        <v>114</v>
      </c>
      <c r="BP38" s="899" t="s">
        <v>90</v>
      </c>
      <c r="BQ38" s="1020">
        <v>13102695</v>
      </c>
      <c r="BR38" s="1019">
        <f>+BQ38</f>
        <v>13102695</v>
      </c>
      <c r="BS38" s="941" t="s">
        <v>114</v>
      </c>
      <c r="BT38" s="899" t="s">
        <v>90</v>
      </c>
      <c r="BU38" s="957">
        <v>13495776</v>
      </c>
      <c r="BV38" s="957">
        <f>+BU38</f>
        <v>13495776</v>
      </c>
      <c r="BW38" s="941" t="s">
        <v>114</v>
      </c>
      <c r="BX38" s="899" t="s">
        <v>90</v>
      </c>
      <c r="BY38" s="957">
        <v>13900649</v>
      </c>
      <c r="BZ38" s="1019">
        <f>+BY38</f>
        <v>13900649</v>
      </c>
      <c r="CA38" s="941" t="s">
        <v>114</v>
      </c>
      <c r="CB38" s="1065" t="s">
        <v>90</v>
      </c>
      <c r="CC38" s="957">
        <v>14317668</v>
      </c>
      <c r="CD38" s="1019">
        <f>+CC38</f>
        <v>14317668</v>
      </c>
      <c r="CE38" s="941" t="s">
        <v>114</v>
      </c>
      <c r="CF38" s="899" t="s">
        <v>90</v>
      </c>
      <c r="CG38" s="1020">
        <v>14747198</v>
      </c>
      <c r="CH38" s="1019">
        <f>+CG38</f>
        <v>14747198</v>
      </c>
      <c r="CI38" s="941" t="s">
        <v>114</v>
      </c>
      <c r="CJ38" s="948" t="s">
        <v>90</v>
      </c>
      <c r="CK38" s="960">
        <f t="shared" si="0"/>
        <v>129570492</v>
      </c>
      <c r="CL38" s="962" t="s">
        <v>115</v>
      </c>
      <c r="CM38" s="927" t="s">
        <v>116</v>
      </c>
      <c r="CN38" s="951" t="s">
        <v>323</v>
      </c>
      <c r="CO38" s="952" t="s">
        <v>324</v>
      </c>
      <c r="CP38" s="952">
        <v>3241000</v>
      </c>
      <c r="CQ38" s="952" t="s">
        <v>325</v>
      </c>
      <c r="CR38" s="899"/>
      <c r="CS38" s="899"/>
      <c r="CT38" s="899"/>
      <c r="CU38" s="899"/>
      <c r="CV38" s="899"/>
      <c r="CW38" s="899"/>
    </row>
    <row r="39" spans="1:118" s="6" customFormat="1" ht="122.25" customHeight="1">
      <c r="A39" s="899" t="s">
        <v>297</v>
      </c>
      <c r="B39" s="1159"/>
      <c r="C39" s="1021" t="s">
        <v>306</v>
      </c>
      <c r="D39" s="1159"/>
      <c r="E39" s="1161"/>
      <c r="F39" s="1161"/>
      <c r="G39" s="1161"/>
      <c r="H39" s="1161"/>
      <c r="I39" s="1162"/>
      <c r="J39" s="1163"/>
      <c r="K39" s="1155"/>
      <c r="L39" s="1155"/>
      <c r="M39" s="1164"/>
      <c r="N39" s="1164"/>
      <c r="O39" s="1164"/>
      <c r="P39" s="1164"/>
      <c r="Q39" s="1164"/>
      <c r="R39" s="1164"/>
      <c r="S39" s="1164"/>
      <c r="T39" s="1164"/>
      <c r="U39" s="1164"/>
      <c r="V39" s="1164"/>
      <c r="W39" s="1164"/>
      <c r="X39" s="1105" t="s">
        <v>326</v>
      </c>
      <c r="Y39" s="900">
        <v>0.05</v>
      </c>
      <c r="Z39" s="1087" t="s">
        <v>327</v>
      </c>
      <c r="AA39" s="1022" t="s">
        <v>328</v>
      </c>
      <c r="AB39" s="962" t="s">
        <v>329</v>
      </c>
      <c r="AC39" s="962" t="s">
        <v>330</v>
      </c>
      <c r="AD39" s="929" t="s">
        <v>294</v>
      </c>
      <c r="AE39" s="66" t="s">
        <v>81</v>
      </c>
      <c r="AF39" s="962"/>
      <c r="AG39" s="984"/>
      <c r="AH39" s="927" t="s">
        <v>331</v>
      </c>
      <c r="AI39" s="962"/>
      <c r="AJ39" s="964">
        <v>44562</v>
      </c>
      <c r="AK39" s="964">
        <v>48213</v>
      </c>
      <c r="AL39" s="1088">
        <v>100</v>
      </c>
      <c r="AM39" s="1088">
        <v>100</v>
      </c>
      <c r="AN39" s="1088">
        <v>100</v>
      </c>
      <c r="AO39" s="1088">
        <v>100</v>
      </c>
      <c r="AP39" s="1088">
        <v>100</v>
      </c>
      <c r="AQ39" s="1088">
        <v>100</v>
      </c>
      <c r="AR39" s="1088">
        <v>100</v>
      </c>
      <c r="AS39" s="1088">
        <v>100</v>
      </c>
      <c r="AT39" s="1088">
        <v>100</v>
      </c>
      <c r="AU39" s="1089">
        <v>100</v>
      </c>
      <c r="AV39" s="1089">
        <v>1000</v>
      </c>
      <c r="AW39" s="957">
        <v>31700000</v>
      </c>
      <c r="AX39" s="958">
        <v>31700000</v>
      </c>
      <c r="AY39" s="1090" t="s">
        <v>114</v>
      </c>
      <c r="AZ39" s="1088" t="s">
        <v>332</v>
      </c>
      <c r="BA39" s="957">
        <f>+AW39+(AW39*3/100)</f>
        <v>32651000</v>
      </c>
      <c r="BB39" s="1019">
        <v>32700000</v>
      </c>
      <c r="BC39" s="941" t="s">
        <v>114</v>
      </c>
      <c r="BD39" s="927" t="s">
        <v>332</v>
      </c>
      <c r="BE39" s="957">
        <f>+BA39+(BA39*3/100)</f>
        <v>33630530</v>
      </c>
      <c r="BF39" s="1019">
        <v>33600000</v>
      </c>
      <c r="BG39" s="1067" t="s">
        <v>114</v>
      </c>
      <c r="BH39" s="927" t="s">
        <v>332</v>
      </c>
      <c r="BI39" s="1020">
        <f>+BE39+(BE39*3/100)</f>
        <v>34639445.899999999</v>
      </c>
      <c r="BJ39" s="1019" t="s">
        <v>231</v>
      </c>
      <c r="BK39" s="1019" t="s">
        <v>231</v>
      </c>
      <c r="BL39" s="1019" t="s">
        <v>231</v>
      </c>
      <c r="BM39" s="957">
        <f>+BI39+(BI39*3/100)</f>
        <v>35678629.276999995</v>
      </c>
      <c r="BN39" s="959" t="s">
        <v>231</v>
      </c>
      <c r="BO39" s="959" t="s">
        <v>231</v>
      </c>
      <c r="BP39" s="959" t="s">
        <v>231</v>
      </c>
      <c r="BQ39" s="1020">
        <f>+BM39+(BM39*3/100)</f>
        <v>36748988.155309997</v>
      </c>
      <c r="BR39" s="1080" t="s">
        <v>231</v>
      </c>
      <c r="BS39" s="959" t="s">
        <v>231</v>
      </c>
      <c r="BT39" s="959" t="s">
        <v>231</v>
      </c>
      <c r="BU39" s="957">
        <f>+BQ39+(BQ39*3/100)</f>
        <v>37851457.799969301</v>
      </c>
      <c r="BV39" s="1080" t="s">
        <v>231</v>
      </c>
      <c r="BW39" s="959" t="s">
        <v>231</v>
      </c>
      <c r="BX39" s="959" t="s">
        <v>231</v>
      </c>
      <c r="BY39" s="957">
        <f>+BU39+(BU39*3/100)</f>
        <v>38987001.533968382</v>
      </c>
      <c r="BZ39" s="1080" t="s">
        <v>231</v>
      </c>
      <c r="CA39" s="959" t="s">
        <v>231</v>
      </c>
      <c r="CB39" s="959" t="s">
        <v>231</v>
      </c>
      <c r="CC39" s="957">
        <f>+BY39+(BY39*3/100)</f>
        <v>40156611.579987437</v>
      </c>
      <c r="CD39" s="1080" t="s">
        <v>231</v>
      </c>
      <c r="CE39" s="959" t="s">
        <v>231</v>
      </c>
      <c r="CF39" s="959" t="s">
        <v>231</v>
      </c>
      <c r="CG39" s="1020">
        <v>41400000</v>
      </c>
      <c r="CH39" s="1080" t="s">
        <v>231</v>
      </c>
      <c r="CI39" s="959" t="s">
        <v>231</v>
      </c>
      <c r="CJ39" s="959" t="s">
        <v>231</v>
      </c>
      <c r="CK39" s="1020">
        <f>SUM(AW39+BA39+BE39+BI39+BM39+BQ39+BU39+BY39+CC39+CG39)</f>
        <v>363443664.24623513</v>
      </c>
      <c r="CL39" s="962" t="s">
        <v>333</v>
      </c>
      <c r="CM39" s="962" t="s">
        <v>295</v>
      </c>
      <c r="CN39" s="927" t="s">
        <v>296</v>
      </c>
      <c r="CO39" s="899"/>
      <c r="CP39" s="899"/>
      <c r="CQ39" s="899"/>
      <c r="CR39" s="899"/>
      <c r="CS39" s="899"/>
      <c r="CT39" s="899"/>
      <c r="CU39" s="899"/>
      <c r="CV39" s="899"/>
      <c r="CW39" s="899"/>
    </row>
    <row r="40" spans="1:118" s="6" customFormat="1" ht="135" customHeight="1">
      <c r="A40" s="899" t="s">
        <v>297</v>
      </c>
      <c r="B40" s="1159"/>
      <c r="C40" s="1021" t="s">
        <v>306</v>
      </c>
      <c r="D40" s="1159"/>
      <c r="E40" s="1161"/>
      <c r="F40" s="1161"/>
      <c r="G40" s="1161"/>
      <c r="H40" s="1161"/>
      <c r="I40" s="1162"/>
      <c r="J40" s="1163"/>
      <c r="K40" s="1155"/>
      <c r="L40" s="1155"/>
      <c r="M40" s="1164"/>
      <c r="N40" s="1164"/>
      <c r="O40" s="1164"/>
      <c r="P40" s="1164"/>
      <c r="Q40" s="1164"/>
      <c r="R40" s="1164"/>
      <c r="S40" s="1164"/>
      <c r="T40" s="1164"/>
      <c r="U40" s="1164"/>
      <c r="V40" s="1164"/>
      <c r="W40" s="1164"/>
      <c r="X40" s="1103" t="s">
        <v>334</v>
      </c>
      <c r="Y40" s="900">
        <v>0.05</v>
      </c>
      <c r="Z40" s="899" t="s">
        <v>335</v>
      </c>
      <c r="AA40" s="899" t="s">
        <v>336</v>
      </c>
      <c r="AB40" s="962" t="s">
        <v>329</v>
      </c>
      <c r="AC40" s="962" t="s">
        <v>330</v>
      </c>
      <c r="AD40" s="8" t="s">
        <v>294</v>
      </c>
      <c r="AE40" s="928" t="s">
        <v>81</v>
      </c>
      <c r="AF40" s="962"/>
      <c r="AG40" s="984"/>
      <c r="AH40" s="996" t="s">
        <v>331</v>
      </c>
      <c r="AI40" s="962"/>
      <c r="AJ40" s="964">
        <v>44562</v>
      </c>
      <c r="AK40" s="964">
        <v>48213</v>
      </c>
      <c r="AL40" s="996">
        <v>100</v>
      </c>
      <c r="AM40" s="927">
        <v>100</v>
      </c>
      <c r="AN40" s="927">
        <v>100</v>
      </c>
      <c r="AO40" s="927">
        <v>100</v>
      </c>
      <c r="AP40" s="927">
        <v>100</v>
      </c>
      <c r="AQ40" s="927">
        <v>100</v>
      </c>
      <c r="AR40" s="927">
        <v>100</v>
      </c>
      <c r="AS40" s="927">
        <v>100</v>
      </c>
      <c r="AT40" s="927">
        <v>100</v>
      </c>
      <c r="AU40" s="955">
        <v>100</v>
      </c>
      <c r="AV40" s="1091">
        <v>1000</v>
      </c>
      <c r="AW40" s="957">
        <v>25370000</v>
      </c>
      <c r="AX40" s="958">
        <v>25.37</v>
      </c>
      <c r="AY40" s="928" t="s">
        <v>114</v>
      </c>
      <c r="AZ40" s="927" t="s">
        <v>332</v>
      </c>
      <c r="BA40" s="957">
        <f>+AW40+(AW40*3/100)</f>
        <v>26131100</v>
      </c>
      <c r="BB40" s="1019">
        <v>26100000</v>
      </c>
      <c r="BC40" s="928" t="s">
        <v>114</v>
      </c>
      <c r="BD40" s="927" t="s">
        <v>332</v>
      </c>
      <c r="BE40" s="957">
        <f>+BA40+(BA40*3/100)</f>
        <v>26915033</v>
      </c>
      <c r="BF40" s="1019">
        <v>26900000</v>
      </c>
      <c r="BG40" s="928" t="s">
        <v>114</v>
      </c>
      <c r="BH40" s="927" t="s">
        <v>332</v>
      </c>
      <c r="BI40" s="1020">
        <f>+BE40+(BE40*3/100)</f>
        <v>27722483.989999998</v>
      </c>
      <c r="BJ40" s="1019" t="s">
        <v>231</v>
      </c>
      <c r="BK40" s="1019" t="s">
        <v>231</v>
      </c>
      <c r="BL40" s="1019" t="s">
        <v>231</v>
      </c>
      <c r="BM40" s="957">
        <f>+BI40+(BI40*3/100)</f>
        <v>28554158.509699997</v>
      </c>
      <c r="BN40" s="959" t="s">
        <v>231</v>
      </c>
      <c r="BO40" s="959" t="s">
        <v>231</v>
      </c>
      <c r="BP40" s="959" t="s">
        <v>231</v>
      </c>
      <c r="BQ40" s="1020">
        <f>+BM40+(BM40*3/100)</f>
        <v>29410783.264990997</v>
      </c>
      <c r="BR40" s="1080" t="s">
        <v>231</v>
      </c>
      <c r="BS40" s="959" t="s">
        <v>231</v>
      </c>
      <c r="BT40" s="959" t="s">
        <v>231</v>
      </c>
      <c r="BU40" s="957">
        <f>+BQ40+(BQ40*3/100)</f>
        <v>30293106.762940727</v>
      </c>
      <c r="BV40" s="1080" t="s">
        <v>231</v>
      </c>
      <c r="BW40" s="959" t="s">
        <v>231</v>
      </c>
      <c r="BX40" s="959" t="s">
        <v>231</v>
      </c>
      <c r="BY40" s="957">
        <f>+BU40+(BU40*3/100)</f>
        <v>31201899.965828948</v>
      </c>
      <c r="BZ40" s="1080" t="s">
        <v>231</v>
      </c>
      <c r="CA40" s="959" t="s">
        <v>231</v>
      </c>
      <c r="CB40" s="959" t="s">
        <v>231</v>
      </c>
      <c r="CC40" s="957">
        <f>+BY40+(BY40*3/100)</f>
        <v>32137956.964803815</v>
      </c>
      <c r="CD40" s="1080" t="s">
        <v>231</v>
      </c>
      <c r="CE40" s="959" t="s">
        <v>231</v>
      </c>
      <c r="CF40" s="959" t="s">
        <v>231</v>
      </c>
      <c r="CG40" s="1020">
        <v>33100000</v>
      </c>
      <c r="CH40" s="1080" t="s">
        <v>231</v>
      </c>
      <c r="CI40" s="959" t="s">
        <v>231</v>
      </c>
      <c r="CJ40" s="959" t="s">
        <v>231</v>
      </c>
      <c r="CK40" s="960">
        <f>SUM(AW40+BA40+BE40+BI40+BM40+BQ40+BU40+BY40+CC40+CG40)</f>
        <v>290836522.45826447</v>
      </c>
      <c r="CL40" s="950" t="s">
        <v>333</v>
      </c>
      <c r="CM40" s="962" t="s">
        <v>295</v>
      </c>
      <c r="CN40" s="927" t="s">
        <v>296</v>
      </c>
      <c r="CO40" s="899"/>
      <c r="CP40" s="899"/>
      <c r="CQ40" s="899"/>
      <c r="CR40" s="899"/>
      <c r="CS40" s="899"/>
      <c r="CT40" s="899"/>
      <c r="CU40" s="899"/>
      <c r="CV40" s="899"/>
      <c r="CW40" s="899"/>
    </row>
    <row r="41" spans="1:118">
      <c r="A41" s="6"/>
      <c r="B41" s="11"/>
      <c r="C41" s="6"/>
      <c r="D41" s="11"/>
      <c r="E41" s="11"/>
      <c r="F41" s="11"/>
      <c r="G41" s="11"/>
      <c r="H41" s="11"/>
      <c r="I41" s="1092"/>
      <c r="J41" s="11"/>
      <c r="K41" s="11"/>
      <c r="L41" s="11"/>
      <c r="M41" s="11"/>
      <c r="N41" s="11"/>
      <c r="O41" s="11"/>
      <c r="P41" s="11"/>
      <c r="Q41" s="11"/>
      <c r="R41" s="11"/>
      <c r="S41" s="11"/>
      <c r="T41" s="11"/>
      <c r="U41" s="11"/>
      <c r="V41" s="11"/>
      <c r="W41" s="11"/>
      <c r="X41" s="6"/>
      <c r="Y41" s="1093"/>
      <c r="Z41" s="6"/>
      <c r="AA41" s="6"/>
      <c r="AB41" s="6"/>
      <c r="AC41" s="6"/>
      <c r="AD41" s="6"/>
      <c r="AF41" s="1093"/>
      <c r="AG41" s="1094"/>
      <c r="AH41" s="1093"/>
      <c r="AI41" s="1093"/>
      <c r="AJ41" s="6"/>
      <c r="AK41" s="6"/>
      <c r="AL41" s="6"/>
      <c r="AM41" s="6"/>
      <c r="AN41" s="6"/>
      <c r="AO41" s="6"/>
      <c r="AP41" s="6"/>
      <c r="AQ41" s="6"/>
      <c r="AR41" s="6"/>
      <c r="AS41" s="6"/>
      <c r="AT41" s="6"/>
      <c r="AU41" s="6"/>
      <c r="AV41" s="6"/>
      <c r="AW41" s="6"/>
      <c r="AX41" s="6"/>
      <c r="AY41" s="1094"/>
      <c r="AZ41" s="6"/>
      <c r="BA41" s="6"/>
      <c r="BB41" s="6"/>
      <c r="BC41" s="6"/>
      <c r="BD41" s="6"/>
      <c r="BE41" s="6"/>
      <c r="BF41" s="6"/>
      <c r="BG41" s="6"/>
      <c r="BH41" s="6"/>
      <c r="BI41" s="6"/>
      <c r="BJ41" s="6"/>
      <c r="BK41" s="1094"/>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1093"/>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row>
    <row r="42" spans="1:118">
      <c r="A42" s="6"/>
      <c r="B42" s="11"/>
      <c r="C42" s="6"/>
      <c r="D42" s="11"/>
      <c r="E42" s="11"/>
      <c r="F42" s="11"/>
      <c r="G42" s="11"/>
      <c r="H42" s="11"/>
      <c r="I42" s="1095"/>
      <c r="J42" s="11"/>
      <c r="K42" s="11"/>
      <c r="L42" s="11"/>
      <c r="M42" s="11"/>
      <c r="N42" s="11"/>
      <c r="O42" s="11"/>
      <c r="P42" s="11"/>
      <c r="Q42" s="11"/>
      <c r="R42" s="11"/>
      <c r="S42" s="11"/>
      <c r="T42" s="11"/>
      <c r="U42" s="11"/>
      <c r="V42" s="11"/>
      <c r="W42" s="11"/>
      <c r="X42" s="6"/>
      <c r="Y42" s="1093"/>
      <c r="Z42" s="6"/>
      <c r="AA42" s="6"/>
      <c r="AB42" s="6"/>
      <c r="AC42" s="6"/>
      <c r="AD42" s="6"/>
      <c r="AF42" s="1093"/>
      <c r="AG42" s="1094"/>
      <c r="AH42" s="1093"/>
      <c r="AI42" s="1093"/>
      <c r="AJ42" s="6"/>
      <c r="AK42" s="6"/>
      <c r="AL42" s="6"/>
      <c r="AM42" s="6"/>
      <c r="AN42" s="6"/>
      <c r="AO42" s="6"/>
      <c r="AP42" s="6"/>
      <c r="AQ42" s="6"/>
      <c r="AR42" s="6"/>
      <c r="AS42" s="6"/>
      <c r="AT42" s="6"/>
      <c r="AU42" s="6"/>
      <c r="AV42" s="6"/>
      <c r="AW42" s="6"/>
      <c r="AX42" s="6"/>
      <c r="AY42" s="1094"/>
      <c r="AZ42" s="6"/>
      <c r="BA42" s="6"/>
      <c r="BB42" s="6"/>
      <c r="BC42" s="6"/>
      <c r="BD42" s="6"/>
      <c r="BE42" s="6"/>
      <c r="BF42" s="6"/>
      <c r="BG42" s="6"/>
      <c r="BH42" s="6"/>
      <c r="BI42" s="6"/>
      <c r="BJ42" s="6"/>
      <c r="BK42" s="1094"/>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1093"/>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row>
    <row r="43" spans="1:118">
      <c r="A43" s="6"/>
      <c r="B43" s="11"/>
      <c r="C43" s="6"/>
      <c r="D43" s="11"/>
      <c r="E43" s="11"/>
      <c r="F43" s="11"/>
      <c r="G43" s="11"/>
      <c r="H43" s="11"/>
      <c r="I43" s="1095"/>
      <c r="J43" s="11"/>
      <c r="K43" s="11"/>
      <c r="L43" s="11"/>
      <c r="M43" s="11"/>
      <c r="N43" s="11"/>
      <c r="O43" s="11"/>
      <c r="P43" s="11"/>
      <c r="Q43" s="11"/>
      <c r="R43" s="11"/>
      <c r="S43" s="11"/>
      <c r="T43" s="11"/>
      <c r="U43" s="11"/>
      <c r="V43" s="11"/>
      <c r="W43" s="11"/>
      <c r="X43" s="6"/>
      <c r="Y43" s="1093"/>
      <c r="Z43" s="6"/>
      <c r="AA43" s="6"/>
      <c r="AB43" s="6"/>
      <c r="AC43" s="6"/>
      <c r="AD43" s="6"/>
      <c r="AF43" s="1093"/>
      <c r="AG43" s="1094"/>
      <c r="AH43" s="1093"/>
      <c r="AI43" s="1093"/>
      <c r="AJ43" s="6"/>
      <c r="AK43" s="6"/>
      <c r="AL43" s="6"/>
      <c r="AM43" s="6"/>
      <c r="AN43" s="6"/>
      <c r="AO43" s="6"/>
      <c r="AP43" s="6"/>
      <c r="AQ43" s="6"/>
      <c r="AR43" s="6"/>
      <c r="AS43" s="6"/>
      <c r="AT43" s="6"/>
      <c r="AU43" s="6"/>
      <c r="AV43" s="6"/>
      <c r="AW43" s="6"/>
      <c r="AX43" s="6"/>
      <c r="AY43" s="1094"/>
      <c r="AZ43" s="6"/>
      <c r="BA43" s="6"/>
      <c r="BB43" s="6"/>
      <c r="BC43" s="6"/>
      <c r="BD43" s="6"/>
      <c r="BE43" s="6"/>
      <c r="BF43" s="6"/>
      <c r="BG43" s="6"/>
      <c r="BH43" s="6"/>
      <c r="BI43" s="6"/>
      <c r="BJ43" s="6"/>
      <c r="BK43" s="1094"/>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1093"/>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row>
    <row r="44" spans="1:118">
      <c r="A44" s="6"/>
      <c r="B44" s="11"/>
      <c r="C44" s="6"/>
      <c r="D44" s="11"/>
      <c r="E44" s="11"/>
      <c r="F44" s="11"/>
      <c r="G44" s="11"/>
      <c r="H44" s="11"/>
      <c r="I44" s="11"/>
      <c r="J44" s="11"/>
      <c r="K44" s="11"/>
      <c r="L44" s="11"/>
      <c r="M44" s="11"/>
      <c r="N44" s="11"/>
      <c r="O44" s="11"/>
      <c r="P44" s="11"/>
      <c r="Q44" s="11"/>
      <c r="R44" s="11"/>
      <c r="S44" s="11"/>
      <c r="T44" s="11"/>
      <c r="U44" s="11"/>
      <c r="V44" s="11"/>
      <c r="W44" s="11"/>
      <c r="X44" s="6"/>
      <c r="Y44" s="1093"/>
      <c r="Z44" s="6"/>
      <c r="AA44" s="6"/>
      <c r="AB44" s="6"/>
      <c r="AC44" s="6"/>
      <c r="AD44" s="6"/>
      <c r="AF44" s="1093"/>
      <c r="AG44" s="1094"/>
      <c r="AH44" s="1093"/>
      <c r="AI44" s="1093"/>
      <c r="AJ44" s="6"/>
      <c r="AK44" s="6"/>
      <c r="AL44" s="6"/>
      <c r="AM44" s="6"/>
      <c r="AN44" s="6"/>
      <c r="AO44" s="6"/>
      <c r="AP44" s="6"/>
      <c r="AQ44" s="6"/>
      <c r="AR44" s="6"/>
      <c r="AS44" s="6"/>
      <c r="AT44" s="6"/>
      <c r="AU44" s="6"/>
      <c r="AV44" s="6"/>
      <c r="AW44" s="6"/>
      <c r="AX44" s="6"/>
      <c r="AY44" s="1094"/>
      <c r="AZ44" s="6"/>
      <c r="BA44" s="6"/>
      <c r="BB44" s="6"/>
      <c r="BC44" s="6"/>
      <c r="BD44" s="6"/>
      <c r="BE44" s="6"/>
      <c r="BF44" s="6"/>
      <c r="BG44" s="6"/>
      <c r="BH44" s="6"/>
      <c r="BI44" s="6"/>
      <c r="BJ44" s="6"/>
      <c r="BK44" s="1094"/>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1093"/>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row>
    <row r="45" spans="1:118">
      <c r="A45" s="6"/>
      <c r="B45" s="11"/>
      <c r="C45" s="6"/>
      <c r="D45" s="11"/>
      <c r="E45" s="11"/>
      <c r="F45" s="11"/>
      <c r="G45" s="11"/>
      <c r="H45" s="11"/>
      <c r="I45" s="11"/>
      <c r="J45" s="11"/>
      <c r="K45" s="11"/>
      <c r="L45" s="11"/>
      <c r="M45" s="11"/>
      <c r="N45" s="11"/>
      <c r="O45" s="11"/>
      <c r="P45" s="11"/>
      <c r="Q45" s="11"/>
      <c r="R45" s="11"/>
      <c r="S45" s="11"/>
      <c r="T45" s="11"/>
      <c r="U45" s="11"/>
      <c r="V45" s="11"/>
      <c r="W45" s="11"/>
      <c r="X45" s="6"/>
      <c r="Y45" s="1093"/>
      <c r="Z45" s="6"/>
      <c r="AA45" s="6"/>
      <c r="AB45" s="6"/>
      <c r="AC45" s="6"/>
      <c r="AD45" s="6"/>
      <c r="AF45" s="1093"/>
      <c r="AG45" s="1094"/>
      <c r="AH45" s="1093"/>
      <c r="AI45" s="1093"/>
      <c r="AJ45" s="6"/>
      <c r="AK45" s="6"/>
      <c r="AL45" s="6"/>
      <c r="AM45" s="6"/>
      <c r="AN45" s="6"/>
      <c r="AO45" s="6"/>
      <c r="AP45" s="6"/>
      <c r="AQ45" s="6"/>
      <c r="AR45" s="6"/>
      <c r="AS45" s="6"/>
      <c r="AT45" s="6"/>
      <c r="AU45" s="6"/>
      <c r="AV45" s="6"/>
      <c r="AW45" s="6"/>
      <c r="AX45" s="6"/>
      <c r="AY45" s="1094"/>
      <c r="AZ45" s="6"/>
      <c r="BA45" s="6"/>
      <c r="BB45" s="6"/>
      <c r="BC45" s="6"/>
      <c r="BD45" s="6"/>
      <c r="BE45" s="6"/>
      <c r="BF45" s="6"/>
      <c r="BG45" s="6"/>
      <c r="BH45" s="6"/>
      <c r="BI45" s="6"/>
      <c r="BJ45" s="6"/>
      <c r="BK45" s="1094"/>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1093"/>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row>
    <row r="46" spans="1:118">
      <c r="A46" s="6"/>
      <c r="B46" s="11"/>
      <c r="C46" s="6"/>
      <c r="D46" s="11"/>
      <c r="E46" s="11"/>
      <c r="F46" s="11"/>
      <c r="G46" s="11"/>
      <c r="H46" s="11"/>
      <c r="I46" s="11"/>
      <c r="J46" s="11"/>
      <c r="K46" s="11"/>
      <c r="L46" s="11"/>
      <c r="M46" s="11"/>
      <c r="N46" s="11"/>
      <c r="O46" s="11"/>
      <c r="P46" s="11"/>
      <c r="Q46" s="11"/>
      <c r="R46" s="11"/>
      <c r="S46" s="11"/>
      <c r="T46" s="11"/>
      <c r="U46" s="11"/>
      <c r="V46" s="11"/>
      <c r="W46" s="11"/>
      <c r="X46" s="6"/>
      <c r="Y46" s="1093"/>
      <c r="Z46" s="6"/>
      <c r="AA46" s="6"/>
      <c r="AB46" s="6"/>
      <c r="AC46" s="6"/>
      <c r="AD46" s="6"/>
      <c r="AF46" s="1093"/>
      <c r="AG46" s="1094"/>
      <c r="AH46" s="1093"/>
      <c r="AI46" s="1093"/>
      <c r="AJ46" s="6"/>
      <c r="AK46" s="6"/>
      <c r="AL46" s="6"/>
      <c r="AM46" s="6"/>
      <c r="AN46" s="6"/>
      <c r="AO46" s="6"/>
      <c r="AP46" s="6"/>
      <c r="AQ46" s="6"/>
      <c r="AR46" s="6"/>
      <c r="AS46" s="6"/>
      <c r="AT46" s="6"/>
      <c r="AU46" s="6"/>
      <c r="AV46" s="6"/>
      <c r="AW46" s="6"/>
      <c r="AX46" s="6"/>
      <c r="AY46" s="1094"/>
      <c r="AZ46" s="6"/>
      <c r="BA46" s="6"/>
      <c r="BB46" s="6"/>
      <c r="BC46" s="6"/>
      <c r="BD46" s="6"/>
      <c r="BE46" s="6"/>
      <c r="BF46" s="6"/>
      <c r="BG46" s="6"/>
      <c r="BH46" s="6"/>
      <c r="BI46" s="6"/>
      <c r="BJ46" s="6"/>
      <c r="BK46" s="1094"/>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1093"/>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row>
    <row r="47" spans="1:118">
      <c r="A47" s="6"/>
      <c r="B47" s="11"/>
      <c r="C47" s="6"/>
      <c r="D47" s="11"/>
      <c r="E47" s="11"/>
      <c r="F47" s="11"/>
      <c r="G47" s="11"/>
      <c r="H47" s="11"/>
      <c r="I47" s="11"/>
      <c r="J47" s="11"/>
      <c r="K47" s="11"/>
      <c r="L47" s="11"/>
      <c r="M47" s="11"/>
      <c r="N47" s="11"/>
      <c r="O47" s="11"/>
      <c r="P47" s="11"/>
      <c r="Q47" s="11"/>
      <c r="R47" s="11"/>
      <c r="S47" s="11"/>
      <c r="T47" s="11"/>
      <c r="U47" s="11"/>
      <c r="V47" s="11"/>
      <c r="W47" s="11"/>
      <c r="X47" s="6"/>
      <c r="Y47" s="1093"/>
      <c r="Z47" s="6"/>
      <c r="AA47" s="6"/>
      <c r="AB47" s="6"/>
      <c r="AC47" s="6"/>
      <c r="AD47" s="6"/>
      <c r="AF47" s="1093"/>
      <c r="AG47" s="1094"/>
      <c r="AH47" s="1093"/>
      <c r="AI47" s="1093"/>
      <c r="AJ47" s="6"/>
      <c r="AK47" s="6"/>
      <c r="AL47" s="6"/>
      <c r="AM47" s="6"/>
      <c r="AN47" s="6"/>
      <c r="AO47" s="6"/>
      <c r="AP47" s="6"/>
      <c r="AQ47" s="6"/>
      <c r="AR47" s="6"/>
      <c r="AS47" s="6"/>
      <c r="AT47" s="6"/>
      <c r="AU47" s="6"/>
      <c r="AV47" s="6"/>
      <c r="AW47" s="6"/>
      <c r="AX47" s="6"/>
      <c r="AY47" s="1094"/>
      <c r="AZ47" s="6"/>
      <c r="BA47" s="6"/>
      <c r="BB47" s="6"/>
      <c r="BC47" s="6"/>
      <c r="BD47" s="6"/>
      <c r="BE47" s="6"/>
      <c r="BF47" s="6"/>
      <c r="BG47" s="6"/>
      <c r="BH47" s="6"/>
      <c r="BI47" s="6"/>
      <c r="BJ47" s="6"/>
      <c r="BK47" s="1094"/>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1093"/>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row>
    <row r="48" spans="1:118">
      <c r="A48" s="6"/>
      <c r="B48" s="11"/>
      <c r="C48" s="6"/>
      <c r="D48" s="11"/>
      <c r="E48" s="11"/>
      <c r="F48" s="11"/>
      <c r="G48" s="11"/>
      <c r="H48" s="11"/>
      <c r="I48" s="11"/>
      <c r="J48" s="11"/>
      <c r="K48" s="11"/>
      <c r="L48" s="11"/>
      <c r="M48" s="11"/>
      <c r="N48" s="11"/>
      <c r="O48" s="11"/>
      <c r="P48" s="11"/>
      <c r="Q48" s="11"/>
      <c r="R48" s="11"/>
      <c r="S48" s="11"/>
      <c r="T48" s="11"/>
      <c r="U48" s="11"/>
      <c r="V48" s="11"/>
      <c r="W48" s="11"/>
      <c r="X48" s="6"/>
      <c r="Y48" s="1093"/>
      <c r="Z48" s="6"/>
      <c r="AA48" s="6"/>
      <c r="AB48" s="6"/>
      <c r="AC48" s="6"/>
      <c r="AD48" s="6"/>
      <c r="AF48" s="1093"/>
      <c r="AG48" s="1094"/>
      <c r="AH48" s="1093"/>
      <c r="AI48" s="1093"/>
      <c r="AJ48" s="6"/>
      <c r="AK48" s="6"/>
      <c r="AL48" s="6"/>
      <c r="AM48" s="6"/>
      <c r="AN48" s="6"/>
      <c r="AO48" s="6"/>
      <c r="AP48" s="6"/>
      <c r="AQ48" s="6"/>
      <c r="AR48" s="6"/>
      <c r="AS48" s="6"/>
      <c r="AT48" s="6"/>
      <c r="AU48" s="6"/>
      <c r="AV48" s="6"/>
      <c r="AW48" s="6"/>
      <c r="AX48" s="6"/>
      <c r="AY48" s="1094"/>
      <c r="AZ48" s="6"/>
      <c r="BA48" s="6"/>
      <c r="BB48" s="6"/>
      <c r="BC48" s="6"/>
      <c r="BD48" s="6"/>
      <c r="BE48" s="6"/>
      <c r="BF48" s="6"/>
      <c r="BG48" s="6"/>
      <c r="BH48" s="6"/>
      <c r="BI48" s="6"/>
      <c r="BJ48" s="6"/>
      <c r="BK48" s="1094"/>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1093"/>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row>
    <row r="49" spans="1:118">
      <c r="A49" s="6"/>
      <c r="B49" s="11"/>
      <c r="C49" s="6"/>
      <c r="D49" s="11"/>
      <c r="E49" s="11"/>
      <c r="F49" s="11"/>
      <c r="G49" s="11"/>
      <c r="H49" s="11"/>
      <c r="I49" s="11"/>
      <c r="J49" s="11"/>
      <c r="K49" s="11"/>
      <c r="L49" s="11"/>
      <c r="M49" s="11"/>
      <c r="N49" s="11"/>
      <c r="O49" s="11"/>
      <c r="P49" s="11"/>
      <c r="Q49" s="11"/>
      <c r="R49" s="11"/>
      <c r="S49" s="11"/>
      <c r="T49" s="11"/>
      <c r="U49" s="11"/>
      <c r="V49" s="11"/>
      <c r="W49" s="11"/>
      <c r="X49" s="6"/>
      <c r="Y49" s="1093"/>
      <c r="Z49" s="6"/>
      <c r="AA49" s="6"/>
      <c r="AB49" s="6"/>
      <c r="AC49" s="6"/>
      <c r="AD49" s="6"/>
      <c r="AF49" s="1093"/>
      <c r="AG49" s="1094"/>
      <c r="AH49" s="1093"/>
      <c r="AI49" s="1093"/>
      <c r="AJ49" s="6"/>
      <c r="AK49" s="6"/>
      <c r="AL49" s="6"/>
      <c r="AM49" s="6"/>
      <c r="AN49" s="6"/>
      <c r="AO49" s="6"/>
      <c r="AP49" s="6"/>
      <c r="AQ49" s="6"/>
      <c r="AR49" s="6"/>
      <c r="AS49" s="6"/>
      <c r="AT49" s="6"/>
      <c r="AU49" s="6"/>
      <c r="AV49" s="6"/>
      <c r="AW49" s="6"/>
      <c r="AX49" s="6"/>
      <c r="AY49" s="1094"/>
      <c r="AZ49" s="6"/>
      <c r="BA49" s="6"/>
      <c r="BB49" s="6"/>
      <c r="BC49" s="6"/>
      <c r="BD49" s="6"/>
      <c r="BE49" s="6"/>
      <c r="BF49" s="6"/>
      <c r="BG49" s="6"/>
      <c r="BH49" s="6"/>
      <c r="BI49" s="6"/>
      <c r="BJ49" s="6"/>
      <c r="BK49" s="1094"/>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1093"/>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row>
    <row r="50" spans="1:118">
      <c r="AW50" s="1"/>
      <c r="AX50" s="1"/>
      <c r="AY50" s="5"/>
      <c r="AZ50" s="1"/>
      <c r="BA50" s="1"/>
      <c r="BB50" s="1"/>
      <c r="BC50" s="1"/>
      <c r="BD50" s="1"/>
      <c r="BE50" s="1"/>
      <c r="BF50" s="1"/>
      <c r="BG50" s="1"/>
      <c r="BH50" s="1"/>
      <c r="BI50" s="1"/>
      <c r="BJ50" s="1"/>
      <c r="BK50" s="5"/>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row>
    <row r="51" spans="1:118">
      <c r="AW51" s="1"/>
      <c r="AX51" s="1"/>
      <c r="AY51" s="5"/>
      <c r="AZ51" s="1"/>
      <c r="BA51" s="1"/>
      <c r="BB51" s="1"/>
      <c r="BC51" s="1"/>
      <c r="BD51" s="1"/>
      <c r="BE51" s="1"/>
      <c r="BF51" s="1"/>
      <c r="BG51" s="1"/>
      <c r="BH51" s="1"/>
      <c r="BI51" s="1"/>
      <c r="BJ51" s="1"/>
      <c r="BK51" s="5"/>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row>
    <row r="52" spans="1:118">
      <c r="AW52" s="1"/>
      <c r="AX52" s="1"/>
      <c r="AY52" s="5"/>
      <c r="AZ52" s="1"/>
      <c r="BA52" s="1"/>
      <c r="BB52" s="1"/>
      <c r="BC52" s="1"/>
      <c r="BD52" s="1"/>
      <c r="BE52" s="1"/>
      <c r="BF52" s="1"/>
      <c r="BG52" s="1"/>
      <c r="BH52" s="1"/>
      <c r="BI52" s="1"/>
      <c r="BJ52" s="1"/>
      <c r="BK52" s="5"/>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row>
    <row r="53" spans="1:118">
      <c r="AW53" s="1"/>
      <c r="AX53" s="1"/>
      <c r="AY53" s="5"/>
      <c r="AZ53" s="1"/>
      <c r="BA53" s="1"/>
      <c r="BB53" s="1"/>
      <c r="BC53" s="1"/>
      <c r="BD53" s="1"/>
      <c r="BE53" s="1"/>
      <c r="BF53" s="1"/>
      <c r="BG53" s="1"/>
      <c r="BH53" s="1"/>
      <c r="BI53" s="1"/>
      <c r="BJ53" s="1"/>
      <c r="BK53" s="5"/>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row>
    <row r="54" spans="1:118">
      <c r="AW54" s="1"/>
      <c r="AX54" s="1"/>
      <c r="AY54" s="5"/>
      <c r="AZ54" s="1"/>
      <c r="BA54" s="1"/>
      <c r="BB54" s="1"/>
      <c r="BC54" s="1"/>
      <c r="BD54" s="1"/>
      <c r="BE54" s="1"/>
      <c r="BF54" s="1"/>
      <c r="BG54" s="1"/>
      <c r="BH54" s="1"/>
      <c r="BI54" s="1"/>
      <c r="BJ54" s="1"/>
      <c r="BK54" s="5"/>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row>
    <row r="55" spans="1:118">
      <c r="AW55" s="1"/>
      <c r="AX55" s="1"/>
      <c r="AY55" s="5"/>
      <c r="AZ55" s="1"/>
      <c r="BA55" s="1"/>
      <c r="BB55" s="1"/>
      <c r="BC55" s="1"/>
      <c r="BD55" s="1"/>
      <c r="BE55" s="1"/>
      <c r="BF55" s="1"/>
      <c r="BG55" s="1"/>
      <c r="BH55" s="1"/>
      <c r="BI55" s="1"/>
      <c r="BJ55" s="1"/>
      <c r="BK55" s="5"/>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row>
    <row r="56" spans="1:118">
      <c r="AW56" s="1"/>
      <c r="AX56" s="1"/>
      <c r="AY56" s="5"/>
      <c r="AZ56" s="1"/>
      <c r="BA56" s="1"/>
      <c r="BB56" s="1"/>
      <c r="BC56" s="1"/>
      <c r="BD56" s="1"/>
      <c r="BE56" s="1"/>
      <c r="BF56" s="1"/>
      <c r="BG56" s="1"/>
      <c r="BH56" s="1"/>
      <c r="BI56" s="1"/>
      <c r="BJ56" s="1"/>
      <c r="BK56" s="5"/>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row>
    <row r="57" spans="1:118">
      <c r="AW57" s="1"/>
      <c r="AX57" s="1"/>
      <c r="AY57" s="5"/>
      <c r="AZ57" s="1"/>
      <c r="BA57" s="1"/>
      <c r="BB57" s="1"/>
      <c r="BC57" s="1"/>
      <c r="BD57" s="1"/>
      <c r="BE57" s="1"/>
      <c r="BF57" s="1"/>
      <c r="BG57" s="1"/>
      <c r="BH57" s="1"/>
      <c r="BI57" s="1"/>
      <c r="BJ57" s="1"/>
      <c r="BK57" s="5"/>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row>
    <row r="58" spans="1:118">
      <c r="AW58" s="1"/>
      <c r="AX58" s="1"/>
      <c r="AY58" s="5"/>
      <c r="AZ58" s="1"/>
      <c r="BA58" s="1"/>
      <c r="BB58" s="1"/>
      <c r="BC58" s="1"/>
      <c r="BD58" s="1"/>
      <c r="BE58" s="1"/>
      <c r="BF58" s="1"/>
      <c r="BG58" s="1"/>
      <c r="BH58" s="1"/>
      <c r="BI58" s="1"/>
      <c r="BJ58" s="1"/>
      <c r="BK58" s="5"/>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row>
    <row r="59" spans="1:118">
      <c r="AW59" s="1"/>
      <c r="AX59" s="1"/>
      <c r="AY59" s="5"/>
      <c r="AZ59" s="1"/>
      <c r="BA59" s="1"/>
      <c r="BB59" s="1"/>
      <c r="BC59" s="1"/>
      <c r="BD59" s="1"/>
      <c r="BE59" s="1"/>
      <c r="BF59" s="1"/>
      <c r="BG59" s="1"/>
      <c r="BH59" s="1"/>
      <c r="BI59" s="1"/>
      <c r="BJ59" s="1"/>
      <c r="BK59" s="5"/>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row>
    <row r="60" spans="1:118">
      <c r="AW60" s="1"/>
      <c r="AX60" s="1"/>
      <c r="AY60" s="5"/>
      <c r="AZ60" s="1"/>
      <c r="BA60" s="1"/>
      <c r="BB60" s="1"/>
      <c r="BC60" s="1"/>
      <c r="BD60" s="1"/>
      <c r="BE60" s="1"/>
      <c r="BF60" s="1"/>
      <c r="BG60" s="1"/>
      <c r="BH60" s="1"/>
      <c r="BI60" s="1"/>
      <c r="BJ60" s="1"/>
      <c r="BK60" s="5"/>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row>
    <row r="61" spans="1:118">
      <c r="AW61" s="1"/>
      <c r="AX61" s="1"/>
      <c r="AY61" s="5"/>
      <c r="AZ61" s="1"/>
      <c r="BA61" s="1"/>
      <c r="BB61" s="1"/>
      <c r="BC61" s="1"/>
      <c r="BD61" s="1"/>
      <c r="BE61" s="1"/>
      <c r="BF61" s="1"/>
      <c r="BG61" s="1"/>
      <c r="BH61" s="1"/>
      <c r="BI61" s="1"/>
      <c r="BJ61" s="1"/>
      <c r="BK61" s="5"/>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row>
    <row r="62" spans="1:118">
      <c r="AW62" s="1"/>
      <c r="AX62" s="1"/>
      <c r="AY62" s="5"/>
      <c r="AZ62" s="1"/>
      <c r="BA62" s="1"/>
      <c r="BB62" s="1"/>
      <c r="BC62" s="1"/>
      <c r="BD62" s="1"/>
      <c r="BE62" s="1"/>
      <c r="BF62" s="1"/>
      <c r="BG62" s="1"/>
      <c r="BH62" s="1"/>
      <c r="BI62" s="1"/>
      <c r="BJ62" s="1"/>
      <c r="BK62" s="5"/>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row>
    <row r="63" spans="1:118">
      <c r="AW63" s="1"/>
      <c r="AX63" s="1"/>
      <c r="AY63" s="5"/>
      <c r="AZ63" s="1"/>
      <c r="BA63" s="1"/>
      <c r="BB63" s="1"/>
      <c r="BC63" s="1"/>
      <c r="BD63" s="1"/>
      <c r="BE63" s="1"/>
      <c r="BF63" s="1"/>
      <c r="BG63" s="1"/>
      <c r="BH63" s="1"/>
      <c r="BI63" s="1"/>
      <c r="BJ63" s="1"/>
      <c r="BK63" s="5"/>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row>
    <row r="64" spans="1:118">
      <c r="AW64" s="1"/>
      <c r="AX64" s="1"/>
      <c r="AY64" s="5"/>
      <c r="AZ64" s="1"/>
      <c r="BA64" s="1"/>
      <c r="BB64" s="1"/>
      <c r="BC64" s="1"/>
      <c r="BD64" s="1"/>
      <c r="BE64" s="1"/>
      <c r="BF64" s="1"/>
      <c r="BG64" s="1"/>
      <c r="BH64" s="1"/>
      <c r="BI64" s="1"/>
      <c r="BJ64" s="1"/>
      <c r="BK64" s="5"/>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row>
    <row r="65" spans="49:89">
      <c r="AW65" s="1"/>
      <c r="AX65" s="1"/>
      <c r="AY65" s="5"/>
      <c r="AZ65" s="1"/>
      <c r="BA65" s="1"/>
      <c r="BB65" s="1"/>
      <c r="BC65" s="1"/>
      <c r="BD65" s="1"/>
      <c r="BE65" s="1"/>
      <c r="BF65" s="1"/>
      <c r="BG65" s="1"/>
      <c r="BH65" s="1"/>
      <c r="BI65" s="1"/>
      <c r="BJ65" s="1"/>
      <c r="BK65" s="5"/>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row>
    <row r="66" spans="49:89">
      <c r="AW66" s="1"/>
      <c r="AX66" s="1"/>
      <c r="AY66" s="5"/>
      <c r="AZ66" s="1"/>
      <c r="BA66" s="1"/>
      <c r="BB66" s="1"/>
      <c r="BC66" s="1"/>
      <c r="BD66" s="1"/>
      <c r="BE66" s="1"/>
      <c r="BF66" s="1"/>
      <c r="BG66" s="1"/>
      <c r="BH66" s="1"/>
      <c r="BI66" s="1"/>
      <c r="BJ66" s="1"/>
      <c r="BK66" s="5"/>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row>
    <row r="67" spans="49:89">
      <c r="AW67" s="1"/>
      <c r="AX67" s="1"/>
      <c r="AY67" s="5"/>
      <c r="AZ67" s="1"/>
      <c r="BA67" s="1"/>
      <c r="BB67" s="1"/>
      <c r="BC67" s="1"/>
      <c r="BD67" s="1"/>
      <c r="BE67" s="1"/>
      <c r="BF67" s="1"/>
      <c r="BG67" s="1"/>
      <c r="BH67" s="1"/>
      <c r="BI67" s="1"/>
      <c r="BJ67" s="1"/>
      <c r="BK67" s="5"/>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row>
    <row r="68" spans="49:89">
      <c r="AW68" s="1"/>
      <c r="AX68" s="1"/>
      <c r="AY68" s="5"/>
      <c r="AZ68" s="1"/>
      <c r="BA68" s="1"/>
      <c r="BB68" s="1"/>
      <c r="BC68" s="1"/>
      <c r="BD68" s="1"/>
      <c r="BE68" s="1"/>
      <c r="BF68" s="1"/>
      <c r="BG68" s="1"/>
      <c r="BH68" s="1"/>
      <c r="BI68" s="1"/>
      <c r="BJ68" s="1"/>
      <c r="BK68" s="5"/>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row>
    <row r="69" spans="49:89">
      <c r="AW69" s="1"/>
      <c r="AX69" s="1"/>
      <c r="AY69" s="5"/>
      <c r="AZ69" s="1"/>
      <c r="BA69" s="1"/>
      <c r="BB69" s="1"/>
      <c r="BC69" s="1"/>
      <c r="BD69" s="1"/>
      <c r="BE69" s="1"/>
      <c r="BF69" s="1"/>
      <c r="BG69" s="1"/>
      <c r="BH69" s="1"/>
      <c r="BI69" s="1"/>
      <c r="BJ69" s="1"/>
      <c r="BK69" s="5"/>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row>
    <row r="70" spans="49:89">
      <c r="AW70" s="1"/>
      <c r="AX70" s="1"/>
      <c r="AY70" s="5"/>
      <c r="AZ70" s="1"/>
      <c r="BA70" s="1"/>
      <c r="BB70" s="1"/>
      <c r="BC70" s="1"/>
      <c r="BD70" s="1"/>
      <c r="BE70" s="1"/>
      <c r="BF70" s="1"/>
      <c r="BG70" s="1"/>
      <c r="BH70" s="1"/>
      <c r="BI70" s="1"/>
      <c r="BJ70" s="1"/>
      <c r="BK70" s="5"/>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row>
    <row r="71" spans="49:89">
      <c r="AW71" s="1"/>
      <c r="AX71" s="1"/>
      <c r="AY71" s="5"/>
      <c r="AZ71" s="1"/>
      <c r="BA71" s="1"/>
      <c r="BB71" s="1"/>
      <c r="BC71" s="1"/>
      <c r="BD71" s="1"/>
      <c r="BE71" s="1"/>
      <c r="BF71" s="1"/>
      <c r="BG71" s="1"/>
      <c r="BH71" s="1"/>
      <c r="BI71" s="1"/>
      <c r="BJ71" s="1"/>
      <c r="BK71" s="5"/>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row>
    <row r="72" spans="49:89">
      <c r="AW72" s="1"/>
      <c r="AX72" s="1"/>
      <c r="AY72" s="5"/>
      <c r="AZ72" s="1"/>
      <c r="BA72" s="1"/>
      <c r="BB72" s="1"/>
      <c r="BC72" s="1"/>
      <c r="BD72" s="1"/>
      <c r="BE72" s="1"/>
      <c r="BF72" s="1"/>
      <c r="BG72" s="1"/>
      <c r="BH72" s="1"/>
      <c r="BI72" s="1"/>
      <c r="BJ72" s="1"/>
      <c r="BK72" s="5"/>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row>
    <row r="73" spans="49:89">
      <c r="AW73" s="1"/>
      <c r="AX73" s="1"/>
      <c r="AY73" s="5"/>
      <c r="AZ73" s="1"/>
      <c r="BA73" s="1"/>
      <c r="BB73" s="1"/>
      <c r="BC73" s="1"/>
      <c r="BD73" s="1"/>
      <c r="BE73" s="1"/>
      <c r="BF73" s="1"/>
      <c r="BG73" s="1"/>
      <c r="BH73" s="1"/>
      <c r="BI73" s="1"/>
      <c r="BJ73" s="1"/>
      <c r="BK73" s="5"/>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row>
    <row r="74" spans="49:89">
      <c r="AW74" s="1"/>
      <c r="AX74" s="1"/>
      <c r="AY74" s="5"/>
      <c r="AZ74" s="1"/>
      <c r="BA74" s="1"/>
      <c r="BB74" s="1"/>
      <c r="BC74" s="1"/>
      <c r="BD74" s="1"/>
      <c r="BE74" s="1"/>
      <c r="BF74" s="1"/>
      <c r="BG74" s="1"/>
      <c r="BH74" s="1"/>
      <c r="BI74" s="1"/>
      <c r="BJ74" s="1"/>
      <c r="BK74" s="5"/>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row>
    <row r="75" spans="49:89">
      <c r="AW75" s="1"/>
      <c r="AX75" s="1"/>
      <c r="AY75" s="5"/>
      <c r="AZ75" s="1"/>
      <c r="BA75" s="1"/>
      <c r="BB75" s="1"/>
      <c r="BC75" s="1"/>
      <c r="BD75" s="1"/>
      <c r="BE75" s="1"/>
      <c r="BF75" s="1"/>
      <c r="BG75" s="1"/>
      <c r="BH75" s="1"/>
      <c r="BI75" s="1"/>
      <c r="BJ75" s="1"/>
      <c r="BK75" s="5"/>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row>
    <row r="76" spans="49:89">
      <c r="AW76" s="1"/>
      <c r="AX76" s="1"/>
      <c r="AY76" s="5"/>
      <c r="AZ76" s="1"/>
      <c r="BA76" s="1"/>
      <c r="BB76" s="1"/>
      <c r="BC76" s="1"/>
      <c r="BD76" s="1"/>
      <c r="BE76" s="1"/>
      <c r="BF76" s="1"/>
      <c r="BG76" s="1"/>
      <c r="BH76" s="1"/>
      <c r="BI76" s="1"/>
      <c r="BJ76" s="1"/>
      <c r="BK76" s="5"/>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row>
    <row r="77" spans="49:89">
      <c r="AW77" s="1"/>
      <c r="AX77" s="1"/>
      <c r="AY77" s="5"/>
      <c r="AZ77" s="1"/>
      <c r="BA77" s="1"/>
      <c r="BB77" s="1"/>
      <c r="BC77" s="1"/>
      <c r="BD77" s="1"/>
      <c r="BE77" s="1"/>
      <c r="BF77" s="1"/>
      <c r="BG77" s="1"/>
      <c r="BH77" s="1"/>
      <c r="BI77" s="1"/>
      <c r="BJ77" s="1"/>
      <c r="BK77" s="5"/>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row>
    <row r="78" spans="49:89">
      <c r="AW78" s="1"/>
      <c r="AX78" s="1"/>
      <c r="AY78" s="5"/>
      <c r="AZ78" s="1"/>
      <c r="BA78" s="1"/>
      <c r="BB78" s="1"/>
      <c r="BC78" s="1"/>
      <c r="BD78" s="1"/>
      <c r="BE78" s="1"/>
      <c r="BF78" s="1"/>
      <c r="BG78" s="1"/>
      <c r="BH78" s="1"/>
      <c r="BI78" s="1"/>
      <c r="BJ78" s="1"/>
      <c r="BK78" s="5"/>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row>
    <row r="79" spans="49:89">
      <c r="AW79" s="1"/>
      <c r="AX79" s="1"/>
      <c r="AY79" s="5"/>
      <c r="AZ79" s="1"/>
      <c r="BA79" s="1"/>
      <c r="BB79" s="1"/>
      <c r="BC79" s="1"/>
      <c r="BD79" s="1"/>
      <c r="BE79" s="1"/>
      <c r="BF79" s="1"/>
      <c r="BG79" s="1"/>
      <c r="BH79" s="1"/>
      <c r="BI79" s="1"/>
      <c r="BJ79" s="1"/>
      <c r="BK79" s="5"/>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row>
    <row r="80" spans="49:89">
      <c r="AW80" s="1"/>
      <c r="AX80" s="1"/>
      <c r="AY80" s="5"/>
      <c r="AZ80" s="1"/>
      <c r="BA80" s="1"/>
      <c r="BB80" s="1"/>
      <c r="BC80" s="1"/>
      <c r="BD80" s="1"/>
      <c r="BE80" s="1"/>
      <c r="BF80" s="1"/>
      <c r="BG80" s="1"/>
      <c r="BH80" s="1"/>
      <c r="BI80" s="1"/>
      <c r="BJ80" s="1"/>
      <c r="BK80" s="5"/>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row>
    <row r="81" spans="49:89">
      <c r="AW81" s="1"/>
      <c r="AX81" s="1"/>
      <c r="AY81" s="5"/>
      <c r="AZ81" s="1"/>
      <c r="BA81" s="1"/>
      <c r="BB81" s="1"/>
      <c r="BC81" s="1"/>
      <c r="BD81" s="1"/>
      <c r="BE81" s="1"/>
      <c r="BF81" s="1"/>
      <c r="BG81" s="1"/>
      <c r="BH81" s="1"/>
      <c r="BI81" s="1"/>
      <c r="BJ81" s="1"/>
      <c r="BK81" s="5"/>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row>
    <row r="82" spans="49:89">
      <c r="AW82" s="1"/>
      <c r="AX82" s="1"/>
      <c r="AY82" s="5"/>
      <c r="AZ82" s="1"/>
      <c r="BA82" s="1"/>
      <c r="BB82" s="1"/>
      <c r="BC82" s="1"/>
      <c r="BD82" s="1"/>
      <c r="BE82" s="1"/>
      <c r="BF82" s="1"/>
      <c r="BG82" s="1"/>
      <c r="BH82" s="1"/>
      <c r="BI82" s="1"/>
      <c r="BJ82" s="1"/>
      <c r="BK82" s="5"/>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row>
    <row r="83" spans="49:89">
      <c r="AW83" s="1"/>
      <c r="AX83" s="1"/>
      <c r="AY83" s="5"/>
      <c r="AZ83" s="1"/>
      <c r="BA83" s="1"/>
      <c r="BB83" s="1"/>
      <c r="BC83" s="1"/>
      <c r="BD83" s="1"/>
      <c r="BE83" s="1"/>
      <c r="BF83" s="1"/>
      <c r="BG83" s="1"/>
      <c r="BH83" s="1"/>
      <c r="BI83" s="1"/>
      <c r="BJ83" s="1"/>
      <c r="BK83" s="5"/>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row>
    <row r="84" spans="49:89">
      <c r="AW84" s="1"/>
      <c r="AX84" s="1"/>
      <c r="AY84" s="5"/>
      <c r="AZ84" s="1"/>
      <c r="BA84" s="1"/>
      <c r="BB84" s="1"/>
      <c r="BC84" s="1"/>
      <c r="BD84" s="1"/>
      <c r="BE84" s="1"/>
      <c r="BF84" s="1"/>
      <c r="BG84" s="1"/>
      <c r="BH84" s="1"/>
      <c r="BI84" s="1"/>
      <c r="BJ84" s="1"/>
      <c r="BK84" s="5"/>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row>
    <row r="85" spans="49:89">
      <c r="AW85" s="1"/>
      <c r="AX85" s="1"/>
      <c r="AY85" s="5"/>
      <c r="AZ85" s="1"/>
      <c r="BA85" s="1"/>
      <c r="BB85" s="1"/>
      <c r="BC85" s="1"/>
      <c r="BD85" s="1"/>
      <c r="BE85" s="1"/>
      <c r="BF85" s="1"/>
      <c r="BG85" s="1"/>
      <c r="BH85" s="1"/>
      <c r="BI85" s="1"/>
      <c r="BJ85" s="1"/>
      <c r="BK85" s="5"/>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row>
    <row r="86" spans="49:89">
      <c r="AW86" s="1"/>
      <c r="AX86" s="1"/>
      <c r="AY86" s="5"/>
      <c r="AZ86" s="1"/>
      <c r="BA86" s="1"/>
      <c r="BB86" s="1"/>
      <c r="BC86" s="1"/>
      <c r="BD86" s="1"/>
      <c r="BE86" s="1"/>
      <c r="BF86" s="1"/>
      <c r="BG86" s="1"/>
      <c r="BH86" s="1"/>
      <c r="BI86" s="1"/>
      <c r="BJ86" s="1"/>
      <c r="BK86" s="5"/>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row>
    <row r="87" spans="49:89">
      <c r="AW87" s="1"/>
      <c r="AX87" s="1"/>
      <c r="AY87" s="5"/>
      <c r="AZ87" s="1"/>
      <c r="BA87" s="1"/>
      <c r="BB87" s="1"/>
      <c r="BC87" s="1"/>
      <c r="BD87" s="1"/>
      <c r="BE87" s="1"/>
      <c r="BF87" s="1"/>
      <c r="BG87" s="1"/>
      <c r="BH87" s="1"/>
      <c r="BI87" s="1"/>
      <c r="BJ87" s="1"/>
      <c r="BK87" s="5"/>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row>
    <row r="88" spans="49:89">
      <c r="AW88" s="1"/>
      <c r="AX88" s="1"/>
      <c r="AY88" s="5"/>
      <c r="AZ88" s="1"/>
      <c r="BA88" s="1"/>
      <c r="BB88" s="1"/>
      <c r="BC88" s="1"/>
      <c r="BD88" s="1"/>
      <c r="BE88" s="1"/>
      <c r="BF88" s="1"/>
      <c r="BG88" s="1"/>
      <c r="BH88" s="1"/>
      <c r="BI88" s="1"/>
      <c r="BJ88" s="1"/>
      <c r="BK88" s="5"/>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row>
    <row r="89" spans="49:89">
      <c r="AW89" s="1"/>
      <c r="AX89" s="1"/>
      <c r="AY89" s="5"/>
      <c r="AZ89" s="1"/>
      <c r="BA89" s="1"/>
      <c r="BB89" s="1"/>
      <c r="BC89" s="1"/>
      <c r="BD89" s="1"/>
      <c r="BE89" s="1"/>
      <c r="BF89" s="1"/>
      <c r="BG89" s="1"/>
      <c r="BH89" s="1"/>
      <c r="BI89" s="1"/>
      <c r="BJ89" s="1"/>
      <c r="BK89" s="5"/>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row>
    <row r="90" spans="49:89">
      <c r="AW90" s="1"/>
      <c r="AX90" s="1"/>
      <c r="AY90" s="5"/>
      <c r="AZ90" s="1"/>
      <c r="BA90" s="1"/>
      <c r="BB90" s="1"/>
      <c r="BC90" s="1"/>
      <c r="BD90" s="1"/>
      <c r="BE90" s="1"/>
      <c r="BF90" s="1"/>
      <c r="BG90" s="1"/>
      <c r="BH90" s="1"/>
      <c r="BI90" s="1"/>
      <c r="BJ90" s="1"/>
      <c r="BK90" s="5"/>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row>
    <row r="91" spans="49:89">
      <c r="AW91" s="1"/>
      <c r="AX91" s="1"/>
      <c r="AY91" s="5"/>
      <c r="AZ91" s="1"/>
      <c r="BA91" s="1"/>
      <c r="BB91" s="1"/>
      <c r="BC91" s="1"/>
      <c r="BD91" s="1"/>
      <c r="BE91" s="1"/>
      <c r="BF91" s="1"/>
      <c r="BG91" s="1"/>
      <c r="BH91" s="1"/>
      <c r="BI91" s="1"/>
      <c r="BJ91" s="1"/>
      <c r="BK91" s="5"/>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row>
    <row r="92" spans="49:89">
      <c r="AW92" s="1"/>
      <c r="AX92" s="1"/>
      <c r="AY92" s="5"/>
      <c r="AZ92" s="1"/>
      <c r="BA92" s="1"/>
      <c r="BB92" s="1"/>
      <c r="BC92" s="1"/>
      <c r="BD92" s="1"/>
      <c r="BE92" s="1"/>
      <c r="BF92" s="1"/>
      <c r="BG92" s="1"/>
      <c r="BH92" s="1"/>
      <c r="BI92" s="1"/>
      <c r="BJ92" s="1"/>
      <c r="BK92" s="5"/>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row>
    <row r="93" spans="49:89">
      <c r="AW93" s="1"/>
      <c r="AX93" s="1"/>
      <c r="AY93" s="5"/>
      <c r="AZ93" s="1"/>
      <c r="BA93" s="1"/>
      <c r="BB93" s="1"/>
      <c r="BC93" s="1"/>
      <c r="BD93" s="1"/>
      <c r="BE93" s="1"/>
      <c r="BF93" s="1"/>
      <c r="BG93" s="1"/>
      <c r="BH93" s="1"/>
      <c r="BI93" s="1"/>
      <c r="BJ93" s="1"/>
      <c r="BK93" s="5"/>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row>
    <row r="94" spans="49:89">
      <c r="AW94" s="1"/>
      <c r="AX94" s="1"/>
      <c r="AY94" s="5"/>
      <c r="AZ94" s="1"/>
      <c r="BA94" s="1"/>
      <c r="BB94" s="1"/>
      <c r="BC94" s="1"/>
      <c r="BD94" s="1"/>
      <c r="BE94" s="1"/>
      <c r="BF94" s="1"/>
      <c r="BG94" s="1"/>
      <c r="BH94" s="1"/>
      <c r="BI94" s="1"/>
      <c r="BJ94" s="1"/>
      <c r="BK94" s="5"/>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row>
    <row r="95" spans="49:89">
      <c r="AW95" s="1"/>
      <c r="AX95" s="1"/>
      <c r="AY95" s="5"/>
      <c r="AZ95" s="1"/>
      <c r="BA95" s="1"/>
      <c r="BB95" s="1"/>
      <c r="BC95" s="1"/>
      <c r="BD95" s="1"/>
      <c r="BE95" s="1"/>
      <c r="BF95" s="1"/>
      <c r="BG95" s="1"/>
      <c r="BH95" s="1"/>
      <c r="BI95" s="1"/>
      <c r="BJ95" s="1"/>
      <c r="BK95" s="5"/>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row>
    <row r="96" spans="49:89">
      <c r="AW96" s="1"/>
      <c r="AX96" s="1"/>
      <c r="AY96" s="5"/>
      <c r="AZ96" s="1"/>
      <c r="BA96" s="1"/>
      <c r="BB96" s="1"/>
      <c r="BC96" s="1"/>
      <c r="BD96" s="1"/>
      <c r="BE96" s="1"/>
      <c r="BF96" s="1"/>
      <c r="BG96" s="1"/>
      <c r="BH96" s="1"/>
      <c r="BI96" s="1"/>
      <c r="BJ96" s="1"/>
      <c r="BK96" s="5"/>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row>
    <row r="97" spans="49:89">
      <c r="AW97" s="1"/>
      <c r="AX97" s="1"/>
      <c r="AY97" s="5"/>
      <c r="AZ97" s="1"/>
      <c r="BA97" s="1"/>
      <c r="BB97" s="1"/>
      <c r="BC97" s="1"/>
      <c r="BD97" s="1"/>
      <c r="BE97" s="1"/>
      <c r="BF97" s="1"/>
      <c r="BG97" s="1"/>
      <c r="BH97" s="1"/>
      <c r="BI97" s="1"/>
      <c r="BJ97" s="1"/>
      <c r="BK97" s="5"/>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row>
    <row r="98" spans="49:89">
      <c r="AW98" s="1"/>
      <c r="AX98" s="1"/>
      <c r="AY98" s="5"/>
      <c r="AZ98" s="1"/>
      <c r="BA98" s="1"/>
      <c r="BB98" s="1"/>
      <c r="BC98" s="1"/>
      <c r="BD98" s="1"/>
      <c r="BE98" s="1"/>
      <c r="BF98" s="1"/>
      <c r="BG98" s="1"/>
      <c r="BH98" s="1"/>
      <c r="BI98" s="1"/>
      <c r="BJ98" s="1"/>
      <c r="BK98" s="5"/>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row>
    <row r="99" spans="49:89">
      <c r="AW99" s="1"/>
      <c r="AX99" s="1"/>
      <c r="AY99" s="5"/>
      <c r="AZ99" s="1"/>
      <c r="BA99" s="1"/>
      <c r="BB99" s="1"/>
      <c r="BC99" s="1"/>
      <c r="BD99" s="1"/>
      <c r="BE99" s="1"/>
      <c r="BF99" s="1"/>
      <c r="BG99" s="1"/>
      <c r="BH99" s="1"/>
      <c r="BI99" s="1"/>
      <c r="BJ99" s="1"/>
      <c r="BK99" s="5"/>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row>
    <row r="100" spans="49:89">
      <c r="AW100" s="1"/>
      <c r="AX100" s="1"/>
      <c r="AY100" s="5"/>
      <c r="AZ100" s="1"/>
      <c r="BA100" s="1"/>
      <c r="BB100" s="1"/>
      <c r="BC100" s="1"/>
      <c r="BD100" s="1"/>
      <c r="BE100" s="1"/>
      <c r="BF100" s="1"/>
      <c r="BG100" s="1"/>
      <c r="BH100" s="1"/>
      <c r="BI100" s="1"/>
      <c r="BJ100" s="1"/>
      <c r="BK100" s="5"/>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row>
    <row r="101" spans="49:89">
      <c r="AW101" s="1"/>
      <c r="AX101" s="1"/>
      <c r="AY101" s="5"/>
      <c r="AZ101" s="1"/>
      <c r="BA101" s="1"/>
      <c r="BB101" s="1"/>
      <c r="BC101" s="1"/>
      <c r="BD101" s="1"/>
      <c r="BE101" s="1"/>
      <c r="BF101" s="1"/>
      <c r="BG101" s="1"/>
      <c r="BH101" s="1"/>
      <c r="BI101" s="1"/>
      <c r="BJ101" s="1"/>
      <c r="BK101" s="5"/>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row>
    <row r="102" spans="49:89">
      <c r="AW102" s="1"/>
      <c r="AX102" s="1"/>
      <c r="AY102" s="5"/>
      <c r="AZ102" s="1"/>
      <c r="BA102" s="1"/>
      <c r="BB102" s="1"/>
      <c r="BC102" s="1"/>
      <c r="BD102" s="1"/>
      <c r="BE102" s="1"/>
      <c r="BF102" s="1"/>
      <c r="BG102" s="1"/>
      <c r="BH102" s="1"/>
      <c r="BI102" s="1"/>
      <c r="BJ102" s="1"/>
      <c r="BK102" s="5"/>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row>
    <row r="103" spans="49:89">
      <c r="AW103" s="1"/>
      <c r="AX103" s="1"/>
      <c r="AY103" s="5"/>
      <c r="AZ103" s="1"/>
      <c r="BA103" s="1"/>
      <c r="BB103" s="1"/>
      <c r="BC103" s="1"/>
      <c r="BD103" s="1"/>
      <c r="BE103" s="1"/>
      <c r="BF103" s="1"/>
      <c r="BG103" s="1"/>
      <c r="BH103" s="1"/>
      <c r="BI103" s="1"/>
      <c r="BJ103" s="1"/>
      <c r="BK103" s="5"/>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row>
    <row r="104" spans="49:89">
      <c r="AW104" s="1"/>
      <c r="AX104" s="1"/>
      <c r="AY104" s="5"/>
      <c r="AZ104" s="1"/>
      <c r="BA104" s="1"/>
      <c r="BB104" s="1"/>
      <c r="BC104" s="1"/>
      <c r="BD104" s="1"/>
      <c r="BE104" s="1"/>
      <c r="BF104" s="1"/>
      <c r="BG104" s="1"/>
      <c r="BH104" s="1"/>
      <c r="BI104" s="1"/>
      <c r="BJ104" s="1"/>
      <c r="BK104" s="5"/>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row>
    <row r="105" spans="49:89">
      <c r="AW105" s="1"/>
      <c r="AX105" s="1"/>
      <c r="AY105" s="5"/>
      <c r="AZ105" s="1"/>
      <c r="BA105" s="1"/>
      <c r="BB105" s="1"/>
      <c r="BC105" s="1"/>
      <c r="BD105" s="1"/>
      <c r="BE105" s="1"/>
      <c r="BF105" s="1"/>
      <c r="BG105" s="1"/>
      <c r="BH105" s="1"/>
      <c r="BI105" s="1"/>
      <c r="BJ105" s="1"/>
      <c r="BK105" s="5"/>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row>
    <row r="106" spans="49:89">
      <c r="AW106" s="1"/>
      <c r="AX106" s="1"/>
      <c r="AY106" s="5"/>
      <c r="AZ106" s="1"/>
      <c r="BA106" s="1"/>
      <c r="BB106" s="1"/>
      <c r="BC106" s="1"/>
      <c r="BD106" s="1"/>
      <c r="BE106" s="1"/>
      <c r="BF106" s="1"/>
      <c r="BG106" s="1"/>
      <c r="BH106" s="1"/>
      <c r="BI106" s="1"/>
      <c r="BJ106" s="1"/>
      <c r="BK106" s="5"/>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row>
    <row r="107" spans="49:89">
      <c r="AW107" s="1"/>
      <c r="AX107" s="1"/>
      <c r="AY107" s="5"/>
      <c r="AZ107" s="1"/>
      <c r="BA107" s="1"/>
      <c r="BB107" s="1"/>
      <c r="BC107" s="1"/>
      <c r="BD107" s="1"/>
      <c r="BE107" s="1"/>
      <c r="BF107" s="1"/>
      <c r="BG107" s="1"/>
      <c r="BH107" s="1"/>
      <c r="BI107" s="1"/>
      <c r="BJ107" s="1"/>
      <c r="BK107" s="5"/>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row>
    <row r="108" spans="49:89">
      <c r="AW108" s="1"/>
      <c r="AX108" s="1"/>
      <c r="AY108" s="5"/>
      <c r="AZ108" s="1"/>
      <c r="BA108" s="1"/>
      <c r="BB108" s="1"/>
      <c r="BC108" s="1"/>
      <c r="BD108" s="1"/>
      <c r="BE108" s="1"/>
      <c r="BF108" s="1"/>
      <c r="BG108" s="1"/>
      <c r="BH108" s="1"/>
      <c r="BI108" s="1"/>
      <c r="BJ108" s="1"/>
      <c r="BK108" s="5"/>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row>
    <row r="109" spans="49:89">
      <c r="AW109" s="1"/>
      <c r="AX109" s="1"/>
      <c r="AY109" s="5"/>
      <c r="AZ109" s="1"/>
      <c r="BA109" s="1"/>
      <c r="BB109" s="1"/>
      <c r="BC109" s="1"/>
      <c r="BD109" s="1"/>
      <c r="BE109" s="1"/>
      <c r="BF109" s="1"/>
      <c r="BG109" s="1"/>
      <c r="BH109" s="1"/>
      <c r="BI109" s="1"/>
      <c r="BJ109" s="1"/>
      <c r="BK109" s="5"/>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row>
    <row r="110" spans="49:89">
      <c r="AW110" s="1"/>
      <c r="AX110" s="1"/>
      <c r="AY110" s="5"/>
      <c r="AZ110" s="1"/>
      <c r="BA110" s="1"/>
      <c r="BB110" s="1"/>
      <c r="BC110" s="1"/>
      <c r="BD110" s="1"/>
      <c r="BE110" s="1"/>
      <c r="BF110" s="1"/>
      <c r="BG110" s="1"/>
      <c r="BH110" s="1"/>
      <c r="BI110" s="1"/>
      <c r="BJ110" s="1"/>
      <c r="BK110" s="5"/>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row>
    <row r="111" spans="49:89">
      <c r="AW111" s="1"/>
      <c r="AX111" s="1"/>
      <c r="AY111" s="5"/>
      <c r="AZ111" s="1"/>
      <c r="BA111" s="1"/>
      <c r="BB111" s="1"/>
      <c r="BC111" s="1"/>
      <c r="BD111" s="1"/>
      <c r="BE111" s="1"/>
      <c r="BF111" s="1"/>
      <c r="BG111" s="1"/>
      <c r="BH111" s="1"/>
      <c r="BI111" s="1"/>
      <c r="BJ111" s="1"/>
      <c r="BK111" s="5"/>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row>
    <row r="112" spans="49:89">
      <c r="AW112" s="1"/>
      <c r="AX112" s="1"/>
      <c r="AY112" s="5"/>
      <c r="AZ112" s="1"/>
      <c r="BA112" s="1"/>
      <c r="BB112" s="1"/>
      <c r="BC112" s="1"/>
      <c r="BD112" s="1"/>
      <c r="BE112" s="1"/>
      <c r="BF112" s="1"/>
      <c r="BG112" s="1"/>
      <c r="BH112" s="1"/>
      <c r="BI112" s="1"/>
      <c r="BJ112" s="1"/>
      <c r="BK112" s="5"/>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row>
    <row r="113" spans="49:89">
      <c r="AW113" s="1"/>
      <c r="AX113" s="1"/>
      <c r="AY113" s="5"/>
      <c r="AZ113" s="1"/>
      <c r="BA113" s="1"/>
      <c r="BB113" s="1"/>
      <c r="BC113" s="1"/>
      <c r="BD113" s="1"/>
      <c r="BE113" s="1"/>
      <c r="BF113" s="1"/>
      <c r="BG113" s="1"/>
      <c r="BH113" s="1"/>
      <c r="BI113" s="1"/>
      <c r="BJ113" s="1"/>
      <c r="BK113" s="5"/>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row>
    <row r="114" spans="49:89">
      <c r="AW114" s="1"/>
      <c r="AX114" s="1"/>
      <c r="AY114" s="5"/>
      <c r="AZ114" s="1"/>
      <c r="BA114" s="1"/>
      <c r="BB114" s="1"/>
      <c r="BC114" s="1"/>
      <c r="BD114" s="1"/>
      <c r="BE114" s="1"/>
      <c r="BF114" s="1"/>
      <c r="BG114" s="1"/>
      <c r="BH114" s="1"/>
      <c r="BI114" s="1"/>
      <c r="BJ114" s="1"/>
      <c r="BK114" s="5"/>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row>
    <row r="115" spans="49:89">
      <c r="AW115" s="1"/>
      <c r="AX115" s="1"/>
      <c r="AY115" s="5"/>
      <c r="AZ115" s="1"/>
      <c r="BA115" s="1"/>
      <c r="BB115" s="1"/>
      <c r="BC115" s="1"/>
      <c r="BD115" s="1"/>
      <c r="BE115" s="1"/>
      <c r="BF115" s="1"/>
      <c r="BG115" s="1"/>
      <c r="BH115" s="1"/>
      <c r="BI115" s="1"/>
      <c r="BJ115" s="1"/>
      <c r="BK115" s="5"/>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row>
    <row r="116" spans="49:89">
      <c r="AW116" s="1"/>
      <c r="AX116" s="1"/>
      <c r="AY116" s="5"/>
      <c r="AZ116" s="1"/>
      <c r="BA116" s="1"/>
      <c r="BB116" s="1"/>
      <c r="BC116" s="1"/>
      <c r="BD116" s="1"/>
      <c r="BE116" s="1"/>
      <c r="BF116" s="1"/>
      <c r="BG116" s="1"/>
      <c r="BH116" s="1"/>
      <c r="BI116" s="1"/>
      <c r="BJ116" s="1"/>
      <c r="BK116" s="5"/>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row>
    <row r="117" spans="49:89">
      <c r="AW117" s="1"/>
      <c r="AX117" s="1"/>
      <c r="AY117" s="5"/>
      <c r="AZ117" s="1"/>
      <c r="BA117" s="1"/>
      <c r="BB117" s="1"/>
      <c r="BC117" s="1"/>
      <c r="BD117" s="1"/>
      <c r="BE117" s="1"/>
      <c r="BF117" s="1"/>
      <c r="BG117" s="1"/>
      <c r="BH117" s="1"/>
      <c r="BI117" s="1"/>
      <c r="BJ117" s="1"/>
      <c r="BK117" s="5"/>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row>
    <row r="118" spans="49:89">
      <c r="AW118" s="1"/>
      <c r="AX118" s="1"/>
      <c r="AY118" s="5"/>
      <c r="AZ118" s="1"/>
      <c r="BA118" s="1"/>
      <c r="BB118" s="1"/>
      <c r="BC118" s="1"/>
      <c r="BD118" s="1"/>
      <c r="BE118" s="1"/>
      <c r="BF118" s="1"/>
      <c r="BG118" s="1"/>
      <c r="BH118" s="1"/>
      <c r="BI118" s="1"/>
      <c r="BJ118" s="1"/>
      <c r="BK118" s="5"/>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row>
    <row r="119" spans="49:89">
      <c r="AW119" s="1"/>
      <c r="AX119" s="1"/>
      <c r="AY119" s="5"/>
      <c r="AZ119" s="1"/>
      <c r="BA119" s="1"/>
      <c r="BB119" s="1"/>
      <c r="BC119" s="1"/>
      <c r="BD119" s="1"/>
      <c r="BE119" s="1"/>
      <c r="BF119" s="1"/>
      <c r="BG119" s="1"/>
      <c r="BH119" s="1"/>
      <c r="BI119" s="1"/>
      <c r="BJ119" s="1"/>
      <c r="BK119" s="5"/>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row>
    <row r="120" spans="49:89">
      <c r="AW120" s="1"/>
      <c r="AX120" s="1"/>
      <c r="AY120" s="5"/>
      <c r="AZ120" s="1"/>
      <c r="BA120" s="1"/>
      <c r="BB120" s="1"/>
      <c r="BC120" s="1"/>
      <c r="BD120" s="1"/>
      <c r="BE120" s="1"/>
      <c r="BF120" s="1"/>
      <c r="BG120" s="1"/>
      <c r="BH120" s="1"/>
      <c r="BI120" s="1"/>
      <c r="BJ120" s="1"/>
      <c r="BK120" s="5"/>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row>
    <row r="121" spans="49:89">
      <c r="AW121" s="1"/>
      <c r="AX121" s="1"/>
      <c r="AY121" s="5"/>
      <c r="AZ121" s="1"/>
      <c r="BA121" s="1"/>
      <c r="BB121" s="1"/>
      <c r="BC121" s="1"/>
      <c r="BD121" s="1"/>
      <c r="BE121" s="1"/>
      <c r="BF121" s="1"/>
      <c r="BG121" s="1"/>
      <c r="BH121" s="1"/>
      <c r="BI121" s="1"/>
      <c r="BJ121" s="1"/>
      <c r="BK121" s="5"/>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row>
    <row r="122" spans="49:89">
      <c r="AW122" s="1"/>
      <c r="AX122" s="1"/>
      <c r="AY122" s="5"/>
      <c r="AZ122" s="1"/>
      <c r="BA122" s="1"/>
      <c r="BB122" s="1"/>
      <c r="BC122" s="1"/>
      <c r="BD122" s="1"/>
      <c r="BE122" s="1"/>
      <c r="BF122" s="1"/>
      <c r="BG122" s="1"/>
      <c r="BH122" s="1"/>
      <c r="BI122" s="1"/>
      <c r="BJ122" s="1"/>
      <c r="BK122" s="5"/>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row>
    <row r="123" spans="49:89">
      <c r="AW123" s="1"/>
      <c r="AX123" s="1"/>
      <c r="AY123" s="5"/>
      <c r="AZ123" s="1"/>
      <c r="BA123" s="1"/>
      <c r="BB123" s="1"/>
      <c r="BC123" s="1"/>
      <c r="BD123" s="1"/>
      <c r="BE123" s="1"/>
      <c r="BF123" s="1"/>
      <c r="BG123" s="1"/>
      <c r="BH123" s="1"/>
      <c r="BI123" s="1"/>
      <c r="BJ123" s="1"/>
      <c r="BK123" s="5"/>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row>
    <row r="124" spans="49:89">
      <c r="AW124" s="1"/>
      <c r="AX124" s="1"/>
      <c r="AY124" s="5"/>
      <c r="AZ124" s="1"/>
      <c r="BA124" s="1"/>
      <c r="BB124" s="1"/>
      <c r="BC124" s="1"/>
      <c r="BD124" s="1"/>
      <c r="BE124" s="1"/>
      <c r="BF124" s="1"/>
      <c r="BG124" s="1"/>
      <c r="BH124" s="1"/>
      <c r="BI124" s="1"/>
      <c r="BJ124" s="1"/>
      <c r="BK124" s="5"/>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row>
    <row r="125" spans="49:89">
      <c r="AW125" s="1"/>
      <c r="AX125" s="1"/>
      <c r="AY125" s="5"/>
      <c r="AZ125" s="1"/>
      <c r="BA125" s="1"/>
      <c r="BB125" s="1"/>
      <c r="BC125" s="1"/>
      <c r="BD125" s="1"/>
      <c r="BE125" s="1"/>
      <c r="BF125" s="1"/>
      <c r="BG125" s="1"/>
      <c r="BH125" s="1"/>
      <c r="BI125" s="1"/>
      <c r="BJ125" s="1"/>
      <c r="BK125" s="5"/>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row>
    <row r="126" spans="49:89">
      <c r="AW126" s="1"/>
      <c r="AX126" s="1"/>
      <c r="AY126" s="5"/>
      <c r="AZ126" s="1"/>
      <c r="BA126" s="1"/>
      <c r="BB126" s="1"/>
      <c r="BC126" s="1"/>
      <c r="BD126" s="1"/>
      <c r="BE126" s="1"/>
      <c r="BF126" s="1"/>
      <c r="BG126" s="1"/>
      <c r="BH126" s="1"/>
      <c r="BI126" s="1"/>
      <c r="BJ126" s="1"/>
      <c r="BK126" s="5"/>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row>
    <row r="127" spans="49:89">
      <c r="AW127" s="1"/>
      <c r="AX127" s="1"/>
      <c r="AY127" s="5"/>
      <c r="AZ127" s="1"/>
      <c r="BA127" s="1"/>
      <c r="BB127" s="1"/>
      <c r="BC127" s="1"/>
      <c r="BD127" s="1"/>
      <c r="BE127" s="1"/>
      <c r="BF127" s="1"/>
      <c r="BG127" s="1"/>
      <c r="BH127" s="1"/>
      <c r="BI127" s="1"/>
      <c r="BJ127" s="1"/>
      <c r="BK127" s="5"/>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row>
    <row r="128" spans="49:89">
      <c r="AW128" s="1"/>
      <c r="AX128" s="1"/>
      <c r="AY128" s="5"/>
      <c r="AZ128" s="1"/>
      <c r="BA128" s="1"/>
      <c r="BB128" s="1"/>
      <c r="BC128" s="1"/>
      <c r="BD128" s="1"/>
      <c r="BE128" s="1"/>
      <c r="BF128" s="1"/>
      <c r="BG128" s="1"/>
      <c r="BH128" s="1"/>
      <c r="BI128" s="1"/>
      <c r="BJ128" s="1"/>
      <c r="BK128" s="5"/>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row>
    <row r="129" spans="49:89">
      <c r="AW129" s="1"/>
      <c r="AX129" s="1"/>
      <c r="AY129" s="5"/>
      <c r="AZ129" s="1"/>
      <c r="BA129" s="1"/>
      <c r="BB129" s="1"/>
      <c r="BC129" s="1"/>
      <c r="BD129" s="1"/>
      <c r="BE129" s="1"/>
      <c r="BF129" s="1"/>
      <c r="BG129" s="1"/>
      <c r="BH129" s="1"/>
      <c r="BI129" s="1"/>
      <c r="BJ129" s="1"/>
      <c r="BK129" s="5"/>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row>
    <row r="130" spans="49:89">
      <c r="AW130" s="1"/>
      <c r="AX130" s="1"/>
      <c r="AY130" s="5"/>
      <c r="AZ130" s="1"/>
      <c r="BA130" s="1"/>
      <c r="BB130" s="1"/>
      <c r="BC130" s="1"/>
      <c r="BD130" s="1"/>
      <c r="BE130" s="1"/>
      <c r="BF130" s="1"/>
      <c r="BG130" s="1"/>
      <c r="BH130" s="1"/>
      <c r="BI130" s="1"/>
      <c r="BJ130" s="1"/>
      <c r="BK130" s="5"/>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row>
    <row r="131" spans="49:89">
      <c r="AW131" s="1"/>
      <c r="AX131" s="1"/>
      <c r="AY131" s="5"/>
      <c r="AZ131" s="1"/>
      <c r="BA131" s="1"/>
      <c r="BB131" s="1"/>
      <c r="BC131" s="1"/>
      <c r="BD131" s="1"/>
      <c r="BE131" s="1"/>
      <c r="BF131" s="1"/>
      <c r="BG131" s="1"/>
      <c r="BH131" s="1"/>
      <c r="BI131" s="1"/>
      <c r="BJ131" s="1"/>
      <c r="BK131" s="5"/>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row>
    <row r="132" spans="49:89">
      <c r="AW132" s="1"/>
      <c r="AX132" s="1"/>
      <c r="AY132" s="5"/>
      <c r="AZ132" s="1"/>
      <c r="BA132" s="1"/>
      <c r="BB132" s="1"/>
      <c r="BC132" s="1"/>
      <c r="BD132" s="1"/>
      <c r="BE132" s="1"/>
      <c r="BF132" s="1"/>
      <c r="BG132" s="1"/>
      <c r="BH132" s="1"/>
      <c r="BI132" s="1"/>
      <c r="BJ132" s="1"/>
      <c r="BK132" s="5"/>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row>
    <row r="133" spans="49:89">
      <c r="AW133" s="1"/>
      <c r="AX133" s="1"/>
      <c r="AY133" s="5"/>
      <c r="AZ133" s="1"/>
      <c r="BA133" s="1"/>
      <c r="BB133" s="1"/>
      <c r="BC133" s="1"/>
      <c r="BD133" s="1"/>
      <c r="BE133" s="1"/>
      <c r="BF133" s="1"/>
      <c r="BG133" s="1"/>
      <c r="BH133" s="1"/>
      <c r="BI133" s="1"/>
      <c r="BJ133" s="1"/>
      <c r="BK133" s="5"/>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row>
    <row r="134" spans="49:89">
      <c r="AW134" s="1"/>
      <c r="AX134" s="1"/>
      <c r="AY134" s="5"/>
      <c r="AZ134" s="1"/>
      <c r="BA134" s="1"/>
      <c r="BB134" s="1"/>
      <c r="BC134" s="1"/>
      <c r="BD134" s="1"/>
      <c r="BE134" s="1"/>
      <c r="BF134" s="1"/>
      <c r="BG134" s="1"/>
      <c r="BH134" s="1"/>
      <c r="BI134" s="1"/>
      <c r="BJ134" s="1"/>
      <c r="BK134" s="5"/>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row>
    <row r="135" spans="49:89">
      <c r="AW135" s="1"/>
      <c r="AX135" s="1"/>
      <c r="AY135" s="5"/>
      <c r="AZ135" s="1"/>
      <c r="BA135" s="1"/>
      <c r="BB135" s="1"/>
      <c r="BC135" s="1"/>
      <c r="BD135" s="1"/>
      <c r="BE135" s="1"/>
      <c r="BF135" s="1"/>
      <c r="BG135" s="1"/>
      <c r="BH135" s="1"/>
      <c r="BI135" s="1"/>
      <c r="BJ135" s="1"/>
      <c r="BK135" s="5"/>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row>
    <row r="136" spans="49:89">
      <c r="AW136" s="1"/>
      <c r="AX136" s="1"/>
      <c r="AY136" s="5"/>
      <c r="AZ136" s="1"/>
      <c r="BA136" s="1"/>
      <c r="BB136" s="1"/>
      <c r="BC136" s="1"/>
      <c r="BD136" s="1"/>
      <c r="BE136" s="1"/>
      <c r="BF136" s="1"/>
      <c r="BG136" s="1"/>
      <c r="BH136" s="1"/>
      <c r="BI136" s="1"/>
      <c r="BJ136" s="1"/>
      <c r="BK136" s="5"/>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row>
    <row r="137" spans="49:89">
      <c r="AW137" s="1"/>
      <c r="AX137" s="1"/>
      <c r="AY137" s="5"/>
      <c r="AZ137" s="1"/>
      <c r="BA137" s="1"/>
      <c r="BB137" s="1"/>
      <c r="BC137" s="1"/>
      <c r="BD137" s="1"/>
      <c r="BE137" s="1"/>
      <c r="BF137" s="1"/>
      <c r="BG137" s="1"/>
      <c r="BH137" s="1"/>
      <c r="BI137" s="1"/>
      <c r="BJ137" s="1"/>
      <c r="BK137" s="5"/>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row>
    <row r="138" spans="49:89">
      <c r="AW138" s="1"/>
      <c r="AX138" s="1"/>
      <c r="AY138" s="5"/>
      <c r="AZ138" s="1"/>
      <c r="BA138" s="1"/>
      <c r="BB138" s="1"/>
      <c r="BC138" s="1"/>
      <c r="BD138" s="1"/>
      <c r="BE138" s="1"/>
      <c r="BF138" s="1"/>
      <c r="BG138" s="1"/>
      <c r="BH138" s="1"/>
      <c r="BI138" s="1"/>
      <c r="BJ138" s="1"/>
      <c r="BK138" s="5"/>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row>
    <row r="139" spans="49:89">
      <c r="AW139" s="1"/>
      <c r="AX139" s="1"/>
      <c r="AY139" s="5"/>
      <c r="AZ139" s="1"/>
      <c r="BA139" s="1"/>
      <c r="BB139" s="1"/>
      <c r="BC139" s="1"/>
      <c r="BD139" s="1"/>
      <c r="BE139" s="1"/>
      <c r="BF139" s="1"/>
      <c r="BG139" s="1"/>
      <c r="BH139" s="1"/>
      <c r="BI139" s="1"/>
      <c r="BJ139" s="1"/>
      <c r="BK139" s="5"/>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row>
    <row r="140" spans="49:89">
      <c r="AW140" s="1"/>
      <c r="AX140" s="1"/>
      <c r="AY140" s="5"/>
      <c r="AZ140" s="1"/>
      <c r="BA140" s="1"/>
      <c r="BB140" s="1"/>
      <c r="BC140" s="1"/>
      <c r="BD140" s="1"/>
      <c r="BE140" s="1"/>
      <c r="BF140" s="1"/>
      <c r="BG140" s="1"/>
      <c r="BH140" s="1"/>
      <c r="BI140" s="1"/>
      <c r="BJ140" s="1"/>
      <c r="BK140" s="5"/>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row>
    <row r="141" spans="49:89">
      <c r="AW141" s="1"/>
      <c r="AX141" s="1"/>
      <c r="AY141" s="5"/>
      <c r="AZ141" s="1"/>
      <c r="BA141" s="1"/>
      <c r="BB141" s="1"/>
      <c r="BC141" s="1"/>
      <c r="BD141" s="1"/>
      <c r="BE141" s="1"/>
      <c r="BF141" s="1"/>
      <c r="BG141" s="1"/>
      <c r="BH141" s="1"/>
      <c r="BI141" s="1"/>
      <c r="BJ141" s="1"/>
      <c r="BK141" s="5"/>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row>
    <row r="142" spans="49:89">
      <c r="AW142" s="1"/>
      <c r="AX142" s="1"/>
      <c r="AY142" s="5"/>
      <c r="AZ142" s="1"/>
      <c r="BA142" s="1"/>
      <c r="BB142" s="1"/>
      <c r="BC142" s="1"/>
      <c r="BD142" s="1"/>
      <c r="BE142" s="1"/>
      <c r="BF142" s="1"/>
      <c r="BG142" s="1"/>
      <c r="BH142" s="1"/>
      <c r="BI142" s="1"/>
      <c r="BJ142" s="1"/>
      <c r="BK142" s="5"/>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row>
    <row r="143" spans="49:89">
      <c r="AW143" s="1"/>
      <c r="AX143" s="1"/>
      <c r="AY143" s="5"/>
      <c r="AZ143" s="1"/>
      <c r="BA143" s="1"/>
      <c r="BB143" s="1"/>
      <c r="BC143" s="1"/>
      <c r="BD143" s="1"/>
      <c r="BE143" s="1"/>
      <c r="BF143" s="1"/>
      <c r="BG143" s="1"/>
      <c r="BH143" s="1"/>
      <c r="BI143" s="1"/>
      <c r="BJ143" s="1"/>
      <c r="BK143" s="5"/>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row>
    <row r="144" spans="49:89">
      <c r="AW144" s="1"/>
      <c r="AX144" s="1"/>
      <c r="AY144" s="5"/>
      <c r="AZ144" s="1"/>
      <c r="BA144" s="1"/>
      <c r="BB144" s="1"/>
      <c r="BC144" s="1"/>
      <c r="BD144" s="1"/>
      <c r="BE144" s="1"/>
      <c r="BF144" s="1"/>
      <c r="BG144" s="1"/>
      <c r="BH144" s="1"/>
      <c r="BI144" s="1"/>
      <c r="BJ144" s="1"/>
      <c r="BK144" s="5"/>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row>
    <row r="145" spans="49:89">
      <c r="AW145" s="1"/>
      <c r="AX145" s="1"/>
      <c r="AY145" s="5"/>
      <c r="AZ145" s="1"/>
      <c r="BA145" s="1"/>
      <c r="BB145" s="1"/>
      <c r="BC145" s="1"/>
      <c r="BD145" s="1"/>
      <c r="BE145" s="1"/>
      <c r="BF145" s="1"/>
      <c r="BG145" s="1"/>
      <c r="BH145" s="1"/>
      <c r="BI145" s="1"/>
      <c r="BJ145" s="1"/>
      <c r="BK145" s="5"/>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row>
    <row r="146" spans="49:89">
      <c r="AW146" s="1"/>
      <c r="AX146" s="1"/>
      <c r="AY146" s="5"/>
      <c r="AZ146" s="1"/>
      <c r="BA146" s="1"/>
      <c r="BB146" s="1"/>
      <c r="BC146" s="1"/>
      <c r="BD146" s="1"/>
      <c r="BE146" s="1"/>
      <c r="BF146" s="1"/>
      <c r="BG146" s="1"/>
      <c r="BH146" s="1"/>
      <c r="BI146" s="1"/>
      <c r="BJ146" s="1"/>
      <c r="BK146" s="5"/>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row>
    <row r="147" spans="49:89">
      <c r="AW147" s="1"/>
      <c r="AX147" s="1"/>
      <c r="AY147" s="5"/>
      <c r="AZ147" s="1"/>
      <c r="BA147" s="1"/>
      <c r="BB147" s="1"/>
      <c r="BC147" s="1"/>
      <c r="BD147" s="1"/>
      <c r="BE147" s="1"/>
      <c r="BF147" s="1"/>
      <c r="BG147" s="1"/>
      <c r="BH147" s="1"/>
      <c r="BI147" s="1"/>
      <c r="BJ147" s="1"/>
      <c r="BK147" s="5"/>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row>
    <row r="148" spans="49:89">
      <c r="AW148" s="1"/>
      <c r="AX148" s="1"/>
      <c r="AY148" s="5"/>
      <c r="AZ148" s="1"/>
      <c r="BA148" s="1"/>
      <c r="BB148" s="1"/>
      <c r="BC148" s="1"/>
      <c r="BD148" s="1"/>
      <c r="BE148" s="1"/>
      <c r="BF148" s="1"/>
      <c r="BG148" s="1"/>
      <c r="BH148" s="1"/>
      <c r="BI148" s="1"/>
      <c r="BJ148" s="1"/>
      <c r="BK148" s="5"/>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row>
    <row r="149" spans="49:89">
      <c r="AW149" s="1"/>
      <c r="AX149" s="1"/>
      <c r="AY149" s="5"/>
      <c r="AZ149" s="1"/>
      <c r="BA149" s="1"/>
      <c r="BB149" s="1"/>
      <c r="BC149" s="1"/>
      <c r="BD149" s="1"/>
      <c r="BE149" s="1"/>
      <c r="BF149" s="1"/>
      <c r="BG149" s="1"/>
      <c r="BH149" s="1"/>
      <c r="BI149" s="1"/>
      <c r="BJ149" s="1"/>
      <c r="BK149" s="5"/>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row>
    <row r="150" spans="49:89">
      <c r="AW150" s="1"/>
      <c r="AX150" s="1"/>
      <c r="AY150" s="5"/>
      <c r="AZ150" s="1"/>
      <c r="BA150" s="1"/>
      <c r="BB150" s="1"/>
      <c r="BC150" s="1"/>
      <c r="BD150" s="1"/>
      <c r="BE150" s="1"/>
      <c r="BF150" s="1"/>
      <c r="BG150" s="1"/>
      <c r="BH150" s="1"/>
      <c r="BI150" s="1"/>
      <c r="BJ150" s="1"/>
      <c r="BK150" s="5"/>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row>
    <row r="151" spans="49:89">
      <c r="AW151" s="1"/>
      <c r="AX151" s="1"/>
      <c r="AY151" s="5"/>
      <c r="AZ151" s="1"/>
      <c r="BA151" s="1"/>
      <c r="BB151" s="1"/>
      <c r="BC151" s="1"/>
      <c r="BD151" s="1"/>
      <c r="BE151" s="1"/>
      <c r="BF151" s="1"/>
      <c r="BG151" s="1"/>
      <c r="BH151" s="1"/>
      <c r="BI151" s="1"/>
      <c r="BJ151" s="1"/>
      <c r="BK151" s="5"/>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row>
    <row r="152" spans="49:89">
      <c r="AW152" s="1"/>
      <c r="AX152" s="1"/>
      <c r="AY152" s="5"/>
      <c r="AZ152" s="1"/>
      <c r="BA152" s="1"/>
      <c r="BB152" s="1"/>
      <c r="BC152" s="1"/>
      <c r="BD152" s="1"/>
      <c r="BE152" s="1"/>
      <c r="BF152" s="1"/>
      <c r="BG152" s="1"/>
      <c r="BH152" s="1"/>
      <c r="BI152" s="1"/>
      <c r="BJ152" s="1"/>
      <c r="BK152" s="5"/>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row>
    <row r="153" spans="49:89">
      <c r="AW153" s="1"/>
      <c r="AX153" s="1"/>
      <c r="AY153" s="5"/>
      <c r="AZ153" s="1"/>
      <c r="BA153" s="1"/>
      <c r="BB153" s="1"/>
      <c r="BC153" s="1"/>
      <c r="BD153" s="1"/>
      <c r="BE153" s="1"/>
      <c r="BF153" s="1"/>
      <c r="BG153" s="1"/>
      <c r="BH153" s="1"/>
      <c r="BI153" s="1"/>
      <c r="BJ153" s="1"/>
      <c r="BK153" s="5"/>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row>
    <row r="154" spans="49:89">
      <c r="AW154" s="1"/>
      <c r="AX154" s="1"/>
      <c r="AY154" s="5"/>
      <c r="AZ154" s="1"/>
      <c r="BA154" s="1"/>
      <c r="BB154" s="1"/>
      <c r="BC154" s="1"/>
      <c r="BD154" s="1"/>
      <c r="BE154" s="1"/>
      <c r="BF154" s="1"/>
      <c r="BG154" s="1"/>
      <c r="BH154" s="1"/>
      <c r="BI154" s="1"/>
      <c r="BJ154" s="1"/>
      <c r="BK154" s="5"/>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row>
    <row r="155" spans="49:89">
      <c r="AW155" s="1"/>
      <c r="AX155" s="1"/>
      <c r="AY155" s="5"/>
      <c r="AZ155" s="1"/>
      <c r="BA155" s="1"/>
      <c r="BB155" s="1"/>
      <c r="BC155" s="1"/>
      <c r="BD155" s="1"/>
      <c r="BE155" s="1"/>
      <c r="BF155" s="1"/>
      <c r="BG155" s="1"/>
      <c r="BH155" s="1"/>
      <c r="BI155" s="1"/>
      <c r="BJ155" s="1"/>
      <c r="BK155" s="5"/>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row>
    <row r="156" spans="49:89">
      <c r="AW156" s="1"/>
      <c r="AX156" s="1"/>
      <c r="AY156" s="5"/>
      <c r="AZ156" s="1"/>
      <c r="BA156" s="1"/>
      <c r="BB156" s="1"/>
      <c r="BC156" s="1"/>
      <c r="BD156" s="1"/>
      <c r="BE156" s="1"/>
      <c r="BF156" s="1"/>
      <c r="BG156" s="1"/>
      <c r="BH156" s="1"/>
      <c r="BI156" s="1"/>
      <c r="BJ156" s="1"/>
      <c r="BK156" s="5"/>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row>
    <row r="157" spans="49:89">
      <c r="AW157" s="1"/>
      <c r="AX157" s="1"/>
      <c r="AY157" s="5"/>
      <c r="AZ157" s="1"/>
      <c r="BA157" s="1"/>
      <c r="BB157" s="1"/>
      <c r="BC157" s="1"/>
      <c r="BD157" s="1"/>
      <c r="BE157" s="1"/>
      <c r="BF157" s="1"/>
      <c r="BG157" s="1"/>
      <c r="BH157" s="1"/>
      <c r="BI157" s="1"/>
      <c r="BJ157" s="1"/>
      <c r="BK157" s="5"/>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row>
    <row r="158" spans="49:89">
      <c r="AW158" s="1"/>
      <c r="AX158" s="1"/>
      <c r="AY158" s="5"/>
      <c r="AZ158" s="1"/>
      <c r="BA158" s="1"/>
      <c r="BB158" s="1"/>
      <c r="BC158" s="1"/>
      <c r="BD158" s="1"/>
      <c r="BE158" s="1"/>
      <c r="BF158" s="1"/>
      <c r="BG158" s="1"/>
      <c r="BH158" s="1"/>
      <c r="BI158" s="1"/>
      <c r="BJ158" s="1"/>
      <c r="BK158" s="5"/>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row>
    <row r="159" spans="49:89">
      <c r="AW159" s="1"/>
      <c r="AX159" s="1"/>
      <c r="AY159" s="5"/>
      <c r="AZ159" s="1"/>
      <c r="BA159" s="1"/>
      <c r="BB159" s="1"/>
      <c r="BC159" s="1"/>
      <c r="BD159" s="1"/>
      <c r="BE159" s="1"/>
      <c r="BF159" s="1"/>
      <c r="BG159" s="1"/>
      <c r="BH159" s="1"/>
      <c r="BI159" s="1"/>
      <c r="BJ159" s="1"/>
      <c r="BK159" s="5"/>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row>
    <row r="160" spans="49:89">
      <c r="AW160" s="1"/>
      <c r="AX160" s="1"/>
      <c r="AY160" s="5"/>
      <c r="AZ160" s="1"/>
      <c r="BA160" s="1"/>
      <c r="BB160" s="1"/>
      <c r="BC160" s="1"/>
      <c r="BD160" s="1"/>
      <c r="BE160" s="1"/>
      <c r="BF160" s="1"/>
      <c r="BG160" s="1"/>
      <c r="BH160" s="1"/>
      <c r="BI160" s="1"/>
      <c r="BJ160" s="1"/>
      <c r="BK160" s="5"/>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row>
    <row r="161" spans="49:89">
      <c r="AW161" s="1"/>
      <c r="AX161" s="1"/>
      <c r="AY161" s="5"/>
      <c r="AZ161" s="1"/>
      <c r="BA161" s="1"/>
      <c r="BB161" s="1"/>
      <c r="BC161" s="1"/>
      <c r="BD161" s="1"/>
      <c r="BE161" s="1"/>
      <c r="BF161" s="1"/>
      <c r="BG161" s="1"/>
      <c r="BH161" s="1"/>
      <c r="BI161" s="1"/>
      <c r="BJ161" s="1"/>
      <c r="BK161" s="5"/>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row>
    <row r="162" spans="49:89">
      <c r="AW162" s="1"/>
      <c r="AX162" s="1"/>
      <c r="AY162" s="5"/>
      <c r="AZ162" s="1"/>
      <c r="BA162" s="1"/>
      <c r="BB162" s="1"/>
      <c r="BC162" s="1"/>
      <c r="BD162" s="1"/>
      <c r="BE162" s="1"/>
      <c r="BF162" s="1"/>
      <c r="BG162" s="1"/>
      <c r="BH162" s="1"/>
      <c r="BI162" s="1"/>
      <c r="BJ162" s="1"/>
      <c r="BK162" s="5"/>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row>
    <row r="163" spans="49:89">
      <c r="AW163" s="1"/>
      <c r="AX163" s="1"/>
      <c r="AY163" s="5"/>
      <c r="AZ163" s="1"/>
      <c r="BA163" s="1"/>
      <c r="BB163" s="1"/>
      <c r="BC163" s="1"/>
      <c r="BD163" s="1"/>
      <c r="BE163" s="1"/>
      <c r="BF163" s="1"/>
      <c r="BG163" s="1"/>
      <c r="BH163" s="1"/>
      <c r="BI163" s="1"/>
      <c r="BJ163" s="1"/>
      <c r="BK163" s="5"/>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row>
    <row r="164" spans="49:89">
      <c r="AW164" s="1"/>
      <c r="AX164" s="1"/>
      <c r="AY164" s="5"/>
      <c r="AZ164" s="1"/>
      <c r="BA164" s="1"/>
      <c r="BB164" s="1"/>
      <c r="BC164" s="1"/>
      <c r="BD164" s="1"/>
      <c r="BE164" s="1"/>
      <c r="BF164" s="1"/>
      <c r="BG164" s="1"/>
      <c r="BH164" s="1"/>
      <c r="BI164" s="1"/>
      <c r="BJ164" s="1"/>
      <c r="BK164" s="5"/>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row>
    <row r="165" spans="49:89">
      <c r="AW165" s="1"/>
      <c r="AX165" s="1"/>
      <c r="AY165" s="5"/>
      <c r="AZ165" s="1"/>
      <c r="BA165" s="1"/>
      <c r="BB165" s="1"/>
      <c r="BC165" s="1"/>
      <c r="BD165" s="1"/>
      <c r="BE165" s="1"/>
      <c r="BF165" s="1"/>
      <c r="BG165" s="1"/>
      <c r="BH165" s="1"/>
      <c r="BI165" s="1"/>
      <c r="BJ165" s="1"/>
      <c r="BK165" s="5"/>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row>
    <row r="166" spans="49:89">
      <c r="AW166" s="1"/>
      <c r="AX166" s="1"/>
      <c r="AY166" s="5"/>
      <c r="AZ166" s="1"/>
      <c r="BA166" s="1"/>
      <c r="BB166" s="1"/>
      <c r="BC166" s="1"/>
      <c r="BD166" s="1"/>
      <c r="BE166" s="1"/>
      <c r="BF166" s="1"/>
      <c r="BG166" s="1"/>
      <c r="BH166" s="1"/>
      <c r="BI166" s="1"/>
      <c r="BJ166" s="1"/>
      <c r="BK166" s="5"/>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row>
    <row r="167" spans="49:89">
      <c r="AW167" s="1"/>
      <c r="AX167" s="1"/>
      <c r="AY167" s="5"/>
      <c r="AZ167" s="1"/>
      <c r="BA167" s="1"/>
      <c r="BB167" s="1"/>
      <c r="BC167" s="1"/>
      <c r="BD167" s="1"/>
      <c r="BE167" s="1"/>
      <c r="BF167" s="1"/>
      <c r="BG167" s="1"/>
      <c r="BH167" s="1"/>
      <c r="BI167" s="1"/>
      <c r="BJ167" s="1"/>
      <c r="BK167" s="5"/>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row>
    <row r="168" spans="49:89">
      <c r="AW168" s="1"/>
      <c r="AX168" s="1"/>
      <c r="AY168" s="5"/>
      <c r="AZ168" s="1"/>
      <c r="BA168" s="1"/>
      <c r="BB168" s="1"/>
      <c r="BC168" s="1"/>
      <c r="BD168" s="1"/>
      <c r="BE168" s="1"/>
      <c r="BF168" s="1"/>
      <c r="BG168" s="1"/>
      <c r="BH168" s="1"/>
      <c r="BI168" s="1"/>
      <c r="BJ168" s="1"/>
      <c r="BK168" s="5"/>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row>
    <row r="169" spans="49:89">
      <c r="AW169" s="1"/>
      <c r="AX169" s="1"/>
      <c r="AY169" s="5"/>
      <c r="AZ169" s="1"/>
      <c r="BA169" s="1"/>
      <c r="BB169" s="1"/>
      <c r="BC169" s="1"/>
      <c r="BD169" s="1"/>
      <c r="BE169" s="1"/>
      <c r="BF169" s="1"/>
      <c r="BG169" s="1"/>
      <c r="BH169" s="1"/>
      <c r="BI169" s="1"/>
      <c r="BJ169" s="1"/>
      <c r="BK169" s="5"/>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row>
    <row r="170" spans="49:89">
      <c r="AW170" s="1"/>
      <c r="AX170" s="1"/>
      <c r="AY170" s="5"/>
      <c r="AZ170" s="1"/>
      <c r="BA170" s="1"/>
      <c r="BB170" s="1"/>
      <c r="BC170" s="1"/>
      <c r="BD170" s="1"/>
      <c r="BE170" s="1"/>
      <c r="BF170" s="1"/>
      <c r="BG170" s="1"/>
      <c r="BH170" s="1"/>
      <c r="BI170" s="1"/>
      <c r="BJ170" s="1"/>
      <c r="BK170" s="5"/>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row>
    <row r="171" spans="49:89">
      <c r="AW171" s="1"/>
      <c r="AX171" s="1"/>
      <c r="AY171" s="5"/>
      <c r="AZ171" s="1"/>
      <c r="BA171" s="1"/>
      <c r="BB171" s="1"/>
      <c r="BC171" s="1"/>
      <c r="BD171" s="1"/>
      <c r="BE171" s="1"/>
      <c r="BF171" s="1"/>
      <c r="BG171" s="1"/>
      <c r="BH171" s="1"/>
      <c r="BI171" s="1"/>
      <c r="BJ171" s="1"/>
      <c r="BK171" s="5"/>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row>
    <row r="172" spans="49:89">
      <c r="AW172" s="1"/>
      <c r="AX172" s="1"/>
      <c r="AY172" s="5"/>
      <c r="AZ172" s="1"/>
      <c r="BA172" s="1"/>
      <c r="BB172" s="1"/>
      <c r="BC172" s="1"/>
      <c r="BD172" s="1"/>
      <c r="BE172" s="1"/>
      <c r="BF172" s="1"/>
      <c r="BG172" s="1"/>
      <c r="BH172" s="1"/>
      <c r="BI172" s="1"/>
      <c r="BJ172" s="1"/>
      <c r="BK172" s="5"/>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row>
    <row r="173" spans="49:89">
      <c r="AW173" s="1"/>
      <c r="AX173" s="1"/>
      <c r="AY173" s="5"/>
      <c r="AZ173" s="1"/>
      <c r="BA173" s="1"/>
      <c r="BB173" s="1"/>
      <c r="BC173" s="1"/>
      <c r="BD173" s="1"/>
      <c r="BE173" s="1"/>
      <c r="BF173" s="1"/>
      <c r="BG173" s="1"/>
      <c r="BH173" s="1"/>
      <c r="BI173" s="1"/>
      <c r="BJ173" s="1"/>
      <c r="BK173" s="5"/>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row>
    <row r="174" spans="49:89">
      <c r="AW174" s="1"/>
      <c r="AX174" s="1"/>
      <c r="AY174" s="5"/>
      <c r="AZ174" s="1"/>
      <c r="BA174" s="1"/>
      <c r="BB174" s="1"/>
      <c r="BC174" s="1"/>
      <c r="BD174" s="1"/>
      <c r="BE174" s="1"/>
      <c r="BF174" s="1"/>
      <c r="BG174" s="1"/>
      <c r="BH174" s="1"/>
      <c r="BI174" s="1"/>
      <c r="BJ174" s="1"/>
      <c r="BK174" s="5"/>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row>
    <row r="175" spans="49:89">
      <c r="AW175" s="1"/>
      <c r="AX175" s="1"/>
      <c r="AY175" s="5"/>
      <c r="AZ175" s="1"/>
      <c r="BA175" s="1"/>
      <c r="BB175" s="1"/>
      <c r="BC175" s="1"/>
      <c r="BD175" s="1"/>
      <c r="BE175" s="1"/>
      <c r="BF175" s="1"/>
      <c r="BG175" s="1"/>
      <c r="BH175" s="1"/>
      <c r="BI175" s="1"/>
      <c r="BJ175" s="1"/>
      <c r="BK175" s="5"/>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row>
    <row r="176" spans="49:89">
      <c r="AW176" s="1"/>
      <c r="AX176" s="1"/>
      <c r="AY176" s="5"/>
      <c r="AZ176" s="1"/>
      <c r="BA176" s="1"/>
      <c r="BB176" s="1"/>
      <c r="BC176" s="1"/>
      <c r="BD176" s="1"/>
      <c r="BE176" s="1"/>
      <c r="BF176" s="1"/>
      <c r="BG176" s="1"/>
      <c r="BH176" s="1"/>
      <c r="BI176" s="1"/>
      <c r="BJ176" s="1"/>
      <c r="BK176" s="5"/>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row>
    <row r="177" spans="49:89">
      <c r="AW177" s="1"/>
      <c r="AX177" s="1"/>
      <c r="AY177" s="5"/>
      <c r="AZ177" s="1"/>
      <c r="BA177" s="1"/>
      <c r="BB177" s="1"/>
      <c r="BC177" s="1"/>
      <c r="BD177" s="1"/>
      <c r="BE177" s="1"/>
      <c r="BF177" s="1"/>
      <c r="BG177" s="1"/>
      <c r="BH177" s="1"/>
      <c r="BI177" s="1"/>
      <c r="BJ177" s="1"/>
      <c r="BK177" s="5"/>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row>
    <row r="178" spans="49:89">
      <c r="AW178" s="1"/>
      <c r="AX178" s="1"/>
      <c r="AY178" s="5"/>
      <c r="AZ178" s="1"/>
      <c r="BA178" s="1"/>
      <c r="BB178" s="1"/>
      <c r="BC178" s="1"/>
      <c r="BD178" s="1"/>
      <c r="BE178" s="1"/>
      <c r="BF178" s="1"/>
      <c r="BG178" s="1"/>
      <c r="BH178" s="1"/>
      <c r="BI178" s="1"/>
      <c r="BJ178" s="1"/>
      <c r="BK178" s="5"/>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row>
    <row r="179" spans="49:89">
      <c r="AW179" s="1"/>
      <c r="AX179" s="1"/>
      <c r="AY179" s="5"/>
      <c r="AZ179" s="1"/>
      <c r="BA179" s="1"/>
      <c r="BB179" s="1"/>
      <c r="BC179" s="1"/>
      <c r="BD179" s="1"/>
      <c r="BE179" s="1"/>
      <c r="BF179" s="1"/>
      <c r="BG179" s="1"/>
      <c r="BH179" s="1"/>
      <c r="BI179" s="1"/>
      <c r="BJ179" s="1"/>
      <c r="BK179" s="5"/>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row>
    <row r="180" spans="49:89">
      <c r="AW180" s="1"/>
      <c r="AX180" s="1"/>
      <c r="AY180" s="5"/>
      <c r="AZ180" s="1"/>
      <c r="BA180" s="1"/>
      <c r="BB180" s="1"/>
      <c r="BC180" s="1"/>
      <c r="BD180" s="1"/>
      <c r="BE180" s="1"/>
      <c r="BF180" s="1"/>
      <c r="BG180" s="1"/>
      <c r="BH180" s="1"/>
      <c r="BI180" s="1"/>
      <c r="BJ180" s="1"/>
      <c r="BK180" s="5"/>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row>
    <row r="181" spans="49:89">
      <c r="AW181" s="1"/>
      <c r="AX181" s="1"/>
      <c r="AY181" s="5"/>
      <c r="AZ181" s="1"/>
      <c r="BA181" s="1"/>
      <c r="BB181" s="1"/>
      <c r="BC181" s="1"/>
      <c r="BD181" s="1"/>
      <c r="BE181" s="1"/>
      <c r="BF181" s="1"/>
      <c r="BG181" s="1"/>
      <c r="BH181" s="1"/>
      <c r="BI181" s="1"/>
      <c r="BJ181" s="1"/>
      <c r="BK181" s="5"/>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row>
    <row r="182" spans="49:89">
      <c r="AW182" s="1"/>
      <c r="AX182" s="1"/>
      <c r="AY182" s="5"/>
      <c r="AZ182" s="1"/>
      <c r="BA182" s="1"/>
      <c r="BB182" s="1"/>
      <c r="BC182" s="1"/>
      <c r="BD182" s="1"/>
      <c r="BE182" s="1"/>
      <c r="BF182" s="1"/>
      <c r="BG182" s="1"/>
      <c r="BH182" s="1"/>
      <c r="BI182" s="1"/>
      <c r="BJ182" s="1"/>
      <c r="BK182" s="5"/>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row>
    <row r="183" spans="49:89">
      <c r="AW183" s="1"/>
      <c r="AX183" s="1"/>
      <c r="AY183" s="5"/>
      <c r="AZ183" s="1"/>
      <c r="BA183" s="1"/>
      <c r="BB183" s="1"/>
      <c r="BC183" s="1"/>
      <c r="BD183" s="1"/>
      <c r="BE183" s="1"/>
      <c r="BF183" s="1"/>
      <c r="BG183" s="1"/>
      <c r="BH183" s="1"/>
      <c r="BI183" s="1"/>
      <c r="BJ183" s="1"/>
      <c r="BK183" s="5"/>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row>
    <row r="184" spans="49:89">
      <c r="AW184" s="1"/>
      <c r="AX184" s="1"/>
      <c r="AY184" s="5"/>
      <c r="AZ184" s="1"/>
      <c r="BA184" s="1"/>
      <c r="BB184" s="1"/>
      <c r="BC184" s="1"/>
      <c r="BD184" s="1"/>
      <c r="BE184" s="1"/>
      <c r="BF184" s="1"/>
      <c r="BG184" s="1"/>
      <c r="BH184" s="1"/>
      <c r="BI184" s="1"/>
      <c r="BJ184" s="1"/>
      <c r="BK184" s="5"/>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row>
    <row r="185" spans="49:89">
      <c r="AW185" s="1"/>
      <c r="AX185" s="1"/>
      <c r="AY185" s="5"/>
      <c r="AZ185" s="1"/>
      <c r="BA185" s="1"/>
      <c r="BB185" s="1"/>
      <c r="BC185" s="1"/>
      <c r="BD185" s="1"/>
      <c r="BE185" s="1"/>
      <c r="BF185" s="1"/>
      <c r="BG185" s="1"/>
      <c r="BH185" s="1"/>
      <c r="BI185" s="1"/>
      <c r="BJ185" s="1"/>
      <c r="BK185" s="5"/>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row>
    <row r="186" spans="49:89">
      <c r="AW186" s="1"/>
      <c r="AX186" s="1"/>
      <c r="AY186" s="5"/>
      <c r="AZ186" s="1"/>
      <c r="BA186" s="1"/>
      <c r="BB186" s="1"/>
      <c r="BC186" s="1"/>
      <c r="BD186" s="1"/>
      <c r="BE186" s="1"/>
      <c r="BF186" s="1"/>
      <c r="BG186" s="1"/>
      <c r="BH186" s="1"/>
      <c r="BI186" s="1"/>
      <c r="BJ186" s="1"/>
      <c r="BK186" s="5"/>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row>
    <row r="187" spans="49:89">
      <c r="AW187" s="1"/>
      <c r="AX187" s="1"/>
      <c r="AY187" s="5"/>
      <c r="AZ187" s="1"/>
      <c r="BA187" s="1"/>
      <c r="BB187" s="1"/>
      <c r="BC187" s="1"/>
      <c r="BD187" s="1"/>
      <c r="BE187" s="1"/>
      <c r="BF187" s="1"/>
      <c r="BG187" s="1"/>
      <c r="BH187" s="1"/>
      <c r="BI187" s="1"/>
      <c r="BJ187" s="1"/>
      <c r="BK187" s="5"/>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row>
    <row r="188" spans="49:89">
      <c r="AW188" s="1"/>
      <c r="AX188" s="1"/>
      <c r="AY188" s="5"/>
      <c r="AZ188" s="1"/>
      <c r="BA188" s="1"/>
      <c r="BB188" s="1"/>
      <c r="BC188" s="1"/>
      <c r="BD188" s="1"/>
      <c r="BE188" s="1"/>
      <c r="BF188" s="1"/>
      <c r="BG188" s="1"/>
      <c r="BH188" s="1"/>
      <c r="BI188" s="1"/>
      <c r="BJ188" s="1"/>
      <c r="BK188" s="5"/>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row>
    <row r="189" spans="49:89">
      <c r="AW189" s="1"/>
      <c r="AX189" s="1"/>
      <c r="AY189" s="5"/>
      <c r="AZ189" s="1"/>
      <c r="BA189" s="1"/>
      <c r="BB189" s="1"/>
      <c r="BC189" s="1"/>
      <c r="BD189" s="1"/>
      <c r="BE189" s="1"/>
      <c r="BF189" s="1"/>
      <c r="BG189" s="1"/>
      <c r="BH189" s="1"/>
      <c r="BI189" s="1"/>
      <c r="BJ189" s="1"/>
      <c r="BK189" s="5"/>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row>
    <row r="190" spans="49:89">
      <c r="AW190" s="1"/>
      <c r="AX190" s="1"/>
      <c r="AY190" s="5"/>
      <c r="AZ190" s="1"/>
      <c r="BA190" s="1"/>
      <c r="BB190" s="1"/>
      <c r="BC190" s="1"/>
      <c r="BD190" s="1"/>
      <c r="BE190" s="1"/>
      <c r="BF190" s="1"/>
      <c r="BG190" s="1"/>
      <c r="BH190" s="1"/>
      <c r="BI190" s="1"/>
      <c r="BJ190" s="1"/>
      <c r="BK190" s="5"/>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row>
    <row r="191" spans="49:89">
      <c r="AW191" s="1"/>
      <c r="AX191" s="1"/>
      <c r="AY191" s="5"/>
      <c r="AZ191" s="1"/>
      <c r="BA191" s="1"/>
      <c r="BB191" s="1"/>
      <c r="BC191" s="1"/>
      <c r="BD191" s="1"/>
      <c r="BE191" s="1"/>
      <c r="BF191" s="1"/>
      <c r="BG191" s="1"/>
      <c r="BH191" s="1"/>
      <c r="BI191" s="1"/>
      <c r="BJ191" s="1"/>
      <c r="BK191" s="5"/>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row>
    <row r="192" spans="49:89">
      <c r="AW192" s="1"/>
      <c r="AX192" s="1"/>
      <c r="AY192" s="5"/>
      <c r="AZ192" s="1"/>
      <c r="BA192" s="1"/>
      <c r="BB192" s="1"/>
      <c r="BC192" s="1"/>
      <c r="BD192" s="1"/>
      <c r="BE192" s="1"/>
      <c r="BF192" s="1"/>
      <c r="BG192" s="1"/>
      <c r="BH192" s="1"/>
      <c r="BI192" s="1"/>
      <c r="BJ192" s="1"/>
      <c r="BK192" s="5"/>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row>
    <row r="193" spans="49:89">
      <c r="AW193" s="1"/>
      <c r="AX193" s="1"/>
      <c r="AY193" s="5"/>
      <c r="AZ193" s="1"/>
      <c r="BA193" s="1"/>
      <c r="BB193" s="1"/>
      <c r="BC193" s="1"/>
      <c r="BD193" s="1"/>
      <c r="BE193" s="1"/>
      <c r="BF193" s="1"/>
      <c r="BG193" s="1"/>
      <c r="BH193" s="1"/>
      <c r="BI193" s="1"/>
      <c r="BJ193" s="1"/>
      <c r="BK193" s="5"/>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row>
    <row r="194" spans="49:89">
      <c r="AW194" s="1"/>
      <c r="AX194" s="1"/>
      <c r="AY194" s="5"/>
      <c r="AZ194" s="1"/>
      <c r="BA194" s="1"/>
      <c r="BB194" s="1"/>
      <c r="BC194" s="1"/>
      <c r="BD194" s="1"/>
      <c r="BE194" s="1"/>
      <c r="BF194" s="1"/>
      <c r="BG194" s="1"/>
      <c r="BH194" s="1"/>
      <c r="BI194" s="1"/>
      <c r="BJ194" s="1"/>
      <c r="BK194" s="5"/>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row>
    <row r="195" spans="49:89">
      <c r="AW195" s="1"/>
      <c r="AX195" s="1"/>
      <c r="AY195" s="5"/>
      <c r="AZ195" s="1"/>
      <c r="BA195" s="1"/>
      <c r="BB195" s="1"/>
      <c r="BC195" s="1"/>
      <c r="BD195" s="1"/>
      <c r="BE195" s="1"/>
      <c r="BF195" s="1"/>
      <c r="BG195" s="1"/>
      <c r="BH195" s="1"/>
      <c r="BI195" s="1"/>
      <c r="BJ195" s="1"/>
      <c r="BK195" s="5"/>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row>
    <row r="196" spans="49:89">
      <c r="AW196" s="1"/>
      <c r="AX196" s="1"/>
      <c r="AY196" s="5"/>
      <c r="AZ196" s="1"/>
      <c r="BA196" s="1"/>
      <c r="BB196" s="1"/>
      <c r="BC196" s="1"/>
      <c r="BD196" s="1"/>
      <c r="BE196" s="1"/>
      <c r="BF196" s="1"/>
      <c r="BG196" s="1"/>
      <c r="BH196" s="1"/>
      <c r="BI196" s="1"/>
      <c r="BJ196" s="1"/>
      <c r="BK196" s="5"/>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row>
    <row r="197" spans="49:89">
      <c r="AW197" s="1"/>
      <c r="AX197" s="1"/>
      <c r="AY197" s="5"/>
      <c r="AZ197" s="1"/>
      <c r="BA197" s="1"/>
      <c r="BB197" s="1"/>
      <c r="BC197" s="1"/>
      <c r="BD197" s="1"/>
      <c r="BE197" s="1"/>
      <c r="BF197" s="1"/>
      <c r="BG197" s="1"/>
      <c r="BH197" s="1"/>
      <c r="BI197" s="1"/>
      <c r="BJ197" s="1"/>
      <c r="BK197" s="5"/>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row>
    <row r="198" spans="49:89">
      <c r="AW198" s="1"/>
      <c r="AX198" s="1"/>
      <c r="AY198" s="5"/>
      <c r="AZ198" s="1"/>
      <c r="BA198" s="1"/>
      <c r="BB198" s="1"/>
      <c r="BC198" s="1"/>
      <c r="BD198" s="1"/>
      <c r="BE198" s="1"/>
      <c r="BF198" s="1"/>
      <c r="BG198" s="1"/>
      <c r="BH198" s="1"/>
      <c r="BI198" s="1"/>
      <c r="BJ198" s="1"/>
      <c r="BK198" s="5"/>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row>
    <row r="199" spans="49:89">
      <c r="AW199" s="1"/>
      <c r="AX199" s="1"/>
      <c r="AY199" s="5"/>
      <c r="AZ199" s="1"/>
      <c r="BA199" s="1"/>
      <c r="BB199" s="1"/>
      <c r="BC199" s="1"/>
      <c r="BD199" s="1"/>
      <c r="BE199" s="1"/>
      <c r="BF199" s="1"/>
      <c r="BG199" s="1"/>
      <c r="BH199" s="1"/>
      <c r="BI199" s="1"/>
      <c r="BJ199" s="1"/>
      <c r="BK199" s="5"/>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row>
    <row r="200" spans="49:89">
      <c r="AW200" s="1"/>
      <c r="AX200" s="1"/>
      <c r="AY200" s="5"/>
      <c r="AZ200" s="1"/>
      <c r="BA200" s="1"/>
      <c r="BB200" s="1"/>
      <c r="BC200" s="1"/>
      <c r="BD200" s="1"/>
      <c r="BE200" s="1"/>
      <c r="BF200" s="1"/>
      <c r="BG200" s="1"/>
      <c r="BH200" s="1"/>
      <c r="BI200" s="1"/>
      <c r="BJ200" s="1"/>
      <c r="BK200" s="5"/>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row>
    <row r="201" spans="49:89">
      <c r="AW201" s="1"/>
      <c r="AX201" s="1"/>
      <c r="AY201" s="5"/>
      <c r="AZ201" s="1"/>
      <c r="BA201" s="1"/>
      <c r="BB201" s="1"/>
      <c r="BC201" s="1"/>
      <c r="BD201" s="1"/>
      <c r="BE201" s="1"/>
      <c r="BF201" s="1"/>
      <c r="BG201" s="1"/>
      <c r="BH201" s="1"/>
      <c r="BI201" s="1"/>
      <c r="BJ201" s="1"/>
      <c r="BK201" s="5"/>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row>
    <row r="202" spans="49:89">
      <c r="AW202" s="1"/>
      <c r="AX202" s="1"/>
      <c r="AY202" s="5"/>
      <c r="AZ202" s="1"/>
      <c r="BA202" s="1"/>
      <c r="BB202" s="1"/>
      <c r="BC202" s="1"/>
      <c r="BD202" s="1"/>
      <c r="BE202" s="1"/>
      <c r="BF202" s="1"/>
      <c r="BG202" s="1"/>
      <c r="BH202" s="1"/>
      <c r="BI202" s="1"/>
      <c r="BJ202" s="1"/>
      <c r="BK202" s="5"/>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row>
    <row r="203" spans="49:89">
      <c r="AW203" s="1"/>
      <c r="AX203" s="1"/>
      <c r="AY203" s="5"/>
      <c r="AZ203" s="1"/>
      <c r="BA203" s="1"/>
      <c r="BB203" s="1"/>
      <c r="BC203" s="1"/>
      <c r="BD203" s="1"/>
      <c r="BE203" s="1"/>
      <c r="BF203" s="1"/>
      <c r="BG203" s="1"/>
      <c r="BH203" s="1"/>
      <c r="BI203" s="1"/>
      <c r="BJ203" s="1"/>
      <c r="BK203" s="5"/>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row>
    <row r="204" spans="49:89">
      <c r="AW204" s="1"/>
      <c r="AX204" s="1"/>
      <c r="AY204" s="5"/>
      <c r="AZ204" s="1"/>
      <c r="BA204" s="1"/>
      <c r="BB204" s="1"/>
      <c r="BC204" s="1"/>
      <c r="BD204" s="1"/>
      <c r="BE204" s="1"/>
      <c r="BF204" s="1"/>
      <c r="BG204" s="1"/>
      <c r="BH204" s="1"/>
      <c r="BI204" s="1"/>
      <c r="BJ204" s="1"/>
      <c r="BK204" s="5"/>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row>
    <row r="205" spans="49:89">
      <c r="AW205" s="1"/>
      <c r="AX205" s="1"/>
      <c r="AY205" s="5"/>
      <c r="AZ205" s="1"/>
      <c r="BA205" s="1"/>
      <c r="BB205" s="1"/>
      <c r="BC205" s="1"/>
      <c r="BD205" s="1"/>
      <c r="BE205" s="1"/>
      <c r="BF205" s="1"/>
      <c r="BG205" s="1"/>
      <c r="BH205" s="1"/>
      <c r="BI205" s="1"/>
      <c r="BJ205" s="1"/>
      <c r="BK205" s="5"/>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row>
    <row r="206" spans="49:89">
      <c r="AW206" s="1"/>
      <c r="AX206" s="1"/>
      <c r="AY206" s="5"/>
      <c r="AZ206" s="1"/>
      <c r="BA206" s="1"/>
      <c r="BB206" s="1"/>
      <c r="BC206" s="1"/>
      <c r="BD206" s="1"/>
      <c r="BE206" s="1"/>
      <c r="BF206" s="1"/>
      <c r="BG206" s="1"/>
      <c r="BH206" s="1"/>
      <c r="BI206" s="1"/>
      <c r="BJ206" s="1"/>
      <c r="BK206" s="5"/>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row>
    <row r="207" spans="49:89">
      <c r="AW207" s="1"/>
      <c r="AX207" s="1"/>
      <c r="AY207" s="5"/>
      <c r="AZ207" s="1"/>
      <c r="BA207" s="1"/>
      <c r="BB207" s="1"/>
      <c r="BC207" s="1"/>
      <c r="BD207" s="1"/>
      <c r="BE207" s="1"/>
      <c r="BF207" s="1"/>
      <c r="BG207" s="1"/>
      <c r="BH207" s="1"/>
      <c r="BI207" s="1"/>
      <c r="BJ207" s="1"/>
      <c r="BK207" s="5"/>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row>
    <row r="208" spans="49:89">
      <c r="AW208" s="1"/>
      <c r="AX208" s="1"/>
      <c r="AY208" s="5"/>
      <c r="AZ208" s="1"/>
      <c r="BA208" s="1"/>
      <c r="BB208" s="1"/>
      <c r="BC208" s="1"/>
      <c r="BD208" s="1"/>
      <c r="BE208" s="1"/>
      <c r="BF208" s="1"/>
      <c r="BG208" s="1"/>
      <c r="BH208" s="1"/>
      <c r="BI208" s="1"/>
      <c r="BJ208" s="1"/>
      <c r="BK208" s="5"/>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row>
    <row r="209" spans="49:89">
      <c r="AW209" s="1"/>
      <c r="AX209" s="1"/>
      <c r="AY209" s="5"/>
      <c r="AZ209" s="1"/>
      <c r="BA209" s="1"/>
      <c r="BB209" s="1"/>
      <c r="BC209" s="1"/>
      <c r="BD209" s="1"/>
      <c r="BE209" s="1"/>
      <c r="BF209" s="1"/>
      <c r="BG209" s="1"/>
      <c r="BH209" s="1"/>
      <c r="BI209" s="1"/>
      <c r="BJ209" s="1"/>
      <c r="BK209" s="5"/>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row>
    <row r="210" spans="49:89">
      <c r="AW210" s="1"/>
      <c r="AX210" s="1"/>
      <c r="AY210" s="5"/>
      <c r="AZ210" s="1"/>
      <c r="BA210" s="1"/>
      <c r="BB210" s="1"/>
      <c r="BC210" s="1"/>
      <c r="BD210" s="1"/>
      <c r="BE210" s="1"/>
      <c r="BF210" s="1"/>
      <c r="BG210" s="1"/>
      <c r="BH210" s="1"/>
      <c r="BI210" s="1"/>
      <c r="BJ210" s="1"/>
      <c r="BK210" s="5"/>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row>
    <row r="211" spans="49:89">
      <c r="AW211" s="1"/>
      <c r="AX211" s="1"/>
      <c r="AY211" s="5"/>
      <c r="AZ211" s="1"/>
      <c r="BA211" s="1"/>
      <c r="BB211" s="1"/>
      <c r="BC211" s="1"/>
      <c r="BD211" s="1"/>
      <c r="BE211" s="1"/>
      <c r="BF211" s="1"/>
      <c r="BG211" s="1"/>
      <c r="BH211" s="1"/>
      <c r="BI211" s="1"/>
      <c r="BJ211" s="1"/>
      <c r="BK211" s="5"/>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row>
    <row r="212" spans="49:89">
      <c r="AW212" s="1"/>
      <c r="AX212" s="1"/>
      <c r="AY212" s="5"/>
      <c r="AZ212" s="1"/>
      <c r="BA212" s="1"/>
      <c r="BB212" s="1"/>
      <c r="BC212" s="1"/>
      <c r="BD212" s="1"/>
      <c r="BE212" s="1"/>
      <c r="BF212" s="1"/>
      <c r="BG212" s="1"/>
      <c r="BH212" s="1"/>
      <c r="BI212" s="1"/>
      <c r="BJ212" s="1"/>
      <c r="BK212" s="5"/>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row>
    <row r="213" spans="49:89">
      <c r="AW213" s="1"/>
      <c r="AX213" s="1"/>
      <c r="AY213" s="5"/>
      <c r="AZ213" s="1"/>
      <c r="BA213" s="1"/>
      <c r="BB213" s="1"/>
      <c r="BC213" s="1"/>
      <c r="BD213" s="1"/>
      <c r="BE213" s="1"/>
      <c r="BF213" s="1"/>
      <c r="BG213" s="1"/>
      <c r="BH213" s="1"/>
      <c r="BI213" s="1"/>
      <c r="BJ213" s="1"/>
      <c r="BK213" s="5"/>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row>
    <row r="214" spans="49:89">
      <c r="AW214" s="1"/>
      <c r="AX214" s="1"/>
      <c r="AY214" s="5"/>
      <c r="AZ214" s="1"/>
      <c r="BA214" s="1"/>
      <c r="BB214" s="1"/>
      <c r="BC214" s="1"/>
      <c r="BD214" s="1"/>
      <c r="BE214" s="1"/>
      <c r="BF214" s="1"/>
      <c r="BG214" s="1"/>
      <c r="BH214" s="1"/>
      <c r="BI214" s="1"/>
      <c r="BJ214" s="1"/>
      <c r="BK214" s="5"/>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row>
    <row r="215" spans="49:89">
      <c r="AW215" s="1"/>
      <c r="AX215" s="1"/>
      <c r="AY215" s="5"/>
      <c r="AZ215" s="1"/>
      <c r="BA215" s="1"/>
      <c r="BB215" s="1"/>
      <c r="BC215" s="1"/>
      <c r="BD215" s="1"/>
      <c r="BE215" s="1"/>
      <c r="BF215" s="1"/>
      <c r="BG215" s="1"/>
      <c r="BH215" s="1"/>
      <c r="BI215" s="1"/>
      <c r="BJ215" s="1"/>
      <c r="BK215" s="5"/>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row>
    <row r="216" spans="49:89">
      <c r="AW216" s="1"/>
      <c r="AX216" s="1"/>
      <c r="AY216" s="5"/>
      <c r="AZ216" s="1"/>
      <c r="BA216" s="1"/>
      <c r="BB216" s="1"/>
      <c r="BC216" s="1"/>
      <c r="BD216" s="1"/>
      <c r="BE216" s="1"/>
      <c r="BF216" s="1"/>
      <c r="BG216" s="1"/>
      <c r="BH216" s="1"/>
      <c r="BI216" s="1"/>
      <c r="BJ216" s="1"/>
      <c r="BK216" s="5"/>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row>
    <row r="217" spans="49:89">
      <c r="AW217" s="1"/>
      <c r="AX217" s="1"/>
      <c r="AY217" s="5"/>
      <c r="AZ217" s="1"/>
      <c r="BA217" s="1"/>
      <c r="BB217" s="1"/>
      <c r="BC217" s="1"/>
      <c r="BD217" s="1"/>
      <c r="BE217" s="1"/>
      <c r="BF217" s="1"/>
      <c r="BG217" s="1"/>
      <c r="BH217" s="1"/>
      <c r="BI217" s="1"/>
      <c r="BJ217" s="1"/>
      <c r="BK217" s="5"/>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row>
    <row r="218" spans="49:89">
      <c r="AW218" s="1"/>
      <c r="AX218" s="1"/>
      <c r="AY218" s="5"/>
      <c r="AZ218" s="1"/>
      <c r="BA218" s="1"/>
      <c r="BB218" s="1"/>
      <c r="BC218" s="1"/>
      <c r="BD218" s="1"/>
      <c r="BE218" s="1"/>
      <c r="BF218" s="1"/>
      <c r="BG218" s="1"/>
      <c r="BH218" s="1"/>
      <c r="BI218" s="1"/>
      <c r="BJ218" s="1"/>
      <c r="BK218" s="5"/>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row>
    <row r="219" spans="49:89">
      <c r="AW219" s="1"/>
      <c r="AX219" s="1"/>
      <c r="AY219" s="5"/>
      <c r="AZ219" s="1"/>
      <c r="BA219" s="1"/>
      <c r="BB219" s="1"/>
      <c r="BC219" s="1"/>
      <c r="BD219" s="1"/>
      <c r="BE219" s="1"/>
      <c r="BF219" s="1"/>
      <c r="BG219" s="1"/>
      <c r="BH219" s="1"/>
      <c r="BI219" s="1"/>
      <c r="BJ219" s="1"/>
      <c r="BK219" s="5"/>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row>
    <row r="220" spans="49:89">
      <c r="AW220" s="1"/>
      <c r="AX220" s="1"/>
      <c r="AY220" s="5"/>
      <c r="AZ220" s="1"/>
      <c r="BA220" s="1"/>
      <c r="BB220" s="1"/>
      <c r="BC220" s="1"/>
      <c r="BD220" s="1"/>
      <c r="BE220" s="1"/>
      <c r="BF220" s="1"/>
      <c r="BG220" s="1"/>
      <c r="BH220" s="1"/>
      <c r="BI220" s="1"/>
      <c r="BJ220" s="1"/>
      <c r="BK220" s="5"/>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row>
    <row r="221" spans="49:89">
      <c r="AW221" s="1"/>
      <c r="AX221" s="1"/>
      <c r="AY221" s="5"/>
      <c r="AZ221" s="1"/>
      <c r="BA221" s="1"/>
      <c r="BB221" s="1"/>
      <c r="BC221" s="1"/>
      <c r="BD221" s="1"/>
      <c r="BE221" s="1"/>
      <c r="BF221" s="1"/>
      <c r="BG221" s="1"/>
      <c r="BH221" s="1"/>
      <c r="BI221" s="1"/>
      <c r="BJ221" s="1"/>
      <c r="BK221" s="5"/>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row>
    <row r="222" spans="49:89">
      <c r="AW222" s="1"/>
      <c r="AX222" s="1"/>
      <c r="AY222" s="5"/>
      <c r="AZ222" s="1"/>
      <c r="BA222" s="1"/>
      <c r="BB222" s="1"/>
      <c r="BC222" s="1"/>
      <c r="BD222" s="1"/>
      <c r="BE222" s="1"/>
      <c r="BF222" s="1"/>
      <c r="BG222" s="1"/>
      <c r="BH222" s="1"/>
      <c r="BI222" s="1"/>
      <c r="BJ222" s="1"/>
      <c r="BK222" s="5"/>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row>
    <row r="223" spans="49:89">
      <c r="AW223" s="1"/>
      <c r="AX223" s="1"/>
      <c r="AY223" s="5"/>
      <c r="AZ223" s="1"/>
      <c r="BA223" s="1"/>
      <c r="BB223" s="1"/>
      <c r="BC223" s="1"/>
      <c r="BD223" s="1"/>
      <c r="BE223" s="1"/>
      <c r="BF223" s="1"/>
      <c r="BG223" s="1"/>
      <c r="BH223" s="1"/>
      <c r="BI223" s="1"/>
      <c r="BJ223" s="1"/>
      <c r="BK223" s="5"/>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row>
    <row r="224" spans="49:89">
      <c r="AW224" s="1"/>
      <c r="AX224" s="1"/>
      <c r="AY224" s="5"/>
      <c r="AZ224" s="1"/>
      <c r="BA224" s="1"/>
      <c r="BB224" s="1"/>
      <c r="BC224" s="1"/>
      <c r="BD224" s="1"/>
      <c r="BE224" s="1"/>
      <c r="BF224" s="1"/>
      <c r="BG224" s="1"/>
      <c r="BH224" s="1"/>
      <c r="BI224" s="1"/>
      <c r="BJ224" s="1"/>
      <c r="BK224" s="5"/>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row>
    <row r="225" spans="49:89">
      <c r="AW225" s="1"/>
      <c r="AX225" s="1"/>
      <c r="AY225" s="5"/>
      <c r="AZ225" s="1"/>
      <c r="BA225" s="1"/>
      <c r="BB225" s="1"/>
      <c r="BC225" s="1"/>
      <c r="BD225" s="1"/>
      <c r="BE225" s="1"/>
      <c r="BF225" s="1"/>
      <c r="BG225" s="1"/>
      <c r="BH225" s="1"/>
      <c r="BI225" s="1"/>
      <c r="BJ225" s="1"/>
      <c r="BK225" s="5"/>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row>
    <row r="226" spans="49:89">
      <c r="AW226" s="1"/>
      <c r="AX226" s="1"/>
      <c r="AY226" s="5"/>
      <c r="AZ226" s="1"/>
      <c r="BA226" s="1"/>
      <c r="BB226" s="1"/>
      <c r="BC226" s="1"/>
      <c r="BD226" s="1"/>
      <c r="BE226" s="1"/>
      <c r="BF226" s="1"/>
      <c r="BG226" s="1"/>
      <c r="BH226" s="1"/>
      <c r="BI226" s="1"/>
      <c r="BJ226" s="1"/>
      <c r="BK226" s="5"/>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row>
    <row r="227" spans="49:89">
      <c r="AW227" s="1"/>
      <c r="AX227" s="1"/>
      <c r="AY227" s="5"/>
      <c r="AZ227" s="1"/>
      <c r="BA227" s="1"/>
      <c r="BB227" s="1"/>
      <c r="BC227" s="1"/>
      <c r="BD227" s="1"/>
      <c r="BE227" s="1"/>
      <c r="BF227" s="1"/>
      <c r="BG227" s="1"/>
      <c r="BH227" s="1"/>
      <c r="BI227" s="1"/>
      <c r="BJ227" s="1"/>
      <c r="BK227" s="5"/>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row>
    <row r="228" spans="49:89">
      <c r="AW228" s="1"/>
      <c r="AX228" s="1"/>
      <c r="AY228" s="5"/>
      <c r="AZ228" s="1"/>
      <c r="BA228" s="1"/>
      <c r="BB228" s="1"/>
      <c r="BC228" s="1"/>
      <c r="BD228" s="1"/>
      <c r="BE228" s="1"/>
      <c r="BF228" s="1"/>
      <c r="BG228" s="1"/>
      <c r="BH228" s="1"/>
      <c r="BI228" s="1"/>
      <c r="BJ228" s="1"/>
      <c r="BK228" s="5"/>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row>
    <row r="229" spans="49:89">
      <c r="AW229" s="1"/>
      <c r="AX229" s="1"/>
      <c r="AY229" s="5"/>
      <c r="AZ229" s="1"/>
      <c r="BA229" s="1"/>
      <c r="BB229" s="1"/>
      <c r="BC229" s="1"/>
      <c r="BD229" s="1"/>
      <c r="BE229" s="1"/>
      <c r="BF229" s="1"/>
      <c r="BG229" s="1"/>
      <c r="BH229" s="1"/>
      <c r="BI229" s="1"/>
      <c r="BJ229" s="1"/>
      <c r="BK229" s="5"/>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row>
    <row r="230" spans="49:89">
      <c r="AW230" s="1"/>
      <c r="AX230" s="1"/>
      <c r="AY230" s="5"/>
      <c r="AZ230" s="1"/>
      <c r="BA230" s="1"/>
      <c r="BB230" s="1"/>
      <c r="BC230" s="1"/>
      <c r="BD230" s="1"/>
      <c r="BE230" s="1"/>
      <c r="BF230" s="1"/>
      <c r="BG230" s="1"/>
      <c r="BH230" s="1"/>
      <c r="BI230" s="1"/>
      <c r="BJ230" s="1"/>
      <c r="BK230" s="5"/>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row>
    <row r="231" spans="49:89">
      <c r="AW231" s="1"/>
      <c r="AX231" s="1"/>
      <c r="AY231" s="5"/>
      <c r="AZ231" s="1"/>
      <c r="BA231" s="1"/>
      <c r="BB231" s="1"/>
      <c r="BC231" s="1"/>
      <c r="BD231" s="1"/>
      <c r="BE231" s="1"/>
      <c r="BF231" s="1"/>
      <c r="BG231" s="1"/>
      <c r="BH231" s="1"/>
      <c r="BI231" s="1"/>
      <c r="BJ231" s="1"/>
      <c r="BK231" s="5"/>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row>
    <row r="232" spans="49:89">
      <c r="AW232" s="1"/>
      <c r="AX232" s="1"/>
      <c r="AY232" s="5"/>
      <c r="AZ232" s="1"/>
      <c r="BA232" s="1"/>
      <c r="BB232" s="1"/>
      <c r="BC232" s="1"/>
      <c r="BD232" s="1"/>
      <c r="BE232" s="1"/>
      <c r="BF232" s="1"/>
      <c r="BG232" s="1"/>
      <c r="BH232" s="1"/>
      <c r="BI232" s="1"/>
      <c r="BJ232" s="1"/>
      <c r="BK232" s="5"/>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row>
    <row r="233" spans="49:89">
      <c r="AW233" s="1"/>
      <c r="AX233" s="1"/>
      <c r="AY233" s="5"/>
      <c r="AZ233" s="1"/>
      <c r="BA233" s="1"/>
      <c r="BB233" s="1"/>
      <c r="BC233" s="1"/>
      <c r="BD233" s="1"/>
      <c r="BE233" s="1"/>
      <c r="BF233" s="1"/>
      <c r="BG233" s="1"/>
      <c r="BH233" s="1"/>
      <c r="BI233" s="1"/>
      <c r="BJ233" s="1"/>
      <c r="BK233" s="5"/>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row>
    <row r="234" spans="49:89">
      <c r="AW234" s="1"/>
      <c r="AX234" s="1"/>
      <c r="AY234" s="5"/>
      <c r="AZ234" s="1"/>
      <c r="BA234" s="1"/>
      <c r="BB234" s="1"/>
      <c r="BC234" s="1"/>
      <c r="BD234" s="1"/>
      <c r="BE234" s="1"/>
      <c r="BF234" s="1"/>
      <c r="BG234" s="1"/>
      <c r="BH234" s="1"/>
      <c r="BI234" s="1"/>
      <c r="BJ234" s="1"/>
      <c r="BK234" s="5"/>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row>
    <row r="235" spans="49:89">
      <c r="AW235" s="1"/>
      <c r="AX235" s="1"/>
      <c r="AY235" s="5"/>
      <c r="AZ235" s="1"/>
      <c r="BA235" s="1"/>
      <c r="BB235" s="1"/>
      <c r="BC235" s="1"/>
      <c r="BD235" s="1"/>
      <c r="BE235" s="1"/>
      <c r="BF235" s="1"/>
      <c r="BG235" s="1"/>
      <c r="BH235" s="1"/>
      <c r="BI235" s="1"/>
      <c r="BJ235" s="1"/>
      <c r="BK235" s="5"/>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row>
    <row r="236" spans="49:89">
      <c r="AW236" s="1"/>
      <c r="AX236" s="1"/>
      <c r="AY236" s="5"/>
      <c r="AZ236" s="1"/>
      <c r="BA236" s="1"/>
      <c r="BB236" s="1"/>
      <c r="BC236" s="1"/>
      <c r="BD236" s="1"/>
      <c r="BE236" s="1"/>
      <c r="BF236" s="1"/>
      <c r="BG236" s="1"/>
      <c r="BH236" s="1"/>
      <c r="BI236" s="1"/>
      <c r="BJ236" s="1"/>
      <c r="BK236" s="5"/>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row>
    <row r="237" spans="49:89">
      <c r="AW237" s="1"/>
      <c r="AX237" s="1"/>
      <c r="AY237" s="5"/>
      <c r="AZ237" s="1"/>
      <c r="BA237" s="1"/>
      <c r="BB237" s="1"/>
      <c r="BC237" s="1"/>
      <c r="BD237" s="1"/>
      <c r="BE237" s="1"/>
      <c r="BF237" s="1"/>
      <c r="BG237" s="1"/>
      <c r="BH237" s="1"/>
      <c r="BI237" s="1"/>
      <c r="BJ237" s="1"/>
      <c r="BK237" s="5"/>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row>
    <row r="238" spans="49:89">
      <c r="AW238" s="1"/>
      <c r="AX238" s="1"/>
      <c r="AY238" s="5"/>
      <c r="AZ238" s="1"/>
      <c r="BA238" s="1"/>
      <c r="BB238" s="1"/>
      <c r="BC238" s="1"/>
      <c r="BD238" s="1"/>
      <c r="BE238" s="1"/>
      <c r="BF238" s="1"/>
      <c r="BG238" s="1"/>
      <c r="BH238" s="1"/>
      <c r="BI238" s="1"/>
      <c r="BJ238" s="1"/>
      <c r="BK238" s="5"/>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row>
    <row r="239" spans="49:89">
      <c r="AW239" s="1"/>
      <c r="AX239" s="1"/>
      <c r="AY239" s="5"/>
      <c r="AZ239" s="1"/>
      <c r="BA239" s="1"/>
      <c r="BB239" s="1"/>
      <c r="BC239" s="1"/>
      <c r="BD239" s="1"/>
      <c r="BE239" s="1"/>
      <c r="BF239" s="1"/>
      <c r="BG239" s="1"/>
      <c r="BH239" s="1"/>
      <c r="BI239" s="1"/>
      <c r="BJ239" s="1"/>
      <c r="BK239" s="5"/>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row>
    <row r="240" spans="49:89">
      <c r="AW240" s="1"/>
      <c r="AX240" s="1"/>
      <c r="AY240" s="5"/>
      <c r="AZ240" s="1"/>
      <c r="BA240" s="1"/>
      <c r="BB240" s="1"/>
      <c r="BC240" s="1"/>
      <c r="BD240" s="1"/>
      <c r="BE240" s="1"/>
      <c r="BF240" s="1"/>
      <c r="BG240" s="1"/>
      <c r="BH240" s="1"/>
      <c r="BI240" s="1"/>
      <c r="BJ240" s="1"/>
      <c r="BK240" s="5"/>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row>
    <row r="241" spans="49:89">
      <c r="AW241" s="1"/>
      <c r="AX241" s="1"/>
      <c r="AY241" s="5"/>
      <c r="AZ241" s="1"/>
      <c r="BA241" s="1"/>
      <c r="BB241" s="1"/>
      <c r="BC241" s="1"/>
      <c r="BD241" s="1"/>
      <c r="BE241" s="1"/>
      <c r="BF241" s="1"/>
      <c r="BG241" s="1"/>
      <c r="BH241" s="1"/>
      <c r="BI241" s="1"/>
      <c r="BJ241" s="1"/>
      <c r="BK241" s="5"/>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row>
    <row r="242" spans="49:89">
      <c r="AW242" s="1"/>
      <c r="AX242" s="1"/>
      <c r="AY242" s="5"/>
      <c r="AZ242" s="1"/>
      <c r="BA242" s="1"/>
      <c r="BB242" s="1"/>
      <c r="BC242" s="1"/>
      <c r="BD242" s="1"/>
      <c r="BE242" s="1"/>
      <c r="BF242" s="1"/>
      <c r="BG242" s="1"/>
      <c r="BH242" s="1"/>
      <c r="BI242" s="1"/>
      <c r="BJ242" s="1"/>
      <c r="BK242" s="5"/>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row>
    <row r="243" spans="49:89">
      <c r="AW243" s="1"/>
      <c r="AX243" s="1"/>
      <c r="AY243" s="5"/>
      <c r="AZ243" s="1"/>
      <c r="BA243" s="1"/>
      <c r="BB243" s="1"/>
      <c r="BC243" s="1"/>
      <c r="BD243" s="1"/>
      <c r="BE243" s="1"/>
      <c r="BF243" s="1"/>
      <c r="BG243" s="1"/>
      <c r="BH243" s="1"/>
      <c r="BI243" s="1"/>
      <c r="BJ243" s="1"/>
      <c r="BK243" s="5"/>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row>
    <row r="244" spans="49:89">
      <c r="AW244" s="1"/>
      <c r="AX244" s="1"/>
      <c r="AY244" s="5"/>
      <c r="AZ244" s="1"/>
      <c r="BA244" s="1"/>
      <c r="BB244" s="1"/>
      <c r="BC244" s="1"/>
      <c r="BD244" s="1"/>
      <c r="BE244" s="1"/>
      <c r="BF244" s="1"/>
      <c r="BG244" s="1"/>
      <c r="BH244" s="1"/>
      <c r="BI244" s="1"/>
      <c r="BJ244" s="1"/>
      <c r="BK244" s="5"/>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row>
    <row r="245" spans="49:89">
      <c r="AW245" s="1"/>
      <c r="AX245" s="1"/>
      <c r="AY245" s="5"/>
      <c r="AZ245" s="1"/>
      <c r="BA245" s="1"/>
      <c r="BB245" s="1"/>
      <c r="BC245" s="1"/>
      <c r="BD245" s="1"/>
      <c r="BE245" s="1"/>
      <c r="BF245" s="1"/>
      <c r="BG245" s="1"/>
      <c r="BH245" s="1"/>
      <c r="BI245" s="1"/>
      <c r="BJ245" s="1"/>
      <c r="BK245" s="5"/>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row>
    <row r="246" spans="49:89">
      <c r="AW246" s="1"/>
      <c r="AX246" s="1"/>
      <c r="AY246" s="5"/>
      <c r="AZ246" s="1"/>
      <c r="BA246" s="1"/>
      <c r="BB246" s="1"/>
      <c r="BC246" s="1"/>
      <c r="BD246" s="1"/>
      <c r="BE246" s="1"/>
      <c r="BF246" s="1"/>
      <c r="BG246" s="1"/>
      <c r="BH246" s="1"/>
      <c r="BI246" s="1"/>
      <c r="BJ246" s="1"/>
      <c r="BK246" s="5"/>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row>
    <row r="247" spans="49:89">
      <c r="AW247" s="1"/>
      <c r="AX247" s="1"/>
      <c r="AY247" s="5"/>
      <c r="AZ247" s="1"/>
      <c r="BA247" s="1"/>
      <c r="BB247" s="1"/>
      <c r="BC247" s="1"/>
      <c r="BD247" s="1"/>
      <c r="BE247" s="1"/>
      <c r="BF247" s="1"/>
      <c r="BG247" s="1"/>
      <c r="BH247" s="1"/>
      <c r="BI247" s="1"/>
      <c r="BJ247" s="1"/>
      <c r="BK247" s="5"/>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row>
    <row r="248" spans="49:89">
      <c r="AW248" s="1"/>
      <c r="AX248" s="1"/>
      <c r="AY248" s="5"/>
      <c r="AZ248" s="1"/>
      <c r="BA248" s="1"/>
      <c r="BB248" s="1"/>
      <c r="BC248" s="1"/>
      <c r="BD248" s="1"/>
      <c r="BE248" s="1"/>
      <c r="BF248" s="1"/>
      <c r="BG248" s="1"/>
      <c r="BH248" s="1"/>
      <c r="BI248" s="1"/>
      <c r="BJ248" s="1"/>
      <c r="BK248" s="5"/>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row>
    <row r="249" spans="49:89">
      <c r="AW249" s="1"/>
      <c r="AX249" s="1"/>
      <c r="AY249" s="5"/>
      <c r="AZ249" s="1"/>
      <c r="BA249" s="1"/>
      <c r="BB249" s="1"/>
      <c r="BC249" s="1"/>
      <c r="BD249" s="1"/>
      <c r="BE249" s="1"/>
      <c r="BF249" s="1"/>
      <c r="BG249" s="1"/>
      <c r="BH249" s="1"/>
      <c r="BI249" s="1"/>
      <c r="BJ249" s="1"/>
      <c r="BK249" s="5"/>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row>
    <row r="250" spans="49:89">
      <c r="AW250" s="1"/>
      <c r="AX250" s="1"/>
      <c r="AY250" s="5"/>
      <c r="AZ250" s="1"/>
      <c r="BA250" s="1"/>
      <c r="BB250" s="1"/>
      <c r="BC250" s="1"/>
      <c r="BD250" s="1"/>
      <c r="BE250" s="1"/>
      <c r="BF250" s="1"/>
      <c r="BG250" s="1"/>
      <c r="BH250" s="1"/>
      <c r="BI250" s="1"/>
      <c r="BJ250" s="1"/>
      <c r="BK250" s="5"/>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row>
    <row r="251" spans="49:89">
      <c r="AW251" s="1"/>
      <c r="AX251" s="1"/>
      <c r="AY251" s="5"/>
      <c r="AZ251" s="1"/>
      <c r="BA251" s="1"/>
      <c r="BB251" s="1"/>
      <c r="BC251" s="1"/>
      <c r="BD251" s="1"/>
      <c r="BE251" s="1"/>
      <c r="BF251" s="1"/>
      <c r="BG251" s="1"/>
      <c r="BH251" s="1"/>
      <c r="BI251" s="1"/>
      <c r="BJ251" s="1"/>
      <c r="BK251" s="5"/>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row>
    <row r="252" spans="49:89">
      <c r="AW252" s="1"/>
      <c r="AX252" s="1"/>
      <c r="AY252" s="5"/>
      <c r="AZ252" s="1"/>
      <c r="BA252" s="1"/>
      <c r="BB252" s="1"/>
      <c r="BC252" s="1"/>
      <c r="BD252" s="1"/>
      <c r="BE252" s="1"/>
      <c r="BF252" s="1"/>
      <c r="BG252" s="1"/>
      <c r="BH252" s="1"/>
      <c r="BI252" s="1"/>
      <c r="BJ252" s="1"/>
      <c r="BK252" s="5"/>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row>
    <row r="253" spans="49:89">
      <c r="AW253" s="1"/>
      <c r="AX253" s="1"/>
      <c r="AY253" s="5"/>
      <c r="AZ253" s="1"/>
      <c r="BA253" s="1"/>
      <c r="BB253" s="1"/>
      <c r="BC253" s="1"/>
      <c r="BD253" s="1"/>
      <c r="BE253" s="1"/>
      <c r="BF253" s="1"/>
      <c r="BG253" s="1"/>
      <c r="BH253" s="1"/>
      <c r="BI253" s="1"/>
      <c r="BJ253" s="1"/>
      <c r="BK253" s="5"/>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row>
    <row r="254" spans="49:89">
      <c r="AW254" s="1"/>
      <c r="AX254" s="1"/>
      <c r="AY254" s="5"/>
      <c r="AZ254" s="1"/>
      <c r="BA254" s="1"/>
      <c r="BB254" s="1"/>
      <c r="BC254" s="1"/>
      <c r="BD254" s="1"/>
      <c r="BE254" s="1"/>
      <c r="BF254" s="1"/>
      <c r="BG254" s="1"/>
      <c r="BH254" s="1"/>
      <c r="BI254" s="1"/>
      <c r="BJ254" s="1"/>
      <c r="BK254" s="5"/>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row>
    <row r="255" spans="49:89">
      <c r="AW255" s="1"/>
      <c r="AX255" s="1"/>
      <c r="AY255" s="5"/>
      <c r="AZ255" s="1"/>
      <c r="BA255" s="1"/>
      <c r="BB255" s="1"/>
      <c r="BC255" s="1"/>
      <c r="BD255" s="1"/>
      <c r="BE255" s="1"/>
      <c r="BF255" s="1"/>
      <c r="BG255" s="1"/>
      <c r="BH255" s="1"/>
      <c r="BI255" s="1"/>
      <c r="BJ255" s="1"/>
      <c r="BK255" s="5"/>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row>
    <row r="256" spans="49:89">
      <c r="AW256" s="1"/>
      <c r="AX256" s="1"/>
      <c r="AY256" s="5"/>
      <c r="AZ256" s="1"/>
      <c r="BA256" s="1"/>
      <c r="BB256" s="1"/>
      <c r="BC256" s="1"/>
      <c r="BD256" s="1"/>
      <c r="BE256" s="1"/>
      <c r="BF256" s="1"/>
      <c r="BG256" s="1"/>
      <c r="BH256" s="1"/>
      <c r="BI256" s="1"/>
      <c r="BJ256" s="1"/>
      <c r="BK256" s="5"/>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row>
    <row r="257" spans="49:89">
      <c r="AW257" s="1"/>
      <c r="AX257" s="1"/>
      <c r="AY257" s="5"/>
      <c r="AZ257" s="1"/>
      <c r="BA257" s="1"/>
      <c r="BB257" s="1"/>
      <c r="BC257" s="1"/>
      <c r="BD257" s="1"/>
      <c r="BE257" s="1"/>
      <c r="BF257" s="1"/>
      <c r="BG257" s="1"/>
      <c r="BH257" s="1"/>
      <c r="BI257" s="1"/>
      <c r="BJ257" s="1"/>
      <c r="BK257" s="5"/>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row>
    <row r="258" spans="49:89">
      <c r="AW258" s="1"/>
      <c r="AX258" s="1"/>
      <c r="AY258" s="5"/>
      <c r="AZ258" s="1"/>
      <c r="BA258" s="1"/>
      <c r="BB258" s="1"/>
      <c r="BC258" s="1"/>
      <c r="BD258" s="1"/>
      <c r="BE258" s="1"/>
      <c r="BF258" s="1"/>
      <c r="BG258" s="1"/>
      <c r="BH258" s="1"/>
      <c r="BI258" s="1"/>
      <c r="BJ258" s="1"/>
      <c r="BK258" s="5"/>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row>
    <row r="259" spans="49:89">
      <c r="AW259" s="1"/>
      <c r="AX259" s="1"/>
      <c r="AY259" s="5"/>
      <c r="AZ259" s="1"/>
      <c r="BA259" s="1"/>
      <c r="BB259" s="1"/>
      <c r="BC259" s="1"/>
      <c r="BD259" s="1"/>
      <c r="BE259" s="1"/>
      <c r="BF259" s="1"/>
      <c r="BG259" s="1"/>
      <c r="BH259" s="1"/>
      <c r="BI259" s="1"/>
      <c r="BJ259" s="1"/>
      <c r="BK259" s="5"/>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row>
    <row r="260" spans="49:89">
      <c r="AW260" s="1"/>
      <c r="AX260" s="1"/>
      <c r="AY260" s="5"/>
      <c r="AZ260" s="1"/>
      <c r="BA260" s="1"/>
      <c r="BB260" s="1"/>
      <c r="BC260" s="1"/>
      <c r="BD260" s="1"/>
      <c r="BE260" s="1"/>
      <c r="BF260" s="1"/>
      <c r="BG260" s="1"/>
      <c r="BH260" s="1"/>
      <c r="BI260" s="1"/>
      <c r="BJ260" s="1"/>
      <c r="BK260" s="5"/>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row>
    <row r="261" spans="49:89">
      <c r="AW261" s="1"/>
      <c r="AX261" s="1"/>
      <c r="AY261" s="5"/>
      <c r="AZ261" s="1"/>
      <c r="BA261" s="1"/>
      <c r="BB261" s="1"/>
      <c r="BC261" s="1"/>
      <c r="BD261" s="1"/>
      <c r="BE261" s="1"/>
      <c r="BF261" s="1"/>
      <c r="BG261" s="1"/>
      <c r="BH261" s="1"/>
      <c r="BI261" s="1"/>
      <c r="BJ261" s="1"/>
      <c r="BK261" s="5"/>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row>
    <row r="262" spans="49:89">
      <c r="AW262" s="1"/>
      <c r="AX262" s="1"/>
      <c r="AY262" s="5"/>
      <c r="AZ262" s="1"/>
      <c r="BA262" s="1"/>
      <c r="BB262" s="1"/>
      <c r="BC262" s="1"/>
      <c r="BD262" s="1"/>
      <c r="BE262" s="1"/>
      <c r="BF262" s="1"/>
      <c r="BG262" s="1"/>
      <c r="BH262" s="1"/>
      <c r="BI262" s="1"/>
      <c r="BJ262" s="1"/>
      <c r="BK262" s="5"/>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row>
    <row r="263" spans="49:89">
      <c r="AW263" s="1"/>
      <c r="AX263" s="1"/>
      <c r="AY263" s="5"/>
      <c r="AZ263" s="1"/>
      <c r="BA263" s="1"/>
      <c r="BB263" s="1"/>
      <c r="BC263" s="1"/>
      <c r="BD263" s="1"/>
      <c r="BE263" s="1"/>
      <c r="BF263" s="1"/>
      <c r="BG263" s="1"/>
      <c r="BH263" s="1"/>
      <c r="BI263" s="1"/>
      <c r="BJ263" s="1"/>
      <c r="BK263" s="5"/>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row>
    <row r="264" spans="49:89">
      <c r="AW264" s="1"/>
      <c r="AX264" s="1"/>
      <c r="AY264" s="5"/>
      <c r="AZ264" s="1"/>
      <c r="BA264" s="1"/>
      <c r="BB264" s="1"/>
      <c r="BC264" s="1"/>
      <c r="BD264" s="1"/>
      <c r="BE264" s="1"/>
      <c r="BF264" s="1"/>
      <c r="BG264" s="1"/>
      <c r="BH264" s="1"/>
      <c r="BI264" s="1"/>
      <c r="BJ264" s="1"/>
      <c r="BK264" s="5"/>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row>
    <row r="265" spans="49:89">
      <c r="AW265" s="1"/>
      <c r="AX265" s="1"/>
      <c r="AY265" s="5"/>
      <c r="AZ265" s="1"/>
      <c r="BA265" s="1"/>
      <c r="BB265" s="1"/>
      <c r="BC265" s="1"/>
      <c r="BD265" s="1"/>
      <c r="BE265" s="1"/>
      <c r="BF265" s="1"/>
      <c r="BG265" s="1"/>
      <c r="BH265" s="1"/>
      <c r="BI265" s="1"/>
      <c r="BJ265" s="1"/>
      <c r="BK265" s="5"/>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row>
    <row r="266" spans="49:89">
      <c r="AW266" s="1"/>
      <c r="AX266" s="1"/>
      <c r="AY266" s="5"/>
      <c r="AZ266" s="1"/>
      <c r="BA266" s="1"/>
      <c r="BB266" s="1"/>
      <c r="BC266" s="1"/>
      <c r="BD266" s="1"/>
      <c r="BE266" s="1"/>
      <c r="BF266" s="1"/>
      <c r="BG266" s="1"/>
      <c r="BH266" s="1"/>
      <c r="BI266" s="1"/>
      <c r="BJ266" s="1"/>
      <c r="BK266" s="5"/>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row>
    <row r="267" spans="49:89">
      <c r="AW267" s="1"/>
      <c r="AX267" s="1"/>
      <c r="AY267" s="5"/>
      <c r="AZ267" s="1"/>
      <c r="BA267" s="1"/>
      <c r="BB267" s="1"/>
      <c r="BC267" s="1"/>
      <c r="BD267" s="1"/>
      <c r="BE267" s="1"/>
      <c r="BF267" s="1"/>
      <c r="BG267" s="1"/>
      <c r="BH267" s="1"/>
      <c r="BI267" s="1"/>
      <c r="BJ267" s="1"/>
      <c r="BK267" s="5"/>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row>
    <row r="268" spans="49:89">
      <c r="AW268" s="1"/>
      <c r="AX268" s="1"/>
      <c r="AY268" s="5"/>
      <c r="AZ268" s="1"/>
      <c r="BA268" s="1"/>
      <c r="BB268" s="1"/>
      <c r="BC268" s="1"/>
      <c r="BD268" s="1"/>
      <c r="BE268" s="1"/>
      <c r="BF268" s="1"/>
      <c r="BG268" s="1"/>
      <c r="BH268" s="1"/>
      <c r="BI268" s="1"/>
      <c r="BJ268" s="1"/>
      <c r="BK268" s="5"/>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row>
    <row r="269" spans="49:89">
      <c r="AW269" s="1"/>
      <c r="AX269" s="1"/>
      <c r="AY269" s="5"/>
      <c r="AZ269" s="1"/>
      <c r="BA269" s="1"/>
      <c r="BB269" s="1"/>
      <c r="BC269" s="1"/>
      <c r="BD269" s="1"/>
      <c r="BE269" s="1"/>
      <c r="BF269" s="1"/>
      <c r="BG269" s="1"/>
      <c r="BH269" s="1"/>
      <c r="BI269" s="1"/>
      <c r="BJ269" s="1"/>
      <c r="BK269" s="5"/>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row>
    <row r="270" spans="49:89">
      <c r="AW270" s="1"/>
      <c r="AX270" s="1"/>
      <c r="AY270" s="5"/>
      <c r="AZ270" s="1"/>
      <c r="BA270" s="1"/>
      <c r="BB270" s="1"/>
      <c r="BC270" s="1"/>
      <c r="BD270" s="1"/>
      <c r="BE270" s="1"/>
      <c r="BF270" s="1"/>
      <c r="BG270" s="1"/>
      <c r="BH270" s="1"/>
      <c r="BI270" s="1"/>
      <c r="BJ270" s="1"/>
      <c r="BK270" s="5"/>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row>
    <row r="271" spans="49:89">
      <c r="AW271" s="1"/>
      <c r="AX271" s="1"/>
      <c r="AY271" s="5"/>
      <c r="AZ271" s="1"/>
      <c r="BA271" s="1"/>
      <c r="BB271" s="1"/>
      <c r="BC271" s="1"/>
      <c r="BD271" s="1"/>
      <c r="BE271" s="1"/>
      <c r="BF271" s="1"/>
      <c r="BG271" s="1"/>
      <c r="BH271" s="1"/>
      <c r="BI271" s="1"/>
      <c r="BJ271" s="1"/>
      <c r="BK271" s="5"/>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row>
    <row r="272" spans="49:89">
      <c r="AW272" s="1"/>
      <c r="AX272" s="1"/>
      <c r="AY272" s="5"/>
      <c r="AZ272" s="1"/>
      <c r="BA272" s="1"/>
      <c r="BB272" s="1"/>
      <c r="BC272" s="1"/>
      <c r="BD272" s="1"/>
      <c r="BE272" s="1"/>
      <c r="BF272" s="1"/>
      <c r="BG272" s="1"/>
      <c r="BH272" s="1"/>
      <c r="BI272" s="1"/>
      <c r="BJ272" s="1"/>
      <c r="BK272" s="5"/>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row>
    <row r="273" spans="49:89">
      <c r="AW273" s="1"/>
      <c r="AX273" s="1"/>
      <c r="AY273" s="5"/>
      <c r="AZ273" s="1"/>
      <c r="BA273" s="1"/>
      <c r="BB273" s="1"/>
      <c r="BC273" s="1"/>
      <c r="BD273" s="1"/>
      <c r="BE273" s="1"/>
      <c r="BF273" s="1"/>
      <c r="BG273" s="1"/>
      <c r="BH273" s="1"/>
      <c r="BI273" s="1"/>
      <c r="BJ273" s="1"/>
      <c r="BK273" s="5"/>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row>
    <row r="274" spans="49:89">
      <c r="AW274" s="1"/>
      <c r="AX274" s="1"/>
      <c r="AY274" s="5"/>
      <c r="AZ274" s="1"/>
      <c r="BA274" s="1"/>
      <c r="BB274" s="1"/>
      <c r="BC274" s="1"/>
      <c r="BD274" s="1"/>
      <c r="BE274" s="1"/>
      <c r="BF274" s="1"/>
      <c r="BG274" s="1"/>
      <c r="BH274" s="1"/>
      <c r="BI274" s="1"/>
      <c r="BJ274" s="1"/>
      <c r="BK274" s="5"/>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row>
    <row r="275" spans="49:89">
      <c r="AW275" s="1"/>
      <c r="AX275" s="1"/>
      <c r="AY275" s="5"/>
      <c r="AZ275" s="1"/>
      <c r="BA275" s="1"/>
      <c r="BB275" s="1"/>
      <c r="BC275" s="1"/>
      <c r="BD275" s="1"/>
      <c r="BE275" s="1"/>
      <c r="BF275" s="1"/>
      <c r="BG275" s="1"/>
      <c r="BH275" s="1"/>
      <c r="BI275" s="1"/>
      <c r="BJ275" s="1"/>
      <c r="BK275" s="5"/>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row>
    <row r="276" spans="49:89">
      <c r="AW276" s="1"/>
      <c r="AX276" s="1"/>
      <c r="AY276" s="5"/>
      <c r="AZ276" s="1"/>
      <c r="BA276" s="1"/>
      <c r="BB276" s="1"/>
      <c r="BC276" s="1"/>
      <c r="BD276" s="1"/>
      <c r="BE276" s="1"/>
      <c r="BF276" s="1"/>
      <c r="BG276" s="1"/>
      <c r="BH276" s="1"/>
      <c r="BI276" s="1"/>
      <c r="BJ276" s="1"/>
      <c r="BK276" s="5"/>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row>
    <row r="277" spans="49:89">
      <c r="AW277" s="1"/>
      <c r="AX277" s="1"/>
      <c r="AY277" s="5"/>
      <c r="AZ277" s="1"/>
      <c r="BA277" s="1"/>
      <c r="BB277" s="1"/>
      <c r="BC277" s="1"/>
      <c r="BD277" s="1"/>
      <c r="BE277" s="1"/>
      <c r="BF277" s="1"/>
      <c r="BG277" s="1"/>
      <c r="BH277" s="1"/>
      <c r="BI277" s="1"/>
      <c r="BJ277" s="1"/>
      <c r="BK277" s="5"/>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row>
    <row r="278" spans="49:89">
      <c r="AW278" s="1"/>
      <c r="AX278" s="1"/>
      <c r="AY278" s="5"/>
      <c r="AZ278" s="1"/>
      <c r="BA278" s="1"/>
      <c r="BB278" s="1"/>
      <c r="BC278" s="1"/>
      <c r="BD278" s="1"/>
      <c r="BE278" s="1"/>
      <c r="BF278" s="1"/>
      <c r="BG278" s="1"/>
      <c r="BH278" s="1"/>
      <c r="BI278" s="1"/>
      <c r="BJ278" s="1"/>
      <c r="BK278" s="5"/>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row>
    <row r="279" spans="49:89">
      <c r="AW279" s="1"/>
      <c r="AX279" s="1"/>
      <c r="AY279" s="5"/>
      <c r="AZ279" s="1"/>
      <c r="BA279" s="1"/>
      <c r="BB279" s="1"/>
      <c r="BC279" s="1"/>
      <c r="BD279" s="1"/>
      <c r="BE279" s="1"/>
      <c r="BF279" s="1"/>
      <c r="BG279" s="1"/>
      <c r="BH279" s="1"/>
      <c r="BI279" s="1"/>
      <c r="BJ279" s="1"/>
      <c r="BK279" s="5"/>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row>
    <row r="280" spans="49:89">
      <c r="AW280" s="1"/>
      <c r="AX280" s="1"/>
      <c r="AY280" s="5"/>
      <c r="AZ280" s="1"/>
      <c r="BA280" s="1"/>
      <c r="BB280" s="1"/>
      <c r="BC280" s="1"/>
      <c r="BD280" s="1"/>
      <c r="BE280" s="1"/>
      <c r="BF280" s="1"/>
      <c r="BG280" s="1"/>
      <c r="BH280" s="1"/>
      <c r="BI280" s="1"/>
      <c r="BJ280" s="1"/>
      <c r="BK280" s="5"/>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row>
    <row r="281" spans="49:89">
      <c r="AW281" s="1"/>
      <c r="AX281" s="1"/>
      <c r="AY281" s="5"/>
      <c r="AZ281" s="1"/>
      <c r="BA281" s="1"/>
      <c r="BB281" s="1"/>
      <c r="BC281" s="1"/>
      <c r="BD281" s="1"/>
      <c r="BE281" s="1"/>
      <c r="BF281" s="1"/>
      <c r="BG281" s="1"/>
      <c r="BH281" s="1"/>
      <c r="BI281" s="1"/>
      <c r="BJ281" s="1"/>
      <c r="BK281" s="5"/>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row>
    <row r="282" spans="49:89">
      <c r="AW282" s="1"/>
      <c r="AX282" s="1"/>
      <c r="AY282" s="5"/>
      <c r="AZ282" s="1"/>
      <c r="BA282" s="1"/>
      <c r="BB282" s="1"/>
      <c r="BC282" s="1"/>
      <c r="BD282" s="1"/>
      <c r="BE282" s="1"/>
      <c r="BF282" s="1"/>
      <c r="BG282" s="1"/>
      <c r="BH282" s="1"/>
      <c r="BI282" s="1"/>
      <c r="BJ282" s="1"/>
      <c r="BK282" s="5"/>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row>
    <row r="283" spans="49:89">
      <c r="AW283" s="1"/>
      <c r="AX283" s="1"/>
      <c r="AY283" s="5"/>
      <c r="AZ283" s="1"/>
      <c r="BA283" s="1"/>
      <c r="BB283" s="1"/>
      <c r="BC283" s="1"/>
      <c r="BD283" s="1"/>
      <c r="BE283" s="1"/>
      <c r="BF283" s="1"/>
      <c r="BG283" s="1"/>
      <c r="BH283" s="1"/>
      <c r="BI283" s="1"/>
      <c r="BJ283" s="1"/>
      <c r="BK283" s="5"/>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row>
    <row r="284" spans="49:89">
      <c r="AW284" s="1"/>
      <c r="AX284" s="1"/>
      <c r="AY284" s="5"/>
      <c r="AZ284" s="1"/>
      <c r="BA284" s="1"/>
      <c r="BB284" s="1"/>
      <c r="BC284" s="1"/>
      <c r="BD284" s="1"/>
      <c r="BE284" s="1"/>
      <c r="BF284" s="1"/>
      <c r="BG284" s="1"/>
      <c r="BH284" s="1"/>
      <c r="BI284" s="1"/>
      <c r="BJ284" s="1"/>
      <c r="BK284" s="5"/>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row>
    <row r="285" spans="49:89">
      <c r="AW285" s="1"/>
      <c r="AX285" s="1"/>
      <c r="AY285" s="5"/>
      <c r="AZ285" s="1"/>
      <c r="BA285" s="1"/>
      <c r="BB285" s="1"/>
      <c r="BC285" s="1"/>
      <c r="BD285" s="1"/>
      <c r="BE285" s="1"/>
      <c r="BF285" s="1"/>
      <c r="BG285" s="1"/>
      <c r="BH285" s="1"/>
      <c r="BI285" s="1"/>
      <c r="BJ285" s="1"/>
      <c r="BK285" s="5"/>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row>
    <row r="286" spans="49:89">
      <c r="AW286" s="1"/>
      <c r="AX286" s="1"/>
      <c r="AY286" s="5"/>
      <c r="AZ286" s="1"/>
      <c r="BA286" s="1"/>
      <c r="BB286" s="1"/>
      <c r="BC286" s="1"/>
      <c r="BD286" s="1"/>
      <c r="BE286" s="1"/>
      <c r="BF286" s="1"/>
      <c r="BG286" s="1"/>
      <c r="BH286" s="1"/>
      <c r="BI286" s="1"/>
      <c r="BJ286" s="1"/>
      <c r="BK286" s="5"/>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row>
    <row r="287" spans="49:89">
      <c r="AW287" s="1"/>
      <c r="AX287" s="1"/>
      <c r="AY287" s="5"/>
      <c r="AZ287" s="1"/>
      <c r="BA287" s="1"/>
      <c r="BB287" s="1"/>
      <c r="BC287" s="1"/>
      <c r="BD287" s="1"/>
      <c r="BE287" s="1"/>
      <c r="BF287" s="1"/>
      <c r="BG287" s="1"/>
      <c r="BH287" s="1"/>
      <c r="BI287" s="1"/>
      <c r="BJ287" s="1"/>
      <c r="BK287" s="5"/>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row>
    <row r="288" spans="49:89">
      <c r="AW288" s="1"/>
      <c r="AX288" s="1"/>
      <c r="AY288" s="5"/>
      <c r="AZ288" s="1"/>
      <c r="BA288" s="1"/>
      <c r="BB288" s="1"/>
      <c r="BC288" s="1"/>
      <c r="BD288" s="1"/>
      <c r="BE288" s="1"/>
      <c r="BF288" s="1"/>
      <c r="BG288" s="1"/>
      <c r="BH288" s="1"/>
      <c r="BI288" s="1"/>
      <c r="BJ288" s="1"/>
      <c r="BK288" s="5"/>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row>
    <row r="289" spans="49:89">
      <c r="AW289" s="1"/>
      <c r="AX289" s="1"/>
      <c r="AY289" s="5"/>
      <c r="AZ289" s="1"/>
      <c r="BA289" s="1"/>
      <c r="BB289" s="1"/>
      <c r="BC289" s="1"/>
      <c r="BD289" s="1"/>
      <c r="BE289" s="1"/>
      <c r="BF289" s="1"/>
      <c r="BG289" s="1"/>
      <c r="BH289" s="1"/>
      <c r="BI289" s="1"/>
      <c r="BJ289" s="1"/>
      <c r="BK289" s="5"/>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row>
    <row r="290" spans="49:89">
      <c r="AW290" s="1"/>
      <c r="AX290" s="1"/>
      <c r="AY290" s="5"/>
      <c r="AZ290" s="1"/>
      <c r="BA290" s="1"/>
      <c r="BB290" s="1"/>
      <c r="BC290" s="1"/>
      <c r="BD290" s="1"/>
      <c r="BE290" s="1"/>
      <c r="BF290" s="1"/>
      <c r="BG290" s="1"/>
      <c r="BH290" s="1"/>
      <c r="BI290" s="1"/>
      <c r="BJ290" s="1"/>
      <c r="BK290" s="5"/>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row>
    <row r="291" spans="49:89">
      <c r="AW291" s="1"/>
      <c r="AX291" s="1"/>
      <c r="AY291" s="5"/>
      <c r="AZ291" s="1"/>
      <c r="BA291" s="1"/>
      <c r="BB291" s="1"/>
      <c r="BC291" s="1"/>
      <c r="BD291" s="1"/>
      <c r="BE291" s="1"/>
      <c r="BF291" s="1"/>
      <c r="BG291" s="1"/>
      <c r="BH291" s="1"/>
      <c r="BI291" s="1"/>
      <c r="BJ291" s="1"/>
      <c r="BK291" s="5"/>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row>
    <row r="292" spans="49:89">
      <c r="AW292" s="1"/>
      <c r="AX292" s="1"/>
      <c r="AY292" s="5"/>
      <c r="AZ292" s="1"/>
      <c r="BA292" s="1"/>
      <c r="BB292" s="1"/>
      <c r="BC292" s="1"/>
      <c r="BD292" s="1"/>
      <c r="BE292" s="1"/>
      <c r="BF292" s="1"/>
      <c r="BG292" s="1"/>
      <c r="BH292" s="1"/>
      <c r="BI292" s="1"/>
      <c r="BJ292" s="1"/>
      <c r="BK292" s="5"/>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row>
    <row r="293" spans="49:89">
      <c r="AW293" s="1"/>
      <c r="AX293" s="1"/>
      <c r="AY293" s="5"/>
      <c r="AZ293" s="1"/>
      <c r="BA293" s="1"/>
      <c r="BB293" s="1"/>
      <c r="BC293" s="1"/>
      <c r="BD293" s="1"/>
      <c r="BE293" s="1"/>
      <c r="BF293" s="1"/>
      <c r="BG293" s="1"/>
      <c r="BH293" s="1"/>
      <c r="BI293" s="1"/>
      <c r="BJ293" s="1"/>
      <c r="BK293" s="5"/>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row>
    <row r="294" spans="49:89">
      <c r="AW294" s="1"/>
      <c r="AX294" s="1"/>
      <c r="AY294" s="5"/>
      <c r="AZ294" s="1"/>
      <c r="BA294" s="1"/>
      <c r="BB294" s="1"/>
      <c r="BC294" s="1"/>
      <c r="BD294" s="1"/>
      <c r="BE294" s="1"/>
      <c r="BF294" s="1"/>
      <c r="BG294" s="1"/>
      <c r="BH294" s="1"/>
      <c r="BI294" s="1"/>
      <c r="BJ294" s="1"/>
      <c r="BK294" s="5"/>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row>
    <row r="295" spans="49:89">
      <c r="AW295" s="1"/>
      <c r="AX295" s="1"/>
      <c r="AY295" s="5"/>
      <c r="AZ295" s="1"/>
      <c r="BA295" s="1"/>
      <c r="BB295" s="1"/>
      <c r="BC295" s="1"/>
      <c r="BD295" s="1"/>
      <c r="BE295" s="1"/>
      <c r="BF295" s="1"/>
      <c r="BG295" s="1"/>
      <c r="BH295" s="1"/>
      <c r="BI295" s="1"/>
      <c r="BJ295" s="1"/>
      <c r="BK295" s="5"/>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row>
    <row r="296" spans="49:89">
      <c r="AW296" s="1"/>
      <c r="AX296" s="1"/>
      <c r="AY296" s="5"/>
      <c r="AZ296" s="1"/>
      <c r="BA296" s="1"/>
      <c r="BB296" s="1"/>
      <c r="BC296" s="1"/>
      <c r="BD296" s="1"/>
      <c r="BE296" s="1"/>
      <c r="BF296" s="1"/>
      <c r="BG296" s="1"/>
      <c r="BH296" s="1"/>
      <c r="BI296" s="1"/>
      <c r="BJ296" s="1"/>
      <c r="BK296" s="5"/>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row>
    <row r="297" spans="49:89">
      <c r="AW297" s="1"/>
      <c r="AX297" s="1"/>
      <c r="AY297" s="5"/>
      <c r="AZ297" s="1"/>
      <c r="BA297" s="1"/>
      <c r="BB297" s="1"/>
      <c r="BC297" s="1"/>
      <c r="BD297" s="1"/>
      <c r="BE297" s="1"/>
      <c r="BF297" s="1"/>
      <c r="BG297" s="1"/>
      <c r="BH297" s="1"/>
      <c r="BI297" s="1"/>
      <c r="BJ297" s="1"/>
      <c r="BK297" s="5"/>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row>
    <row r="298" spans="49:89">
      <c r="AW298" s="1"/>
      <c r="AX298" s="1"/>
      <c r="AY298" s="5"/>
      <c r="AZ298" s="1"/>
      <c r="BA298" s="1"/>
      <c r="BB298" s="1"/>
      <c r="BC298" s="1"/>
      <c r="BD298" s="1"/>
      <c r="BE298" s="1"/>
      <c r="BF298" s="1"/>
      <c r="BG298" s="1"/>
      <c r="BH298" s="1"/>
      <c r="BI298" s="1"/>
      <c r="BJ298" s="1"/>
      <c r="BK298" s="5"/>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row>
    <row r="299" spans="49:89">
      <c r="AW299" s="1"/>
      <c r="AX299" s="1"/>
      <c r="AY299" s="5"/>
      <c r="AZ299" s="1"/>
      <c r="BA299" s="1"/>
      <c r="BB299" s="1"/>
      <c r="BC299" s="1"/>
      <c r="BD299" s="1"/>
      <c r="BE299" s="1"/>
      <c r="BF299" s="1"/>
      <c r="BG299" s="1"/>
      <c r="BH299" s="1"/>
      <c r="BI299" s="1"/>
      <c r="BJ299" s="1"/>
      <c r="BK299" s="5"/>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row>
    <row r="300" spans="49:89">
      <c r="AW300" s="1"/>
      <c r="AX300" s="1"/>
      <c r="AY300" s="5"/>
      <c r="AZ300" s="1"/>
      <c r="BA300" s="1"/>
      <c r="BB300" s="1"/>
      <c r="BC300" s="1"/>
      <c r="BD300" s="1"/>
      <c r="BE300" s="1"/>
      <c r="BF300" s="1"/>
      <c r="BG300" s="1"/>
      <c r="BH300" s="1"/>
      <c r="BI300" s="1"/>
      <c r="BJ300" s="1"/>
      <c r="BK300" s="5"/>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row>
    <row r="301" spans="49:89">
      <c r="AW301" s="1"/>
      <c r="AX301" s="1"/>
      <c r="AY301" s="5"/>
      <c r="AZ301" s="1"/>
      <c r="BA301" s="1"/>
      <c r="BB301" s="1"/>
      <c r="BC301" s="1"/>
      <c r="BD301" s="1"/>
      <c r="BE301" s="1"/>
      <c r="BF301" s="1"/>
      <c r="BG301" s="1"/>
      <c r="BH301" s="1"/>
      <c r="BI301" s="1"/>
      <c r="BJ301" s="1"/>
      <c r="BK301" s="5"/>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row>
    <row r="302" spans="49:89">
      <c r="AW302" s="1"/>
      <c r="AX302" s="1"/>
      <c r="AY302" s="5"/>
      <c r="AZ302" s="1"/>
      <c r="BA302" s="1"/>
      <c r="BB302" s="1"/>
      <c r="BC302" s="1"/>
      <c r="BD302" s="1"/>
      <c r="BE302" s="1"/>
      <c r="BF302" s="1"/>
      <c r="BG302" s="1"/>
      <c r="BH302" s="1"/>
      <c r="BI302" s="1"/>
      <c r="BJ302" s="1"/>
      <c r="BK302" s="5"/>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row>
    <row r="303" spans="49:89">
      <c r="AW303" s="1"/>
      <c r="AX303" s="1"/>
      <c r="AY303" s="5"/>
      <c r="AZ303" s="1"/>
      <c r="BA303" s="1"/>
      <c r="BB303" s="1"/>
      <c r="BC303" s="1"/>
      <c r="BD303" s="1"/>
      <c r="BE303" s="1"/>
      <c r="BF303" s="1"/>
      <c r="BG303" s="1"/>
      <c r="BH303" s="1"/>
      <c r="BI303" s="1"/>
      <c r="BJ303" s="1"/>
      <c r="BK303" s="5"/>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row>
    <row r="304" spans="49:89">
      <c r="AW304" s="1"/>
      <c r="AX304" s="1"/>
      <c r="AY304" s="5"/>
      <c r="AZ304" s="1"/>
      <c r="BA304" s="1"/>
      <c r="BB304" s="1"/>
      <c r="BC304" s="1"/>
      <c r="BD304" s="1"/>
      <c r="BE304" s="1"/>
      <c r="BF304" s="1"/>
      <c r="BG304" s="1"/>
      <c r="BH304" s="1"/>
      <c r="BI304" s="1"/>
      <c r="BJ304" s="1"/>
      <c r="BK304" s="5"/>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row>
    <row r="305" spans="49:89">
      <c r="AW305" s="1"/>
      <c r="AX305" s="1"/>
      <c r="AY305" s="5"/>
      <c r="AZ305" s="1"/>
      <c r="BA305" s="1"/>
      <c r="BB305" s="1"/>
      <c r="BC305" s="1"/>
      <c r="BD305" s="1"/>
      <c r="BE305" s="1"/>
      <c r="BF305" s="1"/>
      <c r="BG305" s="1"/>
      <c r="BH305" s="1"/>
      <c r="BI305" s="1"/>
      <c r="BJ305" s="1"/>
      <c r="BK305" s="5"/>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row>
    <row r="306" spans="49:89">
      <c r="AW306" s="1"/>
      <c r="AX306" s="1"/>
      <c r="AY306" s="5"/>
      <c r="AZ306" s="1"/>
      <c r="BA306" s="1"/>
      <c r="BB306" s="1"/>
      <c r="BC306" s="1"/>
      <c r="BD306" s="1"/>
      <c r="BE306" s="1"/>
      <c r="BF306" s="1"/>
      <c r="BG306" s="1"/>
      <c r="BH306" s="1"/>
      <c r="BI306" s="1"/>
      <c r="BJ306" s="1"/>
      <c r="BK306" s="5"/>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row>
    <row r="307" spans="49:89">
      <c r="AW307" s="1"/>
      <c r="AX307" s="1"/>
      <c r="AY307" s="5"/>
      <c r="AZ307" s="1"/>
      <c r="BA307" s="1"/>
      <c r="BB307" s="1"/>
      <c r="BC307" s="1"/>
      <c r="BD307" s="1"/>
      <c r="BE307" s="1"/>
      <c r="BF307" s="1"/>
      <c r="BG307" s="1"/>
      <c r="BH307" s="1"/>
      <c r="BI307" s="1"/>
      <c r="BJ307" s="1"/>
      <c r="BK307" s="5"/>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row>
    <row r="308" spans="49:89">
      <c r="AW308" s="1"/>
      <c r="AX308" s="1"/>
      <c r="AY308" s="5"/>
      <c r="AZ308" s="1"/>
      <c r="BA308" s="1"/>
      <c r="BB308" s="1"/>
      <c r="BC308" s="1"/>
      <c r="BD308" s="1"/>
      <c r="BE308" s="1"/>
      <c r="BF308" s="1"/>
      <c r="BG308" s="1"/>
      <c r="BH308" s="1"/>
      <c r="BI308" s="1"/>
      <c r="BJ308" s="1"/>
      <c r="BK308" s="5"/>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row>
    <row r="309" spans="49:89">
      <c r="AW309" s="1"/>
      <c r="AX309" s="1"/>
      <c r="AY309" s="5"/>
      <c r="AZ309" s="1"/>
      <c r="BA309" s="1"/>
      <c r="BB309" s="1"/>
      <c r="BC309" s="1"/>
      <c r="BD309" s="1"/>
      <c r="BE309" s="1"/>
      <c r="BF309" s="1"/>
      <c r="BG309" s="1"/>
      <c r="BH309" s="1"/>
      <c r="BI309" s="1"/>
      <c r="BJ309" s="1"/>
      <c r="BK309" s="5"/>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row>
    <row r="310" spans="49:89">
      <c r="AW310" s="1"/>
      <c r="AX310" s="1"/>
      <c r="AY310" s="5"/>
      <c r="AZ310" s="1"/>
      <c r="BA310" s="1"/>
      <c r="BB310" s="1"/>
      <c r="BC310" s="1"/>
      <c r="BD310" s="1"/>
      <c r="BE310" s="1"/>
      <c r="BF310" s="1"/>
      <c r="BG310" s="1"/>
      <c r="BH310" s="1"/>
      <c r="BI310" s="1"/>
      <c r="BJ310" s="1"/>
      <c r="BK310" s="5"/>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row>
    <row r="311" spans="49:89">
      <c r="AW311" s="1"/>
      <c r="AX311" s="1"/>
      <c r="AY311" s="5"/>
      <c r="AZ311" s="1"/>
      <c r="BA311" s="1"/>
      <c r="BB311" s="1"/>
      <c r="BC311" s="1"/>
      <c r="BD311" s="1"/>
      <c r="BE311" s="1"/>
      <c r="BF311" s="1"/>
      <c r="BG311" s="1"/>
      <c r="BH311" s="1"/>
      <c r="BI311" s="1"/>
      <c r="BJ311" s="1"/>
      <c r="BK311" s="5"/>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row>
    <row r="312" spans="49:89">
      <c r="AW312" s="1"/>
      <c r="AX312" s="1"/>
      <c r="AY312" s="5"/>
      <c r="AZ312" s="1"/>
      <c r="BA312" s="1"/>
      <c r="BB312" s="1"/>
      <c r="BC312" s="1"/>
      <c r="BD312" s="1"/>
      <c r="BE312" s="1"/>
      <c r="BF312" s="1"/>
      <c r="BG312" s="1"/>
      <c r="BH312" s="1"/>
      <c r="BI312" s="1"/>
      <c r="BJ312" s="1"/>
      <c r="BK312" s="5"/>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row>
    <row r="313" spans="49:89">
      <c r="AW313" s="1"/>
      <c r="AX313" s="1"/>
      <c r="AY313" s="5"/>
      <c r="AZ313" s="1"/>
      <c r="BA313" s="1"/>
      <c r="BB313" s="1"/>
      <c r="BC313" s="1"/>
      <c r="BD313" s="1"/>
      <c r="BE313" s="1"/>
      <c r="BF313" s="1"/>
      <c r="BG313" s="1"/>
      <c r="BH313" s="1"/>
      <c r="BI313" s="1"/>
      <c r="BJ313" s="1"/>
      <c r="BK313" s="5"/>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row>
    <row r="314" spans="49:89">
      <c r="AW314" s="1"/>
      <c r="AX314" s="1"/>
      <c r="AY314" s="5"/>
      <c r="AZ314" s="1"/>
      <c r="BA314" s="1"/>
      <c r="BB314" s="1"/>
      <c r="BC314" s="1"/>
      <c r="BD314" s="1"/>
      <c r="BE314" s="1"/>
      <c r="BF314" s="1"/>
      <c r="BG314" s="1"/>
      <c r="BH314" s="1"/>
      <c r="BI314" s="1"/>
      <c r="BJ314" s="1"/>
      <c r="BK314" s="5"/>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row>
    <row r="315" spans="49:89">
      <c r="AW315" s="1"/>
      <c r="AX315" s="1"/>
      <c r="AY315" s="5"/>
      <c r="AZ315" s="1"/>
      <c r="BA315" s="1"/>
      <c r="BB315" s="1"/>
      <c r="BC315" s="1"/>
      <c r="BD315" s="1"/>
      <c r="BE315" s="1"/>
      <c r="BF315" s="1"/>
      <c r="BG315" s="1"/>
      <c r="BH315" s="1"/>
      <c r="BI315" s="1"/>
      <c r="BJ315" s="1"/>
      <c r="BK315" s="5"/>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row>
    <row r="316" spans="49:89">
      <c r="AW316" s="1"/>
      <c r="AX316" s="1"/>
      <c r="AY316" s="5"/>
      <c r="AZ316" s="1"/>
      <c r="BA316" s="1"/>
      <c r="BB316" s="1"/>
      <c r="BC316" s="1"/>
      <c r="BD316" s="1"/>
      <c r="BE316" s="1"/>
      <c r="BF316" s="1"/>
      <c r="BG316" s="1"/>
      <c r="BH316" s="1"/>
      <c r="BI316" s="1"/>
      <c r="BJ316" s="1"/>
      <c r="BK316" s="5"/>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row>
    <row r="317" spans="49:89">
      <c r="AW317" s="1"/>
      <c r="AX317" s="1"/>
      <c r="AY317" s="5"/>
      <c r="AZ317" s="1"/>
      <c r="BA317" s="1"/>
      <c r="BB317" s="1"/>
      <c r="BC317" s="1"/>
      <c r="BD317" s="1"/>
      <c r="BE317" s="1"/>
      <c r="BF317" s="1"/>
      <c r="BG317" s="1"/>
      <c r="BH317" s="1"/>
      <c r="BI317" s="1"/>
      <c r="BJ317" s="1"/>
      <c r="BK317" s="5"/>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row>
    <row r="318" spans="49:89">
      <c r="AW318" s="1"/>
      <c r="AX318" s="1"/>
      <c r="AY318" s="5"/>
      <c r="AZ318" s="1"/>
      <c r="BA318" s="1"/>
      <c r="BB318" s="1"/>
      <c r="BC318" s="1"/>
      <c r="BD318" s="1"/>
      <c r="BE318" s="1"/>
      <c r="BF318" s="1"/>
      <c r="BG318" s="1"/>
      <c r="BH318" s="1"/>
      <c r="BI318" s="1"/>
      <c r="BJ318" s="1"/>
      <c r="BK318" s="5"/>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row>
    <row r="319" spans="49:89">
      <c r="AW319" s="1"/>
      <c r="AX319" s="1"/>
      <c r="AY319" s="5"/>
      <c r="AZ319" s="1"/>
      <c r="BA319" s="1"/>
      <c r="BB319" s="1"/>
      <c r="BC319" s="1"/>
      <c r="BD319" s="1"/>
      <c r="BE319" s="1"/>
      <c r="BF319" s="1"/>
      <c r="BG319" s="1"/>
      <c r="BH319" s="1"/>
      <c r="BI319" s="1"/>
      <c r="BJ319" s="1"/>
      <c r="BK319" s="5"/>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row>
    <row r="320" spans="49:89">
      <c r="AW320" s="1"/>
      <c r="AX320" s="1"/>
      <c r="AY320" s="5"/>
      <c r="AZ320" s="1"/>
      <c r="BA320" s="1"/>
      <c r="BB320" s="1"/>
      <c r="BC320" s="1"/>
      <c r="BD320" s="1"/>
      <c r="BE320" s="1"/>
      <c r="BF320" s="1"/>
      <c r="BG320" s="1"/>
      <c r="BH320" s="1"/>
      <c r="BI320" s="1"/>
      <c r="BJ320" s="1"/>
      <c r="BK320" s="5"/>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row>
    <row r="321" spans="49:89">
      <c r="AW321" s="1"/>
      <c r="AX321" s="1"/>
      <c r="AY321" s="5"/>
      <c r="AZ321" s="1"/>
      <c r="BA321" s="1"/>
      <c r="BB321" s="1"/>
      <c r="BC321" s="1"/>
      <c r="BD321" s="1"/>
      <c r="BE321" s="1"/>
      <c r="BF321" s="1"/>
      <c r="BG321" s="1"/>
      <c r="BH321" s="1"/>
      <c r="BI321" s="1"/>
      <c r="BJ321" s="1"/>
      <c r="BK321" s="5"/>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row>
    <row r="322" spans="49:89">
      <c r="AW322" s="1"/>
      <c r="AX322" s="1"/>
      <c r="AY322" s="5"/>
      <c r="AZ322" s="1"/>
      <c r="BA322" s="1"/>
      <c r="BB322" s="1"/>
      <c r="BC322" s="1"/>
      <c r="BD322" s="1"/>
      <c r="BE322" s="1"/>
      <c r="BF322" s="1"/>
      <c r="BG322" s="1"/>
      <c r="BH322" s="1"/>
      <c r="BI322" s="1"/>
      <c r="BJ322" s="1"/>
      <c r="BK322" s="5"/>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row>
    <row r="323" spans="49:89">
      <c r="AW323" s="1"/>
      <c r="AX323" s="1"/>
      <c r="AY323" s="5"/>
      <c r="AZ323" s="1"/>
      <c r="BA323" s="1"/>
      <c r="BB323" s="1"/>
      <c r="BC323" s="1"/>
      <c r="BD323" s="1"/>
      <c r="BE323" s="1"/>
      <c r="BF323" s="1"/>
      <c r="BG323" s="1"/>
      <c r="BH323" s="1"/>
      <c r="BI323" s="1"/>
      <c r="BJ323" s="1"/>
      <c r="BK323" s="5"/>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row>
    <row r="324" spans="49:89">
      <c r="AW324" s="1"/>
      <c r="AX324" s="1"/>
      <c r="AY324" s="5"/>
      <c r="AZ324" s="1"/>
      <c r="BA324" s="1"/>
      <c r="BB324" s="1"/>
      <c r="BC324" s="1"/>
      <c r="BD324" s="1"/>
      <c r="BE324" s="1"/>
      <c r="BF324" s="1"/>
      <c r="BG324" s="1"/>
      <c r="BH324" s="1"/>
      <c r="BI324" s="1"/>
      <c r="BJ324" s="1"/>
      <c r="BK324" s="5"/>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row>
    <row r="325" spans="49:89">
      <c r="AW325" s="1"/>
      <c r="AX325" s="1"/>
      <c r="AY325" s="5"/>
      <c r="AZ325" s="1"/>
      <c r="BA325" s="1"/>
      <c r="BB325" s="1"/>
      <c r="BC325" s="1"/>
      <c r="BD325" s="1"/>
      <c r="BE325" s="1"/>
      <c r="BF325" s="1"/>
      <c r="BG325" s="1"/>
      <c r="BH325" s="1"/>
      <c r="BI325" s="1"/>
      <c r="BJ325" s="1"/>
      <c r="BK325" s="5"/>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row>
    <row r="326" spans="49:89">
      <c r="AW326" s="1"/>
      <c r="AX326" s="1"/>
      <c r="AY326" s="5"/>
      <c r="AZ326" s="1"/>
      <c r="BA326" s="1"/>
      <c r="BB326" s="1"/>
      <c r="BC326" s="1"/>
      <c r="BD326" s="1"/>
      <c r="BE326" s="1"/>
      <c r="BF326" s="1"/>
      <c r="BG326" s="1"/>
      <c r="BH326" s="1"/>
      <c r="BI326" s="1"/>
      <c r="BJ326" s="1"/>
      <c r="BK326" s="5"/>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row>
    <row r="327" spans="49:89">
      <c r="AW327" s="1"/>
      <c r="AX327" s="1"/>
      <c r="AY327" s="5"/>
      <c r="AZ327" s="1"/>
      <c r="BA327" s="1"/>
      <c r="BB327" s="1"/>
      <c r="BC327" s="1"/>
      <c r="BD327" s="1"/>
      <c r="BE327" s="1"/>
      <c r="BF327" s="1"/>
      <c r="BG327" s="1"/>
      <c r="BH327" s="1"/>
      <c r="BI327" s="1"/>
      <c r="BJ327" s="1"/>
      <c r="BK327" s="5"/>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row>
    <row r="328" spans="49:89">
      <c r="AW328" s="1"/>
      <c r="AX328" s="1"/>
      <c r="AY328" s="5"/>
      <c r="AZ328" s="1"/>
      <c r="BA328" s="1"/>
      <c r="BB328" s="1"/>
      <c r="BC328" s="1"/>
      <c r="BD328" s="1"/>
      <c r="BE328" s="1"/>
      <c r="BF328" s="1"/>
      <c r="BG328" s="1"/>
      <c r="BH328" s="1"/>
      <c r="BI328" s="1"/>
      <c r="BJ328" s="1"/>
      <c r="BK328" s="5"/>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row>
    <row r="329" spans="49:89">
      <c r="AW329" s="1"/>
      <c r="AX329" s="1"/>
      <c r="AY329" s="5"/>
      <c r="AZ329" s="1"/>
      <c r="BA329" s="1"/>
      <c r="BB329" s="1"/>
      <c r="BC329" s="1"/>
      <c r="BD329" s="1"/>
      <c r="BE329" s="1"/>
      <c r="BF329" s="1"/>
      <c r="BG329" s="1"/>
      <c r="BH329" s="1"/>
      <c r="BI329" s="1"/>
      <c r="BJ329" s="1"/>
      <c r="BK329" s="5"/>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row>
    <row r="330" spans="49:89">
      <c r="AW330" s="1"/>
      <c r="AX330" s="1"/>
      <c r="AY330" s="5"/>
      <c r="AZ330" s="1"/>
      <c r="BA330" s="1"/>
      <c r="BB330" s="1"/>
      <c r="BC330" s="1"/>
      <c r="BD330" s="1"/>
      <c r="BE330" s="1"/>
      <c r="BF330" s="1"/>
      <c r="BG330" s="1"/>
      <c r="BH330" s="1"/>
      <c r="BI330" s="1"/>
      <c r="BJ330" s="1"/>
      <c r="BK330" s="5"/>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row>
    <row r="331" spans="49:89">
      <c r="AW331" s="1"/>
      <c r="AX331" s="1"/>
      <c r="AY331" s="5"/>
      <c r="AZ331" s="1"/>
      <c r="BA331" s="1"/>
      <c r="BB331" s="1"/>
      <c r="BC331" s="1"/>
      <c r="BD331" s="1"/>
      <c r="BE331" s="1"/>
      <c r="BF331" s="1"/>
      <c r="BG331" s="1"/>
      <c r="BH331" s="1"/>
      <c r="BI331" s="1"/>
      <c r="BJ331" s="1"/>
      <c r="BK331" s="5"/>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row>
    <row r="332" spans="49:89">
      <c r="AW332" s="1"/>
      <c r="AX332" s="1"/>
      <c r="AY332" s="5"/>
      <c r="AZ332" s="1"/>
      <c r="BA332" s="1"/>
      <c r="BB332" s="1"/>
      <c r="BC332" s="1"/>
      <c r="BD332" s="1"/>
      <c r="BE332" s="1"/>
      <c r="BF332" s="1"/>
      <c r="BG332" s="1"/>
      <c r="BH332" s="1"/>
      <c r="BI332" s="1"/>
      <c r="BJ332" s="1"/>
      <c r="BK332" s="5"/>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row>
    <row r="333" spans="49:89">
      <c r="AW333" s="1"/>
      <c r="AX333" s="1"/>
      <c r="AY333" s="5"/>
      <c r="AZ333" s="1"/>
      <c r="BA333" s="1"/>
      <c r="BB333" s="1"/>
      <c r="BC333" s="1"/>
      <c r="BD333" s="1"/>
      <c r="BE333" s="1"/>
      <c r="BF333" s="1"/>
      <c r="BG333" s="1"/>
      <c r="BH333" s="1"/>
      <c r="BI333" s="1"/>
      <c r="BJ333" s="1"/>
      <c r="BK333" s="5"/>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row>
    <row r="334" spans="49:89">
      <c r="AW334" s="1"/>
      <c r="AX334" s="1"/>
      <c r="AY334" s="5"/>
      <c r="AZ334" s="1"/>
      <c r="BA334" s="1"/>
      <c r="BB334" s="1"/>
      <c r="BC334" s="1"/>
      <c r="BD334" s="1"/>
      <c r="BE334" s="1"/>
      <c r="BF334" s="1"/>
      <c r="BG334" s="1"/>
      <c r="BH334" s="1"/>
      <c r="BI334" s="1"/>
      <c r="BJ334" s="1"/>
      <c r="BK334" s="5"/>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row>
    <row r="335" spans="49:89">
      <c r="AW335" s="1"/>
      <c r="AX335" s="1"/>
      <c r="AY335" s="5"/>
      <c r="AZ335" s="1"/>
      <c r="BA335" s="1"/>
      <c r="BB335" s="1"/>
      <c r="BC335" s="1"/>
      <c r="BD335" s="1"/>
      <c r="BE335" s="1"/>
      <c r="BF335" s="1"/>
      <c r="BG335" s="1"/>
      <c r="BH335" s="1"/>
      <c r="BI335" s="1"/>
      <c r="BJ335" s="1"/>
      <c r="BK335" s="5"/>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row>
    <row r="336" spans="49:89">
      <c r="AW336" s="1"/>
      <c r="AX336" s="1"/>
      <c r="AY336" s="5"/>
      <c r="AZ336" s="1"/>
      <c r="BA336" s="1"/>
      <c r="BB336" s="1"/>
      <c r="BC336" s="1"/>
      <c r="BD336" s="1"/>
      <c r="BE336" s="1"/>
      <c r="BF336" s="1"/>
      <c r="BG336" s="1"/>
      <c r="BH336" s="1"/>
      <c r="BI336" s="1"/>
      <c r="BJ336" s="1"/>
      <c r="BK336" s="5"/>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row>
    <row r="337" spans="49:89">
      <c r="AW337" s="1"/>
      <c r="AX337" s="1"/>
      <c r="AY337" s="5"/>
      <c r="AZ337" s="1"/>
      <c r="BA337" s="1"/>
      <c r="BB337" s="1"/>
      <c r="BC337" s="1"/>
      <c r="BD337" s="1"/>
      <c r="BE337" s="1"/>
      <c r="BF337" s="1"/>
      <c r="BG337" s="1"/>
      <c r="BH337" s="1"/>
      <c r="BI337" s="1"/>
      <c r="BJ337" s="1"/>
      <c r="BK337" s="5"/>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row>
    <row r="338" spans="49:89">
      <c r="AW338" s="1"/>
      <c r="AX338" s="1"/>
      <c r="AY338" s="5"/>
      <c r="AZ338" s="1"/>
      <c r="BA338" s="1"/>
      <c r="BB338" s="1"/>
      <c r="BC338" s="1"/>
      <c r="BD338" s="1"/>
      <c r="BE338" s="1"/>
      <c r="BF338" s="1"/>
      <c r="BG338" s="1"/>
      <c r="BH338" s="1"/>
      <c r="BI338" s="1"/>
      <c r="BJ338" s="1"/>
      <c r="BK338" s="5"/>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row>
    <row r="339" spans="49:89">
      <c r="AW339" s="1"/>
      <c r="AX339" s="1"/>
      <c r="AY339" s="5"/>
      <c r="AZ339" s="1"/>
      <c r="BA339" s="1"/>
      <c r="BB339" s="1"/>
      <c r="BC339" s="1"/>
      <c r="BD339" s="1"/>
      <c r="BE339" s="1"/>
      <c r="BF339" s="1"/>
      <c r="BG339" s="1"/>
      <c r="BH339" s="1"/>
      <c r="BI339" s="1"/>
      <c r="BJ339" s="1"/>
      <c r="BK339" s="5"/>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row>
    <row r="340" spans="49:89">
      <c r="AW340" s="1"/>
      <c r="AX340" s="1"/>
      <c r="AY340" s="5"/>
      <c r="AZ340" s="1"/>
      <c r="BA340" s="1"/>
      <c r="BB340" s="1"/>
      <c r="BC340" s="1"/>
      <c r="BD340" s="1"/>
      <c r="BE340" s="1"/>
      <c r="BF340" s="1"/>
      <c r="BG340" s="1"/>
      <c r="BH340" s="1"/>
      <c r="BI340" s="1"/>
      <c r="BJ340" s="1"/>
      <c r="BK340" s="5"/>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row>
    <row r="341" spans="49:89">
      <c r="AW341" s="1"/>
      <c r="AX341" s="1"/>
      <c r="AY341" s="5"/>
      <c r="AZ341" s="1"/>
      <c r="BA341" s="1"/>
      <c r="BB341" s="1"/>
      <c r="BC341" s="1"/>
      <c r="BD341" s="1"/>
      <c r="BE341" s="1"/>
      <c r="BF341" s="1"/>
      <c r="BG341" s="1"/>
      <c r="BH341" s="1"/>
      <c r="BI341" s="1"/>
      <c r="BJ341" s="1"/>
      <c r="BK341" s="5"/>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row>
    <row r="342" spans="49:89">
      <c r="AW342" s="1"/>
      <c r="AX342" s="1"/>
      <c r="AY342" s="5"/>
      <c r="AZ342" s="1"/>
      <c r="BA342" s="1"/>
      <c r="BB342" s="1"/>
      <c r="BC342" s="1"/>
      <c r="BD342" s="1"/>
      <c r="BE342" s="1"/>
      <c r="BF342" s="1"/>
      <c r="BG342" s="1"/>
      <c r="BH342" s="1"/>
      <c r="BI342" s="1"/>
      <c r="BJ342" s="1"/>
      <c r="BK342" s="5"/>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row>
    <row r="343" spans="49:89">
      <c r="AW343" s="1"/>
      <c r="AX343" s="1"/>
      <c r="AY343" s="5"/>
      <c r="AZ343" s="1"/>
      <c r="BA343" s="1"/>
      <c r="BB343" s="1"/>
      <c r="BC343" s="1"/>
      <c r="BD343" s="1"/>
      <c r="BE343" s="1"/>
      <c r="BF343" s="1"/>
      <c r="BG343" s="1"/>
      <c r="BH343" s="1"/>
      <c r="BI343" s="1"/>
      <c r="BJ343" s="1"/>
      <c r="BK343" s="5"/>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row>
    <row r="344" spans="49:89">
      <c r="AW344" s="1"/>
      <c r="AX344" s="1"/>
      <c r="AY344" s="5"/>
      <c r="AZ344" s="1"/>
      <c r="BA344" s="1"/>
      <c r="BB344" s="1"/>
      <c r="BC344" s="1"/>
      <c r="BD344" s="1"/>
      <c r="BE344" s="1"/>
      <c r="BF344" s="1"/>
      <c r="BG344" s="1"/>
      <c r="BH344" s="1"/>
      <c r="BI344" s="1"/>
      <c r="BJ344" s="1"/>
      <c r="BK344" s="5"/>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row>
    <row r="345" spans="49:89">
      <c r="AW345" s="1"/>
      <c r="AX345" s="1"/>
      <c r="AY345" s="5"/>
      <c r="AZ345" s="1"/>
      <c r="BA345" s="1"/>
      <c r="BB345" s="1"/>
      <c r="BC345" s="1"/>
      <c r="BD345" s="1"/>
      <c r="BE345" s="1"/>
      <c r="BF345" s="1"/>
      <c r="BG345" s="1"/>
      <c r="BH345" s="1"/>
      <c r="BI345" s="1"/>
      <c r="BJ345" s="1"/>
      <c r="BK345" s="5"/>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row>
    <row r="346" spans="49:89">
      <c r="AW346" s="1"/>
      <c r="AX346" s="1"/>
      <c r="AY346" s="5"/>
      <c r="AZ346" s="1"/>
      <c r="BA346" s="1"/>
      <c r="BB346" s="1"/>
      <c r="BC346" s="1"/>
      <c r="BD346" s="1"/>
      <c r="BE346" s="1"/>
      <c r="BF346" s="1"/>
      <c r="BG346" s="1"/>
      <c r="BH346" s="1"/>
      <c r="BI346" s="1"/>
      <c r="BJ346" s="1"/>
      <c r="BK346" s="5"/>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row>
    <row r="347" spans="49:89">
      <c r="AW347" s="1"/>
      <c r="AX347" s="1"/>
      <c r="AY347" s="5"/>
      <c r="AZ347" s="1"/>
      <c r="BA347" s="1"/>
      <c r="BB347" s="1"/>
      <c r="BC347" s="1"/>
      <c r="BD347" s="1"/>
      <c r="BE347" s="1"/>
      <c r="BF347" s="1"/>
      <c r="BG347" s="1"/>
      <c r="BH347" s="1"/>
      <c r="BI347" s="1"/>
      <c r="BJ347" s="1"/>
      <c r="BK347" s="5"/>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row>
    <row r="348" spans="49:89">
      <c r="AW348" s="1"/>
      <c r="AX348" s="1"/>
      <c r="AY348" s="5"/>
      <c r="AZ348" s="1"/>
      <c r="BA348" s="1"/>
      <c r="BB348" s="1"/>
      <c r="BC348" s="1"/>
      <c r="BD348" s="1"/>
      <c r="BE348" s="1"/>
      <c r="BF348" s="1"/>
      <c r="BG348" s="1"/>
      <c r="BH348" s="1"/>
      <c r="BI348" s="1"/>
      <c r="BJ348" s="1"/>
      <c r="BK348" s="5"/>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row>
    <row r="349" spans="49:89">
      <c r="AW349" s="1"/>
      <c r="AX349" s="1"/>
      <c r="AY349" s="5"/>
      <c r="AZ349" s="1"/>
      <c r="BA349" s="1"/>
      <c r="BB349" s="1"/>
      <c r="BC349" s="1"/>
      <c r="BD349" s="1"/>
      <c r="BE349" s="1"/>
      <c r="BF349" s="1"/>
      <c r="BG349" s="1"/>
      <c r="BH349" s="1"/>
      <c r="BI349" s="1"/>
      <c r="BJ349" s="1"/>
      <c r="BK349" s="5"/>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row>
    <row r="350" spans="49:89">
      <c r="AW350" s="1"/>
      <c r="AX350" s="1"/>
      <c r="AY350" s="5"/>
      <c r="AZ350" s="1"/>
      <c r="BA350" s="1"/>
      <c r="BB350" s="1"/>
      <c r="BC350" s="1"/>
      <c r="BD350" s="1"/>
      <c r="BE350" s="1"/>
      <c r="BF350" s="1"/>
      <c r="BG350" s="1"/>
      <c r="BH350" s="1"/>
      <c r="BI350" s="1"/>
      <c r="BJ350" s="1"/>
      <c r="BK350" s="5"/>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row>
    <row r="351" spans="49:89">
      <c r="AW351" s="1"/>
      <c r="AX351" s="1"/>
      <c r="AY351" s="5"/>
      <c r="AZ351" s="1"/>
      <c r="BA351" s="1"/>
      <c r="BB351" s="1"/>
      <c r="BC351" s="1"/>
      <c r="BD351" s="1"/>
      <c r="BE351" s="1"/>
      <c r="BF351" s="1"/>
      <c r="BG351" s="1"/>
      <c r="BH351" s="1"/>
      <c r="BI351" s="1"/>
      <c r="BJ351" s="1"/>
      <c r="BK351" s="5"/>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row>
    <row r="352" spans="49:89">
      <c r="AW352" s="1"/>
      <c r="AX352" s="1"/>
      <c r="AY352" s="5"/>
      <c r="AZ352" s="1"/>
      <c r="BA352" s="1"/>
      <c r="BB352" s="1"/>
      <c r="BC352" s="1"/>
      <c r="BD352" s="1"/>
      <c r="BE352" s="1"/>
      <c r="BF352" s="1"/>
      <c r="BG352" s="1"/>
      <c r="BH352" s="1"/>
      <c r="BI352" s="1"/>
      <c r="BJ352" s="1"/>
      <c r="BK352" s="5"/>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row>
    <row r="353" spans="49:89">
      <c r="AW353" s="1"/>
      <c r="AX353" s="1"/>
      <c r="AY353" s="5"/>
      <c r="AZ353" s="1"/>
      <c r="BA353" s="1"/>
      <c r="BB353" s="1"/>
      <c r="BC353" s="1"/>
      <c r="BD353" s="1"/>
      <c r="BE353" s="1"/>
      <c r="BF353" s="1"/>
      <c r="BG353" s="1"/>
      <c r="BH353" s="1"/>
      <c r="BI353" s="1"/>
      <c r="BJ353" s="1"/>
      <c r="BK353" s="5"/>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row>
    <row r="354" spans="49:89">
      <c r="AW354" s="1"/>
      <c r="AX354" s="1"/>
      <c r="AY354" s="5"/>
      <c r="AZ354" s="1"/>
      <c r="BA354" s="1"/>
      <c r="BB354" s="1"/>
      <c r="BC354" s="1"/>
      <c r="BD354" s="1"/>
      <c r="BE354" s="1"/>
      <c r="BF354" s="1"/>
      <c r="BG354" s="1"/>
      <c r="BH354" s="1"/>
      <c r="BI354" s="1"/>
      <c r="BJ354" s="1"/>
      <c r="BK354" s="5"/>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row>
    <row r="355" spans="49:89">
      <c r="AW355" s="1"/>
      <c r="AX355" s="1"/>
      <c r="AY355" s="5"/>
      <c r="AZ355" s="1"/>
      <c r="BA355" s="1"/>
      <c r="BB355" s="1"/>
      <c r="BC355" s="1"/>
      <c r="BD355" s="1"/>
      <c r="BE355" s="1"/>
      <c r="BF355" s="1"/>
      <c r="BG355" s="1"/>
      <c r="BH355" s="1"/>
      <c r="BI355" s="1"/>
      <c r="BJ355" s="1"/>
      <c r="BK355" s="5"/>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row>
    <row r="356" spans="49:89">
      <c r="AW356" s="1"/>
      <c r="AX356" s="1"/>
      <c r="AY356" s="5"/>
      <c r="AZ356" s="1"/>
      <c r="BA356" s="1"/>
      <c r="BB356" s="1"/>
      <c r="BC356" s="1"/>
      <c r="BD356" s="1"/>
      <c r="BE356" s="1"/>
      <c r="BF356" s="1"/>
      <c r="BG356" s="1"/>
      <c r="BH356" s="1"/>
      <c r="BI356" s="1"/>
      <c r="BJ356" s="1"/>
      <c r="BK356" s="5"/>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row>
    <row r="357" spans="49:89">
      <c r="AW357" s="1"/>
      <c r="AX357" s="1"/>
      <c r="AY357" s="5"/>
      <c r="AZ357" s="1"/>
      <c r="BA357" s="1"/>
      <c r="BB357" s="1"/>
      <c r="BC357" s="1"/>
      <c r="BD357" s="1"/>
      <c r="BE357" s="1"/>
      <c r="BF357" s="1"/>
      <c r="BG357" s="1"/>
      <c r="BH357" s="1"/>
      <c r="BI357" s="1"/>
      <c r="BJ357" s="1"/>
      <c r="BK357" s="5"/>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row>
    <row r="358" spans="49:89">
      <c r="AW358" s="1"/>
      <c r="AX358" s="1"/>
      <c r="AY358" s="5"/>
      <c r="AZ358" s="1"/>
      <c r="BA358" s="1"/>
      <c r="BB358" s="1"/>
      <c r="BC358" s="1"/>
      <c r="BD358" s="1"/>
      <c r="BE358" s="1"/>
      <c r="BF358" s="1"/>
      <c r="BG358" s="1"/>
      <c r="BH358" s="1"/>
      <c r="BI358" s="1"/>
      <c r="BJ358" s="1"/>
      <c r="BK358" s="5"/>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row>
    <row r="359" spans="49:89">
      <c r="AW359" s="1"/>
      <c r="AX359" s="1"/>
      <c r="AY359" s="5"/>
      <c r="AZ359" s="1"/>
      <c r="BA359" s="1"/>
      <c r="BB359" s="1"/>
      <c r="BC359" s="1"/>
      <c r="BD359" s="1"/>
      <c r="BE359" s="1"/>
      <c r="BF359" s="1"/>
      <c r="BG359" s="1"/>
      <c r="BH359" s="1"/>
      <c r="BI359" s="1"/>
      <c r="BJ359" s="1"/>
      <c r="BK359" s="5"/>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row>
    <row r="360" spans="49:89">
      <c r="AW360" s="1"/>
      <c r="AX360" s="1"/>
      <c r="AY360" s="5"/>
      <c r="AZ360" s="1"/>
      <c r="BA360" s="1"/>
      <c r="BB360" s="1"/>
      <c r="BC360" s="1"/>
      <c r="BD360" s="1"/>
      <c r="BE360" s="1"/>
      <c r="BF360" s="1"/>
      <c r="BG360" s="1"/>
      <c r="BH360" s="1"/>
      <c r="BI360" s="1"/>
      <c r="BJ360" s="1"/>
      <c r="BK360" s="5"/>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row>
    <row r="361" spans="49:89">
      <c r="AW361" s="1"/>
      <c r="AX361" s="1"/>
      <c r="AY361" s="5"/>
      <c r="AZ361" s="1"/>
      <c r="BA361" s="1"/>
      <c r="BB361" s="1"/>
      <c r="BC361" s="1"/>
      <c r="BD361" s="1"/>
      <c r="BE361" s="1"/>
      <c r="BF361" s="1"/>
      <c r="BG361" s="1"/>
      <c r="BH361" s="1"/>
      <c r="BI361" s="1"/>
      <c r="BJ361" s="1"/>
      <c r="BK361" s="5"/>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row>
    <row r="362" spans="49:89">
      <c r="AW362" s="1"/>
      <c r="AX362" s="1"/>
      <c r="AY362" s="5"/>
      <c r="AZ362" s="1"/>
      <c r="BA362" s="1"/>
      <c r="BB362" s="1"/>
      <c r="BC362" s="1"/>
      <c r="BD362" s="1"/>
      <c r="BE362" s="1"/>
      <c r="BF362" s="1"/>
      <c r="BG362" s="1"/>
      <c r="BH362" s="1"/>
      <c r="BI362" s="1"/>
      <c r="BJ362" s="1"/>
      <c r="BK362" s="5"/>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row>
    <row r="363" spans="49:89">
      <c r="AW363" s="1"/>
      <c r="AX363" s="1"/>
      <c r="AY363" s="5"/>
      <c r="AZ363" s="1"/>
      <c r="BA363" s="1"/>
      <c r="BB363" s="1"/>
      <c r="BC363" s="1"/>
      <c r="BD363" s="1"/>
      <c r="BE363" s="1"/>
      <c r="BF363" s="1"/>
      <c r="BG363" s="1"/>
      <c r="BH363" s="1"/>
      <c r="BI363" s="1"/>
      <c r="BJ363" s="1"/>
      <c r="BK363" s="5"/>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row>
    <row r="364" spans="49:89">
      <c r="AW364" s="1"/>
      <c r="AX364" s="1"/>
      <c r="AY364" s="5"/>
      <c r="AZ364" s="1"/>
      <c r="BA364" s="1"/>
      <c r="BB364" s="1"/>
      <c r="BC364" s="1"/>
      <c r="BD364" s="1"/>
      <c r="BE364" s="1"/>
      <c r="BF364" s="1"/>
      <c r="BG364" s="1"/>
      <c r="BH364" s="1"/>
      <c r="BI364" s="1"/>
      <c r="BJ364" s="1"/>
      <c r="BK364" s="5"/>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row>
    <row r="365" spans="49:89">
      <c r="AW365" s="1"/>
      <c r="AX365" s="1"/>
      <c r="AY365" s="5"/>
      <c r="AZ365" s="1"/>
      <c r="BA365" s="1"/>
      <c r="BB365" s="1"/>
      <c r="BC365" s="1"/>
      <c r="BD365" s="1"/>
      <c r="BE365" s="1"/>
      <c r="BF365" s="1"/>
      <c r="BG365" s="1"/>
      <c r="BH365" s="1"/>
      <c r="BI365" s="1"/>
      <c r="BJ365" s="1"/>
      <c r="BK365" s="5"/>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row>
    <row r="366" spans="49:89">
      <c r="AW366" s="1"/>
      <c r="AX366" s="1"/>
      <c r="AY366" s="5"/>
      <c r="AZ366" s="1"/>
      <c r="BA366" s="1"/>
      <c r="BB366" s="1"/>
      <c r="BC366" s="1"/>
      <c r="BD366" s="1"/>
      <c r="BE366" s="1"/>
      <c r="BF366" s="1"/>
      <c r="BG366" s="1"/>
      <c r="BH366" s="1"/>
      <c r="BI366" s="1"/>
      <c r="BJ366" s="1"/>
      <c r="BK366" s="5"/>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row>
    <row r="367" spans="49:89">
      <c r="AW367" s="1"/>
      <c r="AX367" s="1"/>
      <c r="AY367" s="5"/>
      <c r="AZ367" s="1"/>
      <c r="BA367" s="1"/>
      <c r="BB367" s="1"/>
      <c r="BC367" s="1"/>
      <c r="BD367" s="1"/>
      <c r="BE367" s="1"/>
      <c r="BF367" s="1"/>
      <c r="BG367" s="1"/>
      <c r="BH367" s="1"/>
      <c r="BI367" s="1"/>
      <c r="BJ367" s="1"/>
      <c r="BK367" s="5"/>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row>
    <row r="368" spans="49:89">
      <c r="AW368" s="1"/>
      <c r="AX368" s="1"/>
      <c r="AY368" s="5"/>
      <c r="AZ368" s="1"/>
      <c r="BA368" s="1"/>
      <c r="BB368" s="1"/>
      <c r="BC368" s="1"/>
      <c r="BD368" s="1"/>
      <c r="BE368" s="1"/>
      <c r="BF368" s="1"/>
      <c r="BG368" s="1"/>
      <c r="BH368" s="1"/>
      <c r="BI368" s="1"/>
      <c r="BJ368" s="1"/>
      <c r="BK368" s="5"/>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row>
    <row r="369" spans="49:89">
      <c r="AW369" s="1"/>
      <c r="AX369" s="1"/>
      <c r="AY369" s="5"/>
      <c r="AZ369" s="1"/>
      <c r="BA369" s="1"/>
      <c r="BB369" s="1"/>
      <c r="BC369" s="1"/>
      <c r="BD369" s="1"/>
      <c r="BE369" s="1"/>
      <c r="BF369" s="1"/>
      <c r="BG369" s="1"/>
      <c r="BH369" s="1"/>
      <c r="BI369" s="1"/>
      <c r="BJ369" s="1"/>
      <c r="BK369" s="5"/>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row>
    <row r="370" spans="49:89">
      <c r="AW370" s="1"/>
      <c r="AX370" s="1"/>
      <c r="AY370" s="5"/>
      <c r="AZ370" s="1"/>
      <c r="BA370" s="1"/>
      <c r="BB370" s="1"/>
      <c r="BC370" s="1"/>
      <c r="BD370" s="1"/>
      <c r="BE370" s="1"/>
      <c r="BF370" s="1"/>
      <c r="BG370" s="1"/>
      <c r="BH370" s="1"/>
      <c r="BI370" s="1"/>
      <c r="BJ370" s="1"/>
      <c r="BK370" s="5"/>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row>
    <row r="371" spans="49:89">
      <c r="AW371" s="1"/>
      <c r="AX371" s="1"/>
      <c r="AY371" s="5"/>
      <c r="AZ371" s="1"/>
      <c r="BA371" s="1"/>
      <c r="BB371" s="1"/>
      <c r="BC371" s="1"/>
      <c r="BD371" s="1"/>
      <c r="BE371" s="1"/>
      <c r="BF371" s="1"/>
      <c r="BG371" s="1"/>
      <c r="BH371" s="1"/>
      <c r="BI371" s="1"/>
      <c r="BJ371" s="1"/>
      <c r="BK371" s="5"/>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row>
    <row r="372" spans="49:89">
      <c r="AW372" s="1"/>
      <c r="AX372" s="1"/>
      <c r="AY372" s="5"/>
      <c r="AZ372" s="1"/>
      <c r="BA372" s="1"/>
      <c r="BB372" s="1"/>
      <c r="BC372" s="1"/>
      <c r="BD372" s="1"/>
      <c r="BE372" s="1"/>
      <c r="BF372" s="1"/>
      <c r="BG372" s="1"/>
      <c r="BH372" s="1"/>
      <c r="BI372" s="1"/>
      <c r="BJ372" s="1"/>
      <c r="BK372" s="5"/>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row>
    <row r="373" spans="49:89">
      <c r="AW373" s="1"/>
      <c r="AX373" s="1"/>
      <c r="AY373" s="5"/>
      <c r="AZ373" s="1"/>
      <c r="BA373" s="1"/>
      <c r="BB373" s="1"/>
      <c r="BC373" s="1"/>
      <c r="BD373" s="1"/>
      <c r="BE373" s="1"/>
      <c r="BF373" s="1"/>
      <c r="BG373" s="1"/>
      <c r="BH373" s="1"/>
      <c r="BI373" s="1"/>
      <c r="BJ373" s="1"/>
      <c r="BK373" s="5"/>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row>
    <row r="374" spans="49:89">
      <c r="AW374" s="1"/>
      <c r="AX374" s="1"/>
      <c r="AY374" s="5"/>
      <c r="AZ374" s="1"/>
      <c r="BA374" s="1"/>
      <c r="BB374" s="1"/>
      <c r="BC374" s="1"/>
      <c r="BD374" s="1"/>
      <c r="BE374" s="1"/>
      <c r="BF374" s="1"/>
      <c r="BG374" s="1"/>
      <c r="BH374" s="1"/>
      <c r="BI374" s="1"/>
      <c r="BJ374" s="1"/>
      <c r="BK374" s="5"/>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row>
    <row r="375" spans="49:89">
      <c r="AW375" s="1"/>
      <c r="AX375" s="1"/>
      <c r="AY375" s="5"/>
      <c r="AZ375" s="1"/>
      <c r="BA375" s="1"/>
      <c r="BB375" s="1"/>
      <c r="BC375" s="1"/>
      <c r="BD375" s="1"/>
      <c r="BE375" s="1"/>
      <c r="BF375" s="1"/>
      <c r="BG375" s="1"/>
      <c r="BH375" s="1"/>
      <c r="BI375" s="1"/>
      <c r="BJ375" s="1"/>
      <c r="BK375" s="5"/>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row>
    <row r="376" spans="49:89">
      <c r="AW376" s="1"/>
      <c r="AX376" s="1"/>
      <c r="AY376" s="5"/>
      <c r="AZ376" s="1"/>
      <c r="BA376" s="1"/>
      <c r="BB376" s="1"/>
      <c r="BC376" s="1"/>
      <c r="BD376" s="1"/>
      <c r="BE376" s="1"/>
      <c r="BF376" s="1"/>
      <c r="BG376" s="1"/>
      <c r="BH376" s="1"/>
      <c r="BI376" s="1"/>
      <c r="BJ376" s="1"/>
      <c r="BK376" s="5"/>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row>
    <row r="377" spans="49:89">
      <c r="AW377" s="1"/>
      <c r="AX377" s="1"/>
      <c r="AY377" s="5"/>
      <c r="AZ377" s="1"/>
      <c r="BA377" s="1"/>
      <c r="BB377" s="1"/>
      <c r="BC377" s="1"/>
      <c r="BD377" s="1"/>
      <c r="BE377" s="1"/>
      <c r="BF377" s="1"/>
      <c r="BG377" s="1"/>
      <c r="BH377" s="1"/>
      <c r="BI377" s="1"/>
      <c r="BJ377" s="1"/>
      <c r="BK377" s="5"/>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row>
    <row r="378" spans="49:89">
      <c r="AW378" s="1"/>
      <c r="AX378" s="1"/>
      <c r="AY378" s="5"/>
      <c r="AZ378" s="1"/>
      <c r="BA378" s="1"/>
      <c r="BB378" s="1"/>
      <c r="BC378" s="1"/>
      <c r="BD378" s="1"/>
      <c r="BE378" s="1"/>
      <c r="BF378" s="1"/>
      <c r="BG378" s="1"/>
      <c r="BH378" s="1"/>
      <c r="BI378" s="1"/>
      <c r="BJ378" s="1"/>
      <c r="BK378" s="5"/>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row>
    <row r="379" spans="49:89">
      <c r="AW379" s="1"/>
      <c r="AX379" s="1"/>
      <c r="AY379" s="5"/>
      <c r="AZ379" s="1"/>
      <c r="BA379" s="1"/>
      <c r="BB379" s="1"/>
      <c r="BC379" s="1"/>
      <c r="BD379" s="1"/>
      <c r="BE379" s="1"/>
      <c r="BF379" s="1"/>
      <c r="BG379" s="1"/>
      <c r="BH379" s="1"/>
      <c r="BI379" s="1"/>
      <c r="BJ379" s="1"/>
      <c r="BK379" s="5"/>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row>
    <row r="380" spans="49:89">
      <c r="AW380" s="1"/>
      <c r="AX380" s="1"/>
      <c r="AY380" s="5"/>
      <c r="AZ380" s="1"/>
      <c r="BA380" s="1"/>
      <c r="BB380" s="1"/>
      <c r="BC380" s="1"/>
      <c r="BD380" s="1"/>
      <c r="BE380" s="1"/>
      <c r="BF380" s="1"/>
      <c r="BG380" s="1"/>
      <c r="BH380" s="1"/>
      <c r="BI380" s="1"/>
      <c r="BJ380" s="1"/>
      <c r="BK380" s="5"/>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row>
    <row r="381" spans="49:89">
      <c r="AW381" s="1"/>
      <c r="AX381" s="1"/>
      <c r="AY381" s="5"/>
      <c r="AZ381" s="1"/>
      <c r="BA381" s="1"/>
      <c r="BB381" s="1"/>
      <c r="BC381" s="1"/>
      <c r="BD381" s="1"/>
      <c r="BE381" s="1"/>
      <c r="BF381" s="1"/>
      <c r="BG381" s="1"/>
      <c r="BH381" s="1"/>
      <c r="BI381" s="1"/>
      <c r="BJ381" s="1"/>
      <c r="BK381" s="5"/>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row>
    <row r="382" spans="49:89">
      <c r="AW382" s="1"/>
      <c r="AX382" s="1"/>
      <c r="AY382" s="5"/>
      <c r="AZ382" s="1"/>
      <c r="BA382" s="1"/>
      <c r="BB382" s="1"/>
      <c r="BC382" s="1"/>
      <c r="BD382" s="1"/>
      <c r="BE382" s="1"/>
      <c r="BF382" s="1"/>
      <c r="BG382" s="1"/>
      <c r="BH382" s="1"/>
      <c r="BI382" s="1"/>
      <c r="BJ382" s="1"/>
      <c r="BK382" s="5"/>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row>
    <row r="383" spans="49:89">
      <c r="AW383" s="1"/>
      <c r="AX383" s="1"/>
      <c r="AY383" s="5"/>
      <c r="AZ383" s="1"/>
      <c r="BA383" s="1"/>
      <c r="BB383" s="1"/>
      <c r="BC383" s="1"/>
      <c r="BD383" s="1"/>
      <c r="BE383" s="1"/>
      <c r="BF383" s="1"/>
      <c r="BG383" s="1"/>
      <c r="BH383" s="1"/>
      <c r="BI383" s="1"/>
      <c r="BJ383" s="1"/>
      <c r="BK383" s="5"/>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row>
    <row r="384" spans="49:89">
      <c r="AW384" s="1"/>
      <c r="AX384" s="1"/>
      <c r="AY384" s="5"/>
      <c r="AZ384" s="1"/>
      <c r="BA384" s="1"/>
      <c r="BB384" s="1"/>
      <c r="BC384" s="1"/>
      <c r="BD384" s="1"/>
      <c r="BE384" s="1"/>
      <c r="BF384" s="1"/>
      <c r="BG384" s="1"/>
      <c r="BH384" s="1"/>
      <c r="BI384" s="1"/>
      <c r="BJ384" s="1"/>
      <c r="BK384" s="5"/>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row>
    <row r="385" spans="49:89">
      <c r="AW385" s="1"/>
      <c r="AX385" s="1"/>
      <c r="AY385" s="5"/>
      <c r="AZ385" s="1"/>
      <c r="BA385" s="1"/>
      <c r="BB385" s="1"/>
      <c r="BC385" s="1"/>
      <c r="BD385" s="1"/>
      <c r="BE385" s="1"/>
      <c r="BF385" s="1"/>
      <c r="BG385" s="1"/>
      <c r="BH385" s="1"/>
      <c r="BI385" s="1"/>
      <c r="BJ385" s="1"/>
      <c r="BK385" s="5"/>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row>
    <row r="386" spans="49:89">
      <c r="AW386" s="1"/>
      <c r="AX386" s="1"/>
      <c r="AY386" s="5"/>
      <c r="AZ386" s="1"/>
      <c r="BA386" s="1"/>
      <c r="BB386" s="1"/>
      <c r="BC386" s="1"/>
      <c r="BD386" s="1"/>
      <c r="BE386" s="1"/>
      <c r="BF386" s="1"/>
      <c r="BG386" s="1"/>
      <c r="BH386" s="1"/>
      <c r="BI386" s="1"/>
      <c r="BJ386" s="1"/>
      <c r="BK386" s="5"/>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row>
    <row r="387" spans="49:89">
      <c r="AW387" s="1"/>
      <c r="AX387" s="1"/>
      <c r="AY387" s="5"/>
      <c r="AZ387" s="1"/>
      <c r="BA387" s="1"/>
      <c r="BB387" s="1"/>
      <c r="BC387" s="1"/>
      <c r="BD387" s="1"/>
      <c r="BE387" s="1"/>
      <c r="BF387" s="1"/>
      <c r="BG387" s="1"/>
      <c r="BH387" s="1"/>
      <c r="BI387" s="1"/>
      <c r="BJ387" s="1"/>
      <c r="BK387" s="5"/>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row>
    <row r="388" spans="49:89">
      <c r="AW388" s="1"/>
      <c r="AX388" s="1"/>
      <c r="AY388" s="5"/>
      <c r="AZ388" s="1"/>
      <c r="BA388" s="1"/>
      <c r="BB388" s="1"/>
      <c r="BC388" s="1"/>
      <c r="BD388" s="1"/>
      <c r="BE388" s="1"/>
      <c r="BF388" s="1"/>
      <c r="BG388" s="1"/>
      <c r="BH388" s="1"/>
      <c r="BI388" s="1"/>
      <c r="BJ388" s="1"/>
      <c r="BK388" s="5"/>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row>
    <row r="389" spans="49:89">
      <c r="AW389" s="1"/>
      <c r="AX389" s="1"/>
      <c r="AY389" s="5"/>
      <c r="AZ389" s="1"/>
      <c r="BA389" s="1"/>
      <c r="BB389" s="1"/>
      <c r="BC389" s="1"/>
      <c r="BD389" s="1"/>
      <c r="BE389" s="1"/>
      <c r="BF389" s="1"/>
      <c r="BG389" s="1"/>
      <c r="BH389" s="1"/>
      <c r="BI389" s="1"/>
      <c r="BJ389" s="1"/>
      <c r="BK389" s="5"/>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row>
    <row r="390" spans="49:89">
      <c r="AW390" s="1"/>
      <c r="AX390" s="1"/>
      <c r="AY390" s="5"/>
      <c r="AZ390" s="1"/>
      <c r="BA390" s="1"/>
      <c r="BB390" s="1"/>
      <c r="BC390" s="1"/>
      <c r="BD390" s="1"/>
      <c r="BE390" s="1"/>
      <c r="BF390" s="1"/>
      <c r="BG390" s="1"/>
      <c r="BH390" s="1"/>
      <c r="BI390" s="1"/>
      <c r="BJ390" s="1"/>
      <c r="BK390" s="5"/>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row>
    <row r="391" spans="49:89">
      <c r="AW391" s="1"/>
      <c r="AX391" s="1"/>
      <c r="AY391" s="5"/>
      <c r="AZ391" s="1"/>
      <c r="BA391" s="1"/>
      <c r="BB391" s="1"/>
      <c r="BC391" s="1"/>
      <c r="BD391" s="1"/>
      <c r="BE391" s="1"/>
      <c r="BF391" s="1"/>
      <c r="BG391" s="1"/>
      <c r="BH391" s="1"/>
      <c r="BI391" s="1"/>
      <c r="BJ391" s="1"/>
      <c r="BK391" s="5"/>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row>
    <row r="392" spans="49:89">
      <c r="AW392" s="1"/>
      <c r="AX392" s="1"/>
      <c r="AY392" s="5"/>
      <c r="AZ392" s="1"/>
      <c r="BA392" s="1"/>
      <c r="BB392" s="1"/>
      <c r="BC392" s="1"/>
      <c r="BD392" s="1"/>
      <c r="BE392" s="1"/>
      <c r="BF392" s="1"/>
      <c r="BG392" s="1"/>
      <c r="BH392" s="1"/>
      <c r="BI392" s="1"/>
      <c r="BJ392" s="1"/>
      <c r="BK392" s="5"/>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row>
    <row r="393" spans="49:89">
      <c r="AW393" s="1"/>
      <c r="AX393" s="1"/>
      <c r="AY393" s="5"/>
      <c r="AZ393" s="1"/>
      <c r="BA393" s="1"/>
      <c r="BB393" s="1"/>
      <c r="BC393" s="1"/>
      <c r="BD393" s="1"/>
      <c r="BE393" s="1"/>
      <c r="BF393" s="1"/>
      <c r="BG393" s="1"/>
      <c r="BH393" s="1"/>
      <c r="BI393" s="1"/>
      <c r="BJ393" s="1"/>
      <c r="BK393" s="5"/>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row>
    <row r="394" spans="49:89">
      <c r="AW394" s="1"/>
      <c r="AX394" s="1"/>
      <c r="AY394" s="5"/>
      <c r="AZ394" s="1"/>
      <c r="BA394" s="1"/>
      <c r="BB394" s="1"/>
      <c r="BC394" s="1"/>
      <c r="BD394" s="1"/>
      <c r="BE394" s="1"/>
      <c r="BF394" s="1"/>
      <c r="BG394" s="1"/>
      <c r="BH394" s="1"/>
      <c r="BI394" s="1"/>
      <c r="BJ394" s="1"/>
      <c r="BK394" s="5"/>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row>
    <row r="395" spans="49:89">
      <c r="AW395" s="1"/>
      <c r="AX395" s="1"/>
      <c r="AY395" s="5"/>
      <c r="AZ395" s="1"/>
      <c r="BA395" s="1"/>
      <c r="BB395" s="1"/>
      <c r="BC395" s="1"/>
      <c r="BD395" s="1"/>
      <c r="BE395" s="1"/>
      <c r="BF395" s="1"/>
      <c r="BG395" s="1"/>
      <c r="BH395" s="1"/>
      <c r="BI395" s="1"/>
      <c r="BJ395" s="1"/>
      <c r="BK395" s="5"/>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row>
    <row r="396" spans="49:89">
      <c r="AW396" s="1"/>
      <c r="AX396" s="1"/>
      <c r="AY396" s="5"/>
      <c r="AZ396" s="1"/>
      <c r="BA396" s="1"/>
      <c r="BB396" s="1"/>
      <c r="BC396" s="1"/>
      <c r="BD396" s="1"/>
      <c r="BE396" s="1"/>
      <c r="BF396" s="1"/>
      <c r="BG396" s="1"/>
      <c r="BH396" s="1"/>
      <c r="BI396" s="1"/>
      <c r="BJ396" s="1"/>
      <c r="BK396" s="5"/>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row>
    <row r="397" spans="49:89">
      <c r="AW397" s="1"/>
      <c r="AX397" s="1"/>
      <c r="AY397" s="5"/>
      <c r="AZ397" s="1"/>
      <c r="BA397" s="1"/>
      <c r="BB397" s="1"/>
      <c r="BC397" s="1"/>
      <c r="BD397" s="1"/>
      <c r="BE397" s="1"/>
      <c r="BF397" s="1"/>
      <c r="BG397" s="1"/>
      <c r="BH397" s="1"/>
      <c r="BI397" s="1"/>
      <c r="BJ397" s="1"/>
      <c r="BK397" s="5"/>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row>
    <row r="398" spans="49:89">
      <c r="AW398" s="1"/>
      <c r="AX398" s="1"/>
      <c r="AY398" s="5"/>
      <c r="AZ398" s="1"/>
      <c r="BA398" s="1"/>
      <c r="BB398" s="1"/>
      <c r="BC398" s="1"/>
      <c r="BD398" s="1"/>
      <c r="BE398" s="1"/>
      <c r="BF398" s="1"/>
      <c r="BG398" s="1"/>
      <c r="BH398" s="1"/>
      <c r="BI398" s="1"/>
      <c r="BJ398" s="1"/>
      <c r="BK398" s="5"/>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row>
    <row r="399" spans="49:89">
      <c r="AW399" s="1"/>
      <c r="AX399" s="1"/>
      <c r="AY399" s="5"/>
      <c r="AZ399" s="1"/>
      <c r="BA399" s="1"/>
      <c r="BB399" s="1"/>
      <c r="BC399" s="1"/>
      <c r="BD399" s="1"/>
      <c r="BE399" s="1"/>
      <c r="BF399" s="1"/>
      <c r="BG399" s="1"/>
      <c r="BH399" s="1"/>
      <c r="BI399" s="1"/>
      <c r="BJ399" s="1"/>
      <c r="BK399" s="5"/>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row>
    <row r="400" spans="49:89">
      <c r="AW400" s="1"/>
      <c r="AX400" s="1"/>
      <c r="AY400" s="5"/>
      <c r="AZ400" s="1"/>
      <c r="BA400" s="1"/>
      <c r="BB400" s="1"/>
      <c r="BC400" s="1"/>
      <c r="BD400" s="1"/>
      <c r="BE400" s="1"/>
      <c r="BF400" s="1"/>
      <c r="BG400" s="1"/>
      <c r="BH400" s="1"/>
      <c r="BI400" s="1"/>
      <c r="BJ400" s="1"/>
      <c r="BK400" s="5"/>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row>
    <row r="401" spans="49:89">
      <c r="AW401" s="1"/>
      <c r="AX401" s="1"/>
      <c r="AY401" s="5"/>
      <c r="AZ401" s="1"/>
      <c r="BA401" s="1"/>
      <c r="BB401" s="1"/>
      <c r="BC401" s="1"/>
      <c r="BD401" s="1"/>
      <c r="BE401" s="1"/>
      <c r="BF401" s="1"/>
      <c r="BG401" s="1"/>
      <c r="BH401" s="1"/>
      <c r="BI401" s="1"/>
      <c r="BJ401" s="1"/>
      <c r="BK401" s="5"/>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row>
    <row r="402" spans="49:89">
      <c r="AW402" s="1"/>
      <c r="AX402" s="1"/>
      <c r="AY402" s="5"/>
      <c r="AZ402" s="1"/>
      <c r="BA402" s="1"/>
      <c r="BB402" s="1"/>
      <c r="BC402" s="1"/>
      <c r="BD402" s="1"/>
      <c r="BE402" s="1"/>
      <c r="BF402" s="1"/>
      <c r="BG402" s="1"/>
      <c r="BH402" s="1"/>
      <c r="BI402" s="1"/>
      <c r="BJ402" s="1"/>
      <c r="BK402" s="5"/>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row>
    <row r="403" spans="49:89">
      <c r="AW403" s="1"/>
      <c r="AX403" s="1"/>
      <c r="AY403" s="5"/>
      <c r="AZ403" s="1"/>
      <c r="BA403" s="1"/>
      <c r="BB403" s="1"/>
      <c r="BC403" s="1"/>
      <c r="BD403" s="1"/>
      <c r="BE403" s="1"/>
      <c r="BF403" s="1"/>
      <c r="BG403" s="1"/>
      <c r="BH403" s="1"/>
      <c r="BI403" s="1"/>
      <c r="BJ403" s="1"/>
      <c r="BK403" s="5"/>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row>
    <row r="404" spans="49:89">
      <c r="AW404" s="1"/>
      <c r="AX404" s="1"/>
      <c r="AY404" s="5"/>
      <c r="AZ404" s="1"/>
      <c r="BA404" s="1"/>
      <c r="BB404" s="1"/>
      <c r="BC404" s="1"/>
      <c r="BD404" s="1"/>
      <c r="BE404" s="1"/>
      <c r="BF404" s="1"/>
      <c r="BG404" s="1"/>
      <c r="BH404" s="1"/>
      <c r="BI404" s="1"/>
      <c r="BJ404" s="1"/>
      <c r="BK404" s="5"/>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row>
    <row r="405" spans="49:89">
      <c r="AW405" s="1"/>
      <c r="AX405" s="1"/>
      <c r="AY405" s="5"/>
      <c r="AZ405" s="1"/>
      <c r="BA405" s="1"/>
      <c r="BB405" s="1"/>
      <c r="BC405" s="1"/>
      <c r="BD405" s="1"/>
      <c r="BE405" s="1"/>
      <c r="BF405" s="1"/>
      <c r="BG405" s="1"/>
      <c r="BH405" s="1"/>
      <c r="BI405" s="1"/>
      <c r="BJ405" s="1"/>
      <c r="BK405" s="5"/>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row>
    <row r="406" spans="49:89">
      <c r="AW406" s="1"/>
      <c r="AX406" s="1"/>
      <c r="AY406" s="5"/>
      <c r="AZ406" s="1"/>
      <c r="BA406" s="1"/>
      <c r="BB406" s="1"/>
      <c r="BC406" s="1"/>
      <c r="BD406" s="1"/>
      <c r="BE406" s="1"/>
      <c r="BF406" s="1"/>
      <c r="BG406" s="1"/>
      <c r="BH406" s="1"/>
      <c r="BI406" s="1"/>
      <c r="BJ406" s="1"/>
      <c r="BK406" s="5"/>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row>
    <row r="407" spans="49:89">
      <c r="AW407" s="1"/>
      <c r="AX407" s="1"/>
      <c r="AY407" s="5"/>
      <c r="AZ407" s="1"/>
      <c r="BA407" s="1"/>
      <c r="BB407" s="1"/>
      <c r="BC407" s="1"/>
      <c r="BD407" s="1"/>
      <c r="BE407" s="1"/>
      <c r="BF407" s="1"/>
      <c r="BG407" s="1"/>
      <c r="BH407" s="1"/>
      <c r="BI407" s="1"/>
      <c r="BJ407" s="1"/>
      <c r="BK407" s="5"/>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row>
    <row r="408" spans="49:89">
      <c r="AW408" s="1"/>
      <c r="AX408" s="1"/>
      <c r="AY408" s="5"/>
      <c r="AZ408" s="1"/>
      <c r="BA408" s="1"/>
      <c r="BB408" s="1"/>
      <c r="BC408" s="1"/>
      <c r="BD408" s="1"/>
      <c r="BE408" s="1"/>
      <c r="BF408" s="1"/>
      <c r="BG408" s="1"/>
      <c r="BH408" s="1"/>
      <c r="BI408" s="1"/>
      <c r="BJ408" s="1"/>
      <c r="BK408" s="5"/>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row>
    <row r="409" spans="49:89">
      <c r="AW409" s="1"/>
      <c r="AX409" s="1"/>
      <c r="AY409" s="5"/>
      <c r="AZ409" s="1"/>
      <c r="BA409" s="1"/>
      <c r="BB409" s="1"/>
      <c r="BC409" s="1"/>
      <c r="BD409" s="1"/>
      <c r="BE409" s="1"/>
      <c r="BF409" s="1"/>
      <c r="BG409" s="1"/>
      <c r="BH409" s="1"/>
      <c r="BI409" s="1"/>
      <c r="BJ409" s="1"/>
      <c r="BK409" s="5"/>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row>
    <row r="410" spans="49:89">
      <c r="AW410" s="1"/>
      <c r="AX410" s="1"/>
      <c r="AY410" s="5"/>
      <c r="AZ410" s="1"/>
      <c r="BA410" s="1"/>
      <c r="BB410" s="1"/>
      <c r="BC410" s="1"/>
      <c r="BD410" s="1"/>
      <c r="BE410" s="1"/>
      <c r="BF410" s="1"/>
      <c r="BG410" s="1"/>
      <c r="BH410" s="1"/>
      <c r="BI410" s="1"/>
      <c r="BJ410" s="1"/>
      <c r="BK410" s="5"/>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row>
    <row r="411" spans="49:89">
      <c r="AW411" s="1"/>
      <c r="AX411" s="1"/>
      <c r="AY411" s="5"/>
      <c r="AZ411" s="1"/>
      <c r="BA411" s="1"/>
      <c r="BB411" s="1"/>
      <c r="BC411" s="1"/>
      <c r="BD411" s="1"/>
      <c r="BE411" s="1"/>
      <c r="BF411" s="1"/>
      <c r="BG411" s="1"/>
      <c r="BH411" s="1"/>
      <c r="BI411" s="1"/>
      <c r="BJ411" s="1"/>
      <c r="BK411" s="5"/>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row>
    <row r="412" spans="49:89">
      <c r="AW412" s="1"/>
      <c r="AX412" s="1"/>
      <c r="AY412" s="5"/>
      <c r="AZ412" s="1"/>
      <c r="BA412" s="1"/>
      <c r="BB412" s="1"/>
      <c r="BC412" s="1"/>
      <c r="BD412" s="1"/>
      <c r="BE412" s="1"/>
      <c r="BF412" s="1"/>
      <c r="BG412" s="1"/>
      <c r="BH412" s="1"/>
      <c r="BI412" s="1"/>
      <c r="BJ412" s="1"/>
      <c r="BK412" s="5"/>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row>
    <row r="413" spans="49:89">
      <c r="AW413" s="1"/>
      <c r="AX413" s="1"/>
      <c r="AY413" s="5"/>
      <c r="AZ413" s="1"/>
      <c r="BA413" s="1"/>
      <c r="BB413" s="1"/>
      <c r="BC413" s="1"/>
      <c r="BD413" s="1"/>
      <c r="BE413" s="1"/>
      <c r="BF413" s="1"/>
      <c r="BG413" s="1"/>
      <c r="BH413" s="1"/>
      <c r="BI413" s="1"/>
      <c r="BJ413" s="1"/>
      <c r="BK413" s="5"/>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row>
    <row r="414" spans="49:89">
      <c r="AW414" s="1"/>
      <c r="AX414" s="1"/>
      <c r="AY414" s="5"/>
      <c r="AZ414" s="1"/>
      <c r="BA414" s="1"/>
      <c r="BB414" s="1"/>
      <c r="BC414" s="1"/>
      <c r="BD414" s="1"/>
      <c r="BE414" s="1"/>
      <c r="BF414" s="1"/>
      <c r="BG414" s="1"/>
      <c r="BH414" s="1"/>
      <c r="BI414" s="1"/>
      <c r="BJ414" s="1"/>
      <c r="BK414" s="5"/>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row>
    <row r="415" spans="49:89">
      <c r="AW415" s="1"/>
      <c r="AX415" s="1"/>
      <c r="AY415" s="5"/>
      <c r="AZ415" s="1"/>
      <c r="BA415" s="1"/>
      <c r="BB415" s="1"/>
      <c r="BC415" s="1"/>
      <c r="BD415" s="1"/>
      <c r="BE415" s="1"/>
      <c r="BF415" s="1"/>
      <c r="BG415" s="1"/>
      <c r="BH415" s="1"/>
      <c r="BI415" s="1"/>
      <c r="BJ415" s="1"/>
      <c r="BK415" s="5"/>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row>
    <row r="416" spans="49:89">
      <c r="AW416" s="1"/>
      <c r="AX416" s="1"/>
      <c r="AY416" s="5"/>
      <c r="AZ416" s="1"/>
      <c r="BA416" s="1"/>
      <c r="BB416" s="1"/>
      <c r="BC416" s="1"/>
      <c r="BD416" s="1"/>
      <c r="BE416" s="1"/>
      <c r="BF416" s="1"/>
      <c r="BG416" s="1"/>
      <c r="BH416" s="1"/>
      <c r="BI416" s="1"/>
      <c r="BJ416" s="1"/>
      <c r="BK416" s="5"/>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row>
    <row r="417" spans="49:89">
      <c r="AW417" s="1"/>
      <c r="AX417" s="1"/>
      <c r="AY417" s="5"/>
      <c r="AZ417" s="1"/>
      <c r="BA417" s="1"/>
      <c r="BB417" s="1"/>
      <c r="BC417" s="1"/>
      <c r="BD417" s="1"/>
      <c r="BE417" s="1"/>
      <c r="BF417" s="1"/>
      <c r="BG417" s="1"/>
      <c r="BH417" s="1"/>
      <c r="BI417" s="1"/>
      <c r="BJ417" s="1"/>
      <c r="BK417" s="5"/>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row>
    <row r="418" spans="49:89">
      <c r="AW418" s="1"/>
      <c r="AX418" s="1"/>
      <c r="AY418" s="5"/>
      <c r="AZ418" s="1"/>
      <c r="BA418" s="1"/>
      <c r="BB418" s="1"/>
      <c r="BC418" s="1"/>
      <c r="BD418" s="1"/>
      <c r="BE418" s="1"/>
      <c r="BF418" s="1"/>
      <c r="BG418" s="1"/>
      <c r="BH418" s="1"/>
      <c r="BI418" s="1"/>
      <c r="BJ418" s="1"/>
      <c r="BK418" s="5"/>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row>
    <row r="419" spans="49:89">
      <c r="AW419" s="1"/>
      <c r="AX419" s="1"/>
      <c r="AY419" s="5"/>
      <c r="AZ419" s="1"/>
      <c r="BA419" s="1"/>
      <c r="BB419" s="1"/>
      <c r="BC419" s="1"/>
      <c r="BD419" s="1"/>
      <c r="BE419" s="1"/>
      <c r="BF419" s="1"/>
      <c r="BG419" s="1"/>
      <c r="BH419" s="1"/>
      <c r="BI419" s="1"/>
      <c r="BJ419" s="1"/>
      <c r="BK419" s="5"/>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row>
    <row r="420" spans="49:89">
      <c r="AW420" s="1"/>
      <c r="AX420" s="1"/>
      <c r="AY420" s="5"/>
      <c r="AZ420" s="1"/>
      <c r="BA420" s="1"/>
      <c r="BB420" s="1"/>
      <c r="BC420" s="1"/>
      <c r="BD420" s="1"/>
      <c r="BE420" s="1"/>
      <c r="BF420" s="1"/>
      <c r="BG420" s="1"/>
      <c r="BH420" s="1"/>
      <c r="BI420" s="1"/>
      <c r="BJ420" s="1"/>
      <c r="BK420" s="5"/>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row>
    <row r="421" spans="49:89">
      <c r="AW421" s="1"/>
      <c r="AX421" s="1"/>
      <c r="AY421" s="5"/>
      <c r="AZ421" s="1"/>
      <c r="BA421" s="1"/>
      <c r="BB421" s="1"/>
      <c r="BC421" s="1"/>
      <c r="BD421" s="1"/>
      <c r="BE421" s="1"/>
      <c r="BF421" s="1"/>
      <c r="BG421" s="1"/>
      <c r="BH421" s="1"/>
      <c r="BI421" s="1"/>
      <c r="BJ421" s="1"/>
      <c r="BK421" s="5"/>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row>
    <row r="422" spans="49:89">
      <c r="AW422" s="1"/>
      <c r="AX422" s="1"/>
      <c r="AY422" s="5"/>
      <c r="AZ422" s="1"/>
      <c r="BA422" s="1"/>
      <c r="BB422" s="1"/>
      <c r="BC422" s="1"/>
      <c r="BD422" s="1"/>
      <c r="BE422" s="1"/>
      <c r="BF422" s="1"/>
      <c r="BG422" s="1"/>
      <c r="BH422" s="1"/>
      <c r="BI422" s="1"/>
      <c r="BJ422" s="1"/>
      <c r="BK422" s="5"/>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row>
    <row r="423" spans="49:89">
      <c r="AW423" s="1"/>
      <c r="AX423" s="1"/>
      <c r="AY423" s="5"/>
      <c r="AZ423" s="1"/>
      <c r="BA423" s="1"/>
      <c r="BB423" s="1"/>
      <c r="BC423" s="1"/>
      <c r="BD423" s="1"/>
      <c r="BE423" s="1"/>
      <c r="BF423" s="1"/>
      <c r="BG423" s="1"/>
      <c r="BH423" s="1"/>
      <c r="BI423" s="1"/>
      <c r="BJ423" s="1"/>
      <c r="BK423" s="5"/>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row>
    <row r="424" spans="49:89">
      <c r="AW424" s="1"/>
      <c r="AX424" s="1"/>
      <c r="AY424" s="5"/>
      <c r="AZ424" s="1"/>
      <c r="BA424" s="1"/>
      <c r="BB424" s="1"/>
      <c r="BC424" s="1"/>
      <c r="BD424" s="1"/>
      <c r="BE424" s="1"/>
      <c r="BF424" s="1"/>
      <c r="BG424" s="1"/>
      <c r="BH424" s="1"/>
      <c r="BI424" s="1"/>
      <c r="BJ424" s="1"/>
      <c r="BK424" s="5"/>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row>
    <row r="425" spans="49:89">
      <c r="AW425" s="1"/>
      <c r="AX425" s="1"/>
      <c r="AY425" s="5"/>
      <c r="AZ425" s="1"/>
      <c r="BA425" s="1"/>
      <c r="BB425" s="1"/>
      <c r="BC425" s="1"/>
      <c r="BD425" s="1"/>
      <c r="BE425" s="1"/>
      <c r="BF425" s="1"/>
      <c r="BG425" s="1"/>
      <c r="BH425" s="1"/>
      <c r="BI425" s="1"/>
      <c r="BJ425" s="1"/>
      <c r="BK425" s="5"/>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row>
    <row r="426" spans="49:89">
      <c r="AW426" s="1"/>
      <c r="AX426" s="1"/>
      <c r="AY426" s="5"/>
      <c r="AZ426" s="1"/>
      <c r="BA426" s="1"/>
      <c r="BB426" s="1"/>
      <c r="BC426" s="1"/>
      <c r="BD426" s="1"/>
      <c r="BE426" s="1"/>
      <c r="BF426" s="1"/>
      <c r="BG426" s="1"/>
      <c r="BH426" s="1"/>
      <c r="BI426" s="1"/>
      <c r="BJ426" s="1"/>
      <c r="BK426" s="5"/>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row>
    <row r="427" spans="49:89">
      <c r="AW427" s="1"/>
      <c r="AX427" s="1"/>
      <c r="AY427" s="5"/>
      <c r="AZ427" s="1"/>
      <c r="BA427" s="1"/>
      <c r="BB427" s="1"/>
      <c r="BC427" s="1"/>
      <c r="BD427" s="1"/>
      <c r="BE427" s="1"/>
      <c r="BF427" s="1"/>
      <c r="BG427" s="1"/>
      <c r="BH427" s="1"/>
      <c r="BI427" s="1"/>
      <c r="BJ427" s="1"/>
      <c r="BK427" s="5"/>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row>
    <row r="428" spans="49:89">
      <c r="AW428" s="1"/>
      <c r="AX428" s="1"/>
      <c r="AY428" s="5"/>
      <c r="AZ428" s="1"/>
      <c r="BA428" s="1"/>
      <c r="BB428" s="1"/>
      <c r="BC428" s="1"/>
      <c r="BD428" s="1"/>
      <c r="BE428" s="1"/>
      <c r="BF428" s="1"/>
      <c r="BG428" s="1"/>
      <c r="BH428" s="1"/>
      <c r="BI428" s="1"/>
      <c r="BJ428" s="1"/>
      <c r="BK428" s="5"/>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row>
    <row r="429" spans="49:89">
      <c r="AW429" s="1"/>
      <c r="AX429" s="1"/>
      <c r="AY429" s="5"/>
      <c r="AZ429" s="1"/>
      <c r="BA429" s="1"/>
      <c r="BB429" s="1"/>
      <c r="BC429" s="1"/>
      <c r="BD429" s="1"/>
      <c r="BE429" s="1"/>
      <c r="BF429" s="1"/>
      <c r="BG429" s="1"/>
      <c r="BH429" s="1"/>
      <c r="BI429" s="1"/>
      <c r="BJ429" s="1"/>
      <c r="BK429" s="5"/>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row>
    <row r="430" spans="49:89">
      <c r="AW430" s="1"/>
      <c r="AX430" s="1"/>
      <c r="AY430" s="5"/>
      <c r="AZ430" s="1"/>
      <c r="BA430" s="1"/>
      <c r="BB430" s="1"/>
      <c r="BC430" s="1"/>
      <c r="BD430" s="1"/>
      <c r="BE430" s="1"/>
      <c r="BF430" s="1"/>
      <c r="BG430" s="1"/>
      <c r="BH430" s="1"/>
      <c r="BI430" s="1"/>
      <c r="BJ430" s="1"/>
      <c r="BK430" s="5"/>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row>
    <row r="431" spans="49:89">
      <c r="AW431" s="1"/>
      <c r="AX431" s="1"/>
      <c r="AY431" s="5"/>
      <c r="AZ431" s="1"/>
      <c r="BA431" s="1"/>
      <c r="BB431" s="1"/>
      <c r="BC431" s="1"/>
      <c r="BD431" s="1"/>
      <c r="BE431" s="1"/>
      <c r="BF431" s="1"/>
      <c r="BG431" s="1"/>
      <c r="BH431" s="1"/>
      <c r="BI431" s="1"/>
      <c r="BJ431" s="1"/>
      <c r="BK431" s="5"/>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row>
    <row r="432" spans="49:89">
      <c r="AW432" s="1"/>
      <c r="AX432" s="1"/>
      <c r="AY432" s="5"/>
      <c r="AZ432" s="1"/>
      <c r="BA432" s="1"/>
      <c r="BB432" s="1"/>
      <c r="BC432" s="1"/>
      <c r="BD432" s="1"/>
      <c r="BE432" s="1"/>
      <c r="BF432" s="1"/>
      <c r="BG432" s="1"/>
      <c r="BH432" s="1"/>
      <c r="BI432" s="1"/>
      <c r="BJ432" s="1"/>
      <c r="BK432" s="5"/>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row>
    <row r="433" spans="49:89">
      <c r="AW433" s="1"/>
      <c r="AX433" s="1"/>
      <c r="AY433" s="5"/>
      <c r="AZ433" s="1"/>
      <c r="BA433" s="1"/>
      <c r="BB433" s="1"/>
      <c r="BC433" s="1"/>
      <c r="BD433" s="1"/>
      <c r="BE433" s="1"/>
      <c r="BF433" s="1"/>
      <c r="BG433" s="1"/>
      <c r="BH433" s="1"/>
      <c r="BI433" s="1"/>
      <c r="BJ433" s="1"/>
      <c r="BK433" s="5"/>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row>
    <row r="434" spans="49:89">
      <c r="AW434" s="1"/>
      <c r="AX434" s="1"/>
      <c r="AY434" s="5"/>
      <c r="AZ434" s="1"/>
      <c r="BA434" s="1"/>
      <c r="BB434" s="1"/>
      <c r="BC434" s="1"/>
      <c r="BD434" s="1"/>
      <c r="BE434" s="1"/>
      <c r="BF434" s="1"/>
      <c r="BG434" s="1"/>
      <c r="BH434" s="1"/>
      <c r="BI434" s="1"/>
      <c r="BJ434" s="1"/>
      <c r="BK434" s="5"/>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row>
    <row r="435" spans="49:89">
      <c r="AW435" s="1"/>
      <c r="AX435" s="1"/>
      <c r="AY435" s="5"/>
      <c r="AZ435" s="1"/>
      <c r="BA435" s="1"/>
      <c r="BB435" s="1"/>
      <c r="BC435" s="1"/>
      <c r="BD435" s="1"/>
      <c r="BE435" s="1"/>
      <c r="BF435" s="1"/>
      <c r="BG435" s="1"/>
      <c r="BH435" s="1"/>
      <c r="BI435" s="1"/>
      <c r="BJ435" s="1"/>
      <c r="BK435" s="5"/>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row>
    <row r="436" spans="49:89">
      <c r="AW436" s="1"/>
      <c r="AX436" s="1"/>
      <c r="AY436" s="5"/>
      <c r="AZ436" s="1"/>
      <c r="BA436" s="1"/>
      <c r="BB436" s="1"/>
      <c r="BC436" s="1"/>
      <c r="BD436" s="1"/>
      <c r="BE436" s="1"/>
      <c r="BF436" s="1"/>
      <c r="BG436" s="1"/>
      <c r="BH436" s="1"/>
      <c r="BI436" s="1"/>
      <c r="BJ436" s="1"/>
      <c r="BK436" s="5"/>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row>
    <row r="437" spans="49:89">
      <c r="AW437" s="1"/>
      <c r="AX437" s="1"/>
      <c r="AY437" s="5"/>
      <c r="AZ437" s="1"/>
      <c r="BA437" s="1"/>
      <c r="BB437" s="1"/>
      <c r="BC437" s="1"/>
      <c r="BD437" s="1"/>
      <c r="BE437" s="1"/>
      <c r="BF437" s="1"/>
      <c r="BG437" s="1"/>
      <c r="BH437" s="1"/>
      <c r="BI437" s="1"/>
      <c r="BJ437" s="1"/>
      <c r="BK437" s="5"/>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row>
    <row r="438" spans="49:89">
      <c r="AW438" s="1"/>
      <c r="AX438" s="1"/>
      <c r="AY438" s="5"/>
      <c r="AZ438" s="1"/>
      <c r="BA438" s="1"/>
      <c r="BB438" s="1"/>
      <c r="BC438" s="1"/>
      <c r="BD438" s="1"/>
      <c r="BE438" s="1"/>
      <c r="BF438" s="1"/>
      <c r="BG438" s="1"/>
      <c r="BH438" s="1"/>
      <c r="BI438" s="1"/>
      <c r="BJ438" s="1"/>
      <c r="BK438" s="5"/>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row>
    <row r="439" spans="49:89">
      <c r="AW439" s="1"/>
      <c r="AX439" s="1"/>
      <c r="AY439" s="5"/>
      <c r="AZ439" s="1"/>
      <c r="BA439" s="1"/>
      <c r="BB439" s="1"/>
      <c r="BC439" s="1"/>
      <c r="BD439" s="1"/>
      <c r="BE439" s="1"/>
      <c r="BF439" s="1"/>
      <c r="BG439" s="1"/>
      <c r="BH439" s="1"/>
      <c r="BI439" s="1"/>
      <c r="BJ439" s="1"/>
      <c r="BK439" s="5"/>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row>
    <row r="440" spans="49:89">
      <c r="AW440" s="1"/>
      <c r="AX440" s="1"/>
      <c r="AY440" s="5"/>
      <c r="AZ440" s="1"/>
      <c r="BA440" s="1"/>
      <c r="BB440" s="1"/>
      <c r="BC440" s="1"/>
      <c r="BD440" s="1"/>
      <c r="BE440" s="1"/>
      <c r="BF440" s="1"/>
      <c r="BG440" s="1"/>
      <c r="BH440" s="1"/>
      <c r="BI440" s="1"/>
      <c r="BJ440" s="1"/>
      <c r="BK440" s="5"/>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row>
    <row r="441" spans="49:89">
      <c r="AW441" s="1"/>
      <c r="AX441" s="1"/>
      <c r="AY441" s="5"/>
      <c r="AZ441" s="1"/>
      <c r="BA441" s="1"/>
      <c r="BB441" s="1"/>
      <c r="BC441" s="1"/>
      <c r="BD441" s="1"/>
      <c r="BE441" s="1"/>
      <c r="BF441" s="1"/>
      <c r="BG441" s="1"/>
      <c r="BH441" s="1"/>
      <c r="BI441" s="1"/>
      <c r="BJ441" s="1"/>
      <c r="BK441" s="5"/>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row>
    <row r="442" spans="49:89">
      <c r="AW442" s="1"/>
      <c r="AX442" s="1"/>
      <c r="AY442" s="5"/>
      <c r="AZ442" s="1"/>
      <c r="BA442" s="1"/>
      <c r="BB442" s="1"/>
      <c r="BC442" s="1"/>
      <c r="BD442" s="1"/>
      <c r="BE442" s="1"/>
      <c r="BF442" s="1"/>
      <c r="BG442" s="1"/>
      <c r="BH442" s="1"/>
      <c r="BI442" s="1"/>
      <c r="BJ442" s="1"/>
      <c r="BK442" s="5"/>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row>
    <row r="443" spans="49:89">
      <c r="AW443" s="1"/>
      <c r="AX443" s="1"/>
      <c r="AY443" s="5"/>
      <c r="AZ443" s="1"/>
      <c r="BA443" s="1"/>
      <c r="BB443" s="1"/>
      <c r="BC443" s="1"/>
      <c r="BD443" s="1"/>
      <c r="BE443" s="1"/>
      <c r="BF443" s="1"/>
      <c r="BG443" s="1"/>
      <c r="BH443" s="1"/>
      <c r="BI443" s="1"/>
      <c r="BJ443" s="1"/>
      <c r="BK443" s="5"/>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row>
    <row r="444" spans="49:89">
      <c r="AW444" s="1"/>
      <c r="AX444" s="1"/>
      <c r="AY444" s="5"/>
      <c r="AZ444" s="1"/>
      <c r="BA444" s="1"/>
      <c r="BB444" s="1"/>
      <c r="BC444" s="1"/>
      <c r="BD444" s="1"/>
      <c r="BE444" s="1"/>
      <c r="BF444" s="1"/>
      <c r="BG444" s="1"/>
      <c r="BH444" s="1"/>
      <c r="BI444" s="1"/>
      <c r="BJ444" s="1"/>
      <c r="BK444" s="5"/>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row>
    <row r="445" spans="49:89">
      <c r="AW445" s="1"/>
      <c r="AX445" s="1"/>
      <c r="AY445" s="5"/>
      <c r="AZ445" s="1"/>
      <c r="BA445" s="1"/>
      <c r="BB445" s="1"/>
      <c r="BC445" s="1"/>
      <c r="BD445" s="1"/>
      <c r="BE445" s="1"/>
      <c r="BF445" s="1"/>
      <c r="BG445" s="1"/>
      <c r="BH445" s="1"/>
      <c r="BI445" s="1"/>
      <c r="BJ445" s="1"/>
      <c r="BK445" s="5"/>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row>
    <row r="446" spans="49:89">
      <c r="AW446" s="1"/>
      <c r="AX446" s="1"/>
      <c r="AY446" s="5"/>
      <c r="AZ446" s="1"/>
      <c r="BA446" s="1"/>
      <c r="BB446" s="1"/>
      <c r="BC446" s="1"/>
      <c r="BD446" s="1"/>
      <c r="BE446" s="1"/>
      <c r="BF446" s="1"/>
      <c r="BG446" s="1"/>
      <c r="BH446" s="1"/>
      <c r="BI446" s="1"/>
      <c r="BJ446" s="1"/>
      <c r="BK446" s="5"/>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row>
    <row r="447" spans="49:89">
      <c r="AW447" s="1"/>
      <c r="AX447" s="1"/>
      <c r="AY447" s="5"/>
      <c r="AZ447" s="1"/>
      <c r="BA447" s="1"/>
      <c r="BB447" s="1"/>
      <c r="BC447" s="1"/>
      <c r="BD447" s="1"/>
      <c r="BE447" s="1"/>
      <c r="BF447" s="1"/>
      <c r="BG447" s="1"/>
      <c r="BH447" s="1"/>
      <c r="BI447" s="1"/>
      <c r="BJ447" s="1"/>
      <c r="BK447" s="5"/>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row>
    <row r="448" spans="49:89">
      <c r="AW448" s="1"/>
      <c r="AX448" s="1"/>
      <c r="AY448" s="5"/>
      <c r="AZ448" s="1"/>
      <c r="BA448" s="1"/>
      <c r="BB448" s="1"/>
      <c r="BC448" s="1"/>
      <c r="BD448" s="1"/>
      <c r="BE448" s="1"/>
      <c r="BF448" s="1"/>
      <c r="BG448" s="1"/>
      <c r="BH448" s="1"/>
      <c r="BI448" s="1"/>
      <c r="BJ448" s="1"/>
      <c r="BK448" s="5"/>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row>
    <row r="449" spans="49:89">
      <c r="AW449" s="1"/>
      <c r="AX449" s="1"/>
      <c r="AY449" s="5"/>
      <c r="AZ449" s="1"/>
      <c r="BA449" s="1"/>
      <c r="BB449" s="1"/>
      <c r="BC449" s="1"/>
      <c r="BD449" s="1"/>
      <c r="BE449" s="1"/>
      <c r="BF449" s="1"/>
      <c r="BG449" s="1"/>
      <c r="BH449" s="1"/>
      <c r="BI449" s="1"/>
      <c r="BJ449" s="1"/>
      <c r="BK449" s="5"/>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row>
    <row r="450" spans="49:89">
      <c r="AW450" s="1"/>
      <c r="AX450" s="1"/>
      <c r="AY450" s="5"/>
      <c r="AZ450" s="1"/>
      <c r="BA450" s="1"/>
      <c r="BB450" s="1"/>
      <c r="BC450" s="1"/>
      <c r="BD450" s="1"/>
      <c r="BE450" s="1"/>
      <c r="BF450" s="1"/>
      <c r="BG450" s="1"/>
      <c r="BH450" s="1"/>
      <c r="BI450" s="1"/>
      <c r="BJ450" s="1"/>
      <c r="BK450" s="5"/>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row>
    <row r="451" spans="49:89">
      <c r="AW451" s="1"/>
      <c r="AX451" s="1"/>
      <c r="AY451" s="5"/>
      <c r="AZ451" s="1"/>
      <c r="BA451" s="1"/>
      <c r="BB451" s="1"/>
      <c r="BC451" s="1"/>
      <c r="BD451" s="1"/>
      <c r="BE451" s="1"/>
      <c r="BF451" s="1"/>
      <c r="BG451" s="1"/>
      <c r="BH451" s="1"/>
      <c r="BI451" s="1"/>
      <c r="BJ451" s="1"/>
      <c r="BK451" s="5"/>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row>
    <row r="452" spans="49:89">
      <c r="AW452" s="1"/>
      <c r="AX452" s="1"/>
      <c r="AY452" s="5"/>
      <c r="AZ452" s="1"/>
      <c r="BA452" s="1"/>
      <c r="BB452" s="1"/>
      <c r="BC452" s="1"/>
      <c r="BD452" s="1"/>
      <c r="BE452" s="1"/>
      <c r="BF452" s="1"/>
      <c r="BG452" s="1"/>
      <c r="BH452" s="1"/>
      <c r="BI452" s="1"/>
      <c r="BJ452" s="1"/>
      <c r="BK452" s="5"/>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row>
    <row r="453" spans="49:89">
      <c r="AW453" s="1"/>
      <c r="AX453" s="1"/>
      <c r="AY453" s="5"/>
      <c r="AZ453" s="1"/>
      <c r="BA453" s="1"/>
      <c r="BB453" s="1"/>
      <c r="BC453" s="1"/>
      <c r="BD453" s="1"/>
      <c r="BE453" s="1"/>
      <c r="BF453" s="1"/>
      <c r="BG453" s="1"/>
      <c r="BH453" s="1"/>
      <c r="BI453" s="1"/>
      <c r="BJ453" s="1"/>
      <c r="BK453" s="5"/>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row>
    <row r="454" spans="49:89">
      <c r="AW454" s="1"/>
      <c r="AX454" s="1"/>
      <c r="AY454" s="5"/>
      <c r="AZ454" s="1"/>
      <c r="BA454" s="1"/>
      <c r="BB454" s="1"/>
      <c r="BC454" s="1"/>
      <c r="BD454" s="1"/>
      <c r="BE454" s="1"/>
      <c r="BF454" s="1"/>
      <c r="BG454" s="1"/>
      <c r="BH454" s="1"/>
      <c r="BI454" s="1"/>
      <c r="BJ454" s="1"/>
      <c r="BK454" s="5"/>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row>
    <row r="455" spans="49:89">
      <c r="AW455" s="1"/>
      <c r="AX455" s="1"/>
      <c r="AY455" s="5"/>
      <c r="AZ455" s="1"/>
      <c r="BA455" s="1"/>
      <c r="BB455" s="1"/>
      <c r="BC455" s="1"/>
      <c r="BD455" s="1"/>
      <c r="BE455" s="1"/>
      <c r="BF455" s="1"/>
      <c r="BG455" s="1"/>
      <c r="BH455" s="1"/>
      <c r="BI455" s="1"/>
      <c r="BJ455" s="1"/>
      <c r="BK455" s="5"/>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row>
    <row r="456" spans="49:89">
      <c r="AW456" s="1"/>
      <c r="AX456" s="1"/>
      <c r="AY456" s="5"/>
      <c r="AZ456" s="1"/>
      <c r="BA456" s="1"/>
      <c r="BB456" s="1"/>
      <c r="BC456" s="1"/>
      <c r="BD456" s="1"/>
      <c r="BE456" s="1"/>
      <c r="BF456" s="1"/>
      <c r="BG456" s="1"/>
      <c r="BH456" s="1"/>
      <c r="BI456" s="1"/>
      <c r="BJ456" s="1"/>
      <c r="BK456" s="5"/>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row>
    <row r="457" spans="49:89">
      <c r="AW457" s="1"/>
      <c r="AX457" s="1"/>
      <c r="AY457" s="5"/>
      <c r="AZ457" s="1"/>
      <c r="BA457" s="1"/>
      <c r="BB457" s="1"/>
      <c r="BC457" s="1"/>
      <c r="BD457" s="1"/>
      <c r="BE457" s="1"/>
      <c r="BF457" s="1"/>
      <c r="BG457" s="1"/>
      <c r="BH457" s="1"/>
      <c r="BI457" s="1"/>
      <c r="BJ457" s="1"/>
      <c r="BK457" s="5"/>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row>
    <row r="458" spans="49:89">
      <c r="AW458" s="1"/>
      <c r="AX458" s="1"/>
      <c r="AY458" s="5"/>
      <c r="AZ458" s="1"/>
      <c r="BA458" s="1"/>
      <c r="BB458" s="1"/>
      <c r="BC458" s="1"/>
      <c r="BD458" s="1"/>
      <c r="BE458" s="1"/>
      <c r="BF458" s="1"/>
      <c r="BG458" s="1"/>
      <c r="BH458" s="1"/>
      <c r="BI458" s="1"/>
      <c r="BJ458" s="1"/>
      <c r="BK458" s="5"/>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row>
    <row r="459" spans="49:89">
      <c r="AW459" s="1"/>
      <c r="AX459" s="1"/>
      <c r="AY459" s="5"/>
      <c r="AZ459" s="1"/>
      <c r="BA459" s="1"/>
      <c r="BB459" s="1"/>
      <c r="BC459" s="1"/>
      <c r="BD459" s="1"/>
      <c r="BE459" s="1"/>
      <c r="BF459" s="1"/>
      <c r="BG459" s="1"/>
      <c r="BH459" s="1"/>
      <c r="BI459" s="1"/>
      <c r="BJ459" s="1"/>
      <c r="BK459" s="5"/>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row>
    <row r="460" spans="49:89">
      <c r="AW460" s="1"/>
      <c r="AX460" s="1"/>
      <c r="AY460" s="5"/>
      <c r="AZ460" s="1"/>
      <c r="BA460" s="1"/>
      <c r="BB460" s="1"/>
      <c r="BC460" s="1"/>
      <c r="BD460" s="1"/>
      <c r="BE460" s="1"/>
      <c r="BF460" s="1"/>
      <c r="BG460" s="1"/>
      <c r="BH460" s="1"/>
      <c r="BI460" s="1"/>
      <c r="BJ460" s="1"/>
      <c r="BK460" s="5"/>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row>
    <row r="461" spans="49:89">
      <c r="AW461" s="1"/>
      <c r="AX461" s="1"/>
      <c r="AY461" s="5"/>
      <c r="AZ461" s="1"/>
      <c r="BA461" s="1"/>
      <c r="BB461" s="1"/>
      <c r="BC461" s="1"/>
      <c r="BD461" s="1"/>
      <c r="BE461" s="1"/>
      <c r="BF461" s="1"/>
      <c r="BG461" s="1"/>
      <c r="BH461" s="1"/>
      <c r="BI461" s="1"/>
      <c r="BJ461" s="1"/>
      <c r="BK461" s="5"/>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row>
    <row r="462" spans="49:89">
      <c r="AW462" s="1"/>
      <c r="AX462" s="1"/>
      <c r="AY462" s="5"/>
      <c r="AZ462" s="1"/>
      <c r="BA462" s="1"/>
      <c r="BB462" s="1"/>
      <c r="BC462" s="1"/>
      <c r="BD462" s="1"/>
      <c r="BE462" s="1"/>
      <c r="BF462" s="1"/>
      <c r="BG462" s="1"/>
      <c r="BH462" s="1"/>
      <c r="BI462" s="1"/>
      <c r="BJ462" s="1"/>
      <c r="BK462" s="5"/>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row>
    <row r="463" spans="49:89">
      <c r="AW463" s="1"/>
      <c r="AX463" s="1"/>
      <c r="AY463" s="5"/>
      <c r="AZ463" s="1"/>
      <c r="BA463" s="1"/>
      <c r="BB463" s="1"/>
      <c r="BC463" s="1"/>
      <c r="BD463" s="1"/>
      <c r="BE463" s="1"/>
      <c r="BF463" s="1"/>
      <c r="BG463" s="1"/>
      <c r="BH463" s="1"/>
      <c r="BI463" s="1"/>
      <c r="BJ463" s="1"/>
      <c r="BK463" s="5"/>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row>
    <row r="464" spans="49:89">
      <c r="AW464" s="1"/>
      <c r="AX464" s="1"/>
      <c r="AY464" s="5"/>
      <c r="AZ464" s="1"/>
      <c r="BA464" s="1"/>
      <c r="BB464" s="1"/>
      <c r="BC464" s="1"/>
      <c r="BD464" s="1"/>
      <c r="BE464" s="1"/>
      <c r="BF464" s="1"/>
      <c r="BG464" s="1"/>
      <c r="BH464" s="1"/>
      <c r="BI464" s="1"/>
      <c r="BJ464" s="1"/>
      <c r="BK464" s="5"/>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row>
    <row r="465" spans="49:89">
      <c r="AW465" s="1"/>
      <c r="AX465" s="1"/>
      <c r="AY465" s="5"/>
      <c r="AZ465" s="1"/>
      <c r="BA465" s="1"/>
      <c r="BB465" s="1"/>
      <c r="BC465" s="1"/>
      <c r="BD465" s="1"/>
      <c r="BE465" s="1"/>
      <c r="BF465" s="1"/>
      <c r="BG465" s="1"/>
      <c r="BH465" s="1"/>
      <c r="BI465" s="1"/>
      <c r="BJ465" s="1"/>
      <c r="BK465" s="5"/>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row>
    <row r="466" spans="49:89">
      <c r="AW466" s="1"/>
      <c r="AX466" s="1"/>
      <c r="AY466" s="5"/>
      <c r="AZ466" s="1"/>
      <c r="BA466" s="1"/>
      <c r="BB466" s="1"/>
      <c r="BC466" s="1"/>
      <c r="BD466" s="1"/>
      <c r="BE466" s="1"/>
      <c r="BF466" s="1"/>
      <c r="BG466" s="1"/>
      <c r="BH466" s="1"/>
      <c r="BI466" s="1"/>
      <c r="BJ466" s="1"/>
      <c r="BK466" s="5"/>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row>
    <row r="467" spans="49:89">
      <c r="AW467" s="1"/>
      <c r="AX467" s="1"/>
      <c r="AY467" s="5"/>
      <c r="AZ467" s="1"/>
      <c r="BA467" s="1"/>
      <c r="BB467" s="1"/>
      <c r="BC467" s="1"/>
      <c r="BD467" s="1"/>
      <c r="BE467" s="1"/>
      <c r="BF467" s="1"/>
      <c r="BG467" s="1"/>
      <c r="BH467" s="1"/>
      <c r="BI467" s="1"/>
      <c r="BJ467" s="1"/>
      <c r="BK467" s="5"/>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row>
    <row r="468" spans="49:89">
      <c r="AW468" s="1"/>
      <c r="AX468" s="1"/>
      <c r="AY468" s="5"/>
      <c r="AZ468" s="1"/>
      <c r="BA468" s="1"/>
      <c r="BB468" s="1"/>
      <c r="BC468" s="1"/>
      <c r="BD468" s="1"/>
      <c r="BE468" s="1"/>
      <c r="BF468" s="1"/>
      <c r="BG468" s="1"/>
      <c r="BH468" s="1"/>
      <c r="BI468" s="1"/>
      <c r="BJ468" s="1"/>
      <c r="BK468" s="5"/>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row>
    <row r="469" spans="49:89">
      <c r="AW469" s="1"/>
      <c r="AX469" s="1"/>
      <c r="AY469" s="5"/>
      <c r="AZ469" s="1"/>
      <c r="BA469" s="1"/>
      <c r="BB469" s="1"/>
      <c r="BC469" s="1"/>
      <c r="BD469" s="1"/>
      <c r="BE469" s="1"/>
      <c r="BF469" s="1"/>
      <c r="BG469" s="1"/>
      <c r="BH469" s="1"/>
      <c r="BI469" s="1"/>
      <c r="BJ469" s="1"/>
      <c r="BK469" s="5"/>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row>
    <row r="470" spans="49:89">
      <c r="AW470" s="1"/>
      <c r="AX470" s="1"/>
      <c r="AY470" s="5"/>
      <c r="AZ470" s="1"/>
      <c r="BA470" s="1"/>
      <c r="BB470" s="1"/>
      <c r="BC470" s="1"/>
      <c r="BD470" s="1"/>
      <c r="BE470" s="1"/>
      <c r="BF470" s="1"/>
      <c r="BG470" s="1"/>
      <c r="BH470" s="1"/>
      <c r="BI470" s="1"/>
      <c r="BJ470" s="1"/>
      <c r="BK470" s="5"/>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row>
    <row r="471" spans="49:89">
      <c r="AW471" s="1"/>
      <c r="AX471" s="1"/>
      <c r="AY471" s="5"/>
      <c r="AZ471" s="1"/>
      <c r="BA471" s="1"/>
      <c r="BB471" s="1"/>
      <c r="BC471" s="1"/>
      <c r="BD471" s="1"/>
      <c r="BE471" s="1"/>
      <c r="BF471" s="1"/>
      <c r="BG471" s="1"/>
      <c r="BH471" s="1"/>
      <c r="BI471" s="1"/>
      <c r="BJ471" s="1"/>
      <c r="BK471" s="5"/>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row>
    <row r="472" spans="49:89">
      <c r="AW472" s="1"/>
      <c r="AX472" s="1"/>
      <c r="AY472" s="5"/>
      <c r="AZ472" s="1"/>
      <c r="BA472" s="1"/>
      <c r="BB472" s="1"/>
      <c r="BC472" s="1"/>
      <c r="BD472" s="1"/>
      <c r="BE472" s="1"/>
      <c r="BF472" s="1"/>
      <c r="BG472" s="1"/>
      <c r="BH472" s="1"/>
      <c r="BI472" s="1"/>
      <c r="BJ472" s="1"/>
      <c r="BK472" s="5"/>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row>
    <row r="473" spans="49:89">
      <c r="AW473" s="1"/>
      <c r="AX473" s="1"/>
      <c r="AY473" s="5"/>
      <c r="AZ473" s="1"/>
      <c r="BA473" s="1"/>
      <c r="BB473" s="1"/>
      <c r="BC473" s="1"/>
      <c r="BD473" s="1"/>
      <c r="BE473" s="1"/>
      <c r="BF473" s="1"/>
      <c r="BG473" s="1"/>
      <c r="BH473" s="1"/>
      <c r="BI473" s="1"/>
      <c r="BJ473" s="1"/>
      <c r="BK473" s="5"/>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row>
    <row r="474" spans="49:89">
      <c r="AW474" s="1"/>
      <c r="AX474" s="1"/>
      <c r="AY474" s="5"/>
      <c r="AZ474" s="1"/>
      <c r="BA474" s="1"/>
      <c r="BB474" s="1"/>
      <c r="BC474" s="1"/>
      <c r="BD474" s="1"/>
      <c r="BE474" s="1"/>
      <c r="BF474" s="1"/>
      <c r="BG474" s="1"/>
      <c r="BH474" s="1"/>
      <c r="BI474" s="1"/>
      <c r="BJ474" s="1"/>
      <c r="BK474" s="5"/>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row>
    <row r="475" spans="49:89">
      <c r="AW475" s="1"/>
      <c r="AX475" s="1"/>
      <c r="AY475" s="5"/>
      <c r="AZ475" s="1"/>
      <c r="BA475" s="1"/>
      <c r="BB475" s="1"/>
      <c r="BC475" s="1"/>
      <c r="BD475" s="1"/>
      <c r="BE475" s="1"/>
      <c r="BF475" s="1"/>
      <c r="BG475" s="1"/>
      <c r="BH475" s="1"/>
      <c r="BI475" s="1"/>
      <c r="BJ475" s="1"/>
      <c r="BK475" s="5"/>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row>
    <row r="476" spans="49:89">
      <c r="AW476" s="1"/>
      <c r="AX476" s="1"/>
      <c r="AY476" s="5"/>
      <c r="AZ476" s="1"/>
      <c r="BA476" s="1"/>
      <c r="BB476" s="1"/>
      <c r="BC476" s="1"/>
      <c r="BD476" s="1"/>
      <c r="BE476" s="1"/>
      <c r="BF476" s="1"/>
      <c r="BG476" s="1"/>
      <c r="BH476" s="1"/>
      <c r="BI476" s="1"/>
      <c r="BJ476" s="1"/>
      <c r="BK476" s="5"/>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row>
    <row r="477" spans="49:89">
      <c r="AW477" s="1"/>
      <c r="AX477" s="1"/>
      <c r="AY477" s="5"/>
      <c r="AZ477" s="1"/>
      <c r="BA477" s="1"/>
      <c r="BB477" s="1"/>
      <c r="BC477" s="1"/>
      <c r="BD477" s="1"/>
      <c r="BE477" s="1"/>
      <c r="BF477" s="1"/>
      <c r="BG477" s="1"/>
      <c r="BH477" s="1"/>
      <c r="BI477" s="1"/>
      <c r="BJ477" s="1"/>
      <c r="BK477" s="5"/>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row>
    <row r="478" spans="49:89">
      <c r="AW478" s="1"/>
      <c r="AX478" s="1"/>
      <c r="AY478" s="5"/>
      <c r="AZ478" s="1"/>
      <c r="BA478" s="1"/>
      <c r="BB478" s="1"/>
      <c r="BC478" s="1"/>
      <c r="BD478" s="1"/>
      <c r="BE478" s="1"/>
      <c r="BF478" s="1"/>
      <c r="BG478" s="1"/>
      <c r="BH478" s="1"/>
      <c r="BI478" s="1"/>
      <c r="BJ478" s="1"/>
      <c r="BK478" s="5"/>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row>
    <row r="479" spans="49:89">
      <c r="AW479" s="1"/>
      <c r="AX479" s="1"/>
      <c r="AY479" s="5"/>
      <c r="AZ479" s="1"/>
      <c r="BA479" s="1"/>
      <c r="BB479" s="1"/>
      <c r="BC479" s="1"/>
      <c r="BD479" s="1"/>
      <c r="BE479" s="1"/>
      <c r="BF479" s="1"/>
      <c r="BG479" s="1"/>
      <c r="BH479" s="1"/>
      <c r="BI479" s="1"/>
      <c r="BJ479" s="1"/>
      <c r="BK479" s="5"/>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row>
    <row r="480" spans="49:89">
      <c r="AW480" s="1"/>
      <c r="AX480" s="1"/>
      <c r="AY480" s="5"/>
      <c r="AZ480" s="1"/>
      <c r="BA480" s="1"/>
      <c r="BB480" s="1"/>
      <c r="BC480" s="1"/>
      <c r="BD480" s="1"/>
      <c r="BE480" s="1"/>
      <c r="BF480" s="1"/>
      <c r="BG480" s="1"/>
      <c r="BH480" s="1"/>
      <c r="BI480" s="1"/>
      <c r="BJ480" s="1"/>
      <c r="BK480" s="5"/>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row>
    <row r="481" spans="49:89">
      <c r="AW481" s="1"/>
      <c r="AX481" s="1"/>
      <c r="AY481" s="5"/>
      <c r="AZ481" s="1"/>
      <c r="BA481" s="1"/>
      <c r="BB481" s="1"/>
      <c r="BC481" s="1"/>
      <c r="BD481" s="1"/>
      <c r="BE481" s="1"/>
      <c r="BF481" s="1"/>
      <c r="BG481" s="1"/>
      <c r="BH481" s="1"/>
      <c r="BI481" s="1"/>
      <c r="BJ481" s="1"/>
      <c r="BK481" s="5"/>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row>
    <row r="482" spans="49:89">
      <c r="AW482" s="1"/>
      <c r="AX482" s="1"/>
      <c r="AY482" s="5"/>
      <c r="AZ482" s="1"/>
      <c r="BA482" s="1"/>
      <c r="BB482" s="1"/>
      <c r="BC482" s="1"/>
      <c r="BD482" s="1"/>
      <c r="BE482" s="1"/>
      <c r="BF482" s="1"/>
      <c r="BG482" s="1"/>
      <c r="BH482" s="1"/>
      <c r="BI482" s="1"/>
      <c r="BJ482" s="1"/>
      <c r="BK482" s="5"/>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row>
    <row r="483" spans="49:89">
      <c r="AW483" s="1"/>
      <c r="AX483" s="1"/>
      <c r="AY483" s="5"/>
      <c r="AZ483" s="1"/>
      <c r="BA483" s="1"/>
      <c r="BB483" s="1"/>
      <c r="BC483" s="1"/>
      <c r="BD483" s="1"/>
      <c r="BE483" s="1"/>
      <c r="BF483" s="1"/>
      <c r="BG483" s="1"/>
      <c r="BH483" s="1"/>
      <c r="BI483" s="1"/>
      <c r="BJ483" s="1"/>
      <c r="BK483" s="5"/>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row>
    <row r="484" spans="49:89">
      <c r="AW484" s="1"/>
      <c r="AX484" s="1"/>
      <c r="AY484" s="5"/>
      <c r="AZ484" s="1"/>
      <c r="BA484" s="1"/>
      <c r="BB484" s="1"/>
      <c r="BC484" s="1"/>
      <c r="BD484" s="1"/>
      <c r="BE484" s="1"/>
      <c r="BF484" s="1"/>
      <c r="BG484" s="1"/>
      <c r="BH484" s="1"/>
      <c r="BI484" s="1"/>
      <c r="BJ484" s="1"/>
      <c r="BK484" s="5"/>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row>
    <row r="485" spans="49:89">
      <c r="AW485" s="1"/>
      <c r="AX485" s="1"/>
      <c r="AY485" s="5"/>
      <c r="AZ485" s="1"/>
      <c r="BA485" s="1"/>
      <c r="BB485" s="1"/>
      <c r="BC485" s="1"/>
      <c r="BD485" s="1"/>
      <c r="BE485" s="1"/>
      <c r="BF485" s="1"/>
      <c r="BG485" s="1"/>
      <c r="BH485" s="1"/>
      <c r="BI485" s="1"/>
      <c r="BJ485" s="1"/>
      <c r="BK485" s="5"/>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row>
    <row r="486" spans="49:89">
      <c r="AW486" s="1"/>
      <c r="AX486" s="1"/>
      <c r="AY486" s="5"/>
      <c r="AZ486" s="1"/>
      <c r="BA486" s="1"/>
      <c r="BB486" s="1"/>
      <c r="BC486" s="1"/>
      <c r="BD486" s="1"/>
      <c r="BE486" s="1"/>
      <c r="BF486" s="1"/>
      <c r="BG486" s="1"/>
      <c r="BH486" s="1"/>
      <c r="BI486" s="1"/>
      <c r="BJ486" s="1"/>
      <c r="BK486" s="5"/>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row>
    <row r="487" spans="49:89">
      <c r="AW487" s="1"/>
      <c r="AX487" s="1"/>
      <c r="AY487" s="5"/>
      <c r="AZ487" s="1"/>
      <c r="BA487" s="1"/>
      <c r="BB487" s="1"/>
      <c r="BC487" s="1"/>
      <c r="BD487" s="1"/>
      <c r="BE487" s="1"/>
      <c r="BF487" s="1"/>
      <c r="BG487" s="1"/>
      <c r="BH487" s="1"/>
      <c r="BI487" s="1"/>
      <c r="BJ487" s="1"/>
      <c r="BK487" s="5"/>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row>
    <row r="488" spans="49:89">
      <c r="AW488" s="1"/>
      <c r="AX488" s="1"/>
      <c r="AY488" s="5"/>
      <c r="AZ488" s="1"/>
      <c r="BA488" s="1"/>
      <c r="BB488" s="1"/>
      <c r="BC488" s="1"/>
      <c r="BD488" s="1"/>
      <c r="BE488" s="1"/>
      <c r="BF488" s="1"/>
      <c r="BG488" s="1"/>
      <c r="BH488" s="1"/>
      <c r="BI488" s="1"/>
      <c r="BJ488" s="1"/>
      <c r="BK488" s="5"/>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row>
    <row r="489" spans="49:89">
      <c r="AW489" s="1"/>
      <c r="AX489" s="1"/>
      <c r="AY489" s="5"/>
      <c r="AZ489" s="1"/>
      <c r="BA489" s="1"/>
      <c r="BB489" s="1"/>
      <c r="BC489" s="1"/>
      <c r="BD489" s="1"/>
      <c r="BE489" s="1"/>
      <c r="BF489" s="1"/>
      <c r="BG489" s="1"/>
      <c r="BH489" s="1"/>
      <c r="BI489" s="1"/>
      <c r="BJ489" s="1"/>
      <c r="BK489" s="5"/>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row>
    <row r="490" spans="49:89">
      <c r="AW490" s="1"/>
      <c r="AX490" s="1"/>
      <c r="AY490" s="5"/>
      <c r="AZ490" s="1"/>
      <c r="BA490" s="1"/>
      <c r="BB490" s="1"/>
      <c r="BC490" s="1"/>
      <c r="BD490" s="1"/>
      <c r="BE490" s="1"/>
      <c r="BF490" s="1"/>
      <c r="BG490" s="1"/>
      <c r="BH490" s="1"/>
      <c r="BI490" s="1"/>
      <c r="BJ490" s="1"/>
      <c r="BK490" s="5"/>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row>
    <row r="491" spans="49:89">
      <c r="AW491" s="1"/>
      <c r="AX491" s="1"/>
      <c r="AY491" s="5"/>
      <c r="AZ491" s="1"/>
      <c r="BA491" s="1"/>
      <c r="BB491" s="1"/>
      <c r="BC491" s="1"/>
      <c r="BD491" s="1"/>
      <c r="BE491" s="1"/>
      <c r="BF491" s="1"/>
      <c r="BG491" s="1"/>
      <c r="BH491" s="1"/>
      <c r="BI491" s="1"/>
      <c r="BJ491" s="1"/>
      <c r="BK491" s="5"/>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row>
    <row r="492" spans="49:89">
      <c r="AW492" s="1"/>
      <c r="AX492" s="1"/>
      <c r="AY492" s="5"/>
      <c r="AZ492" s="1"/>
      <c r="BA492" s="1"/>
      <c r="BB492" s="1"/>
      <c r="BC492" s="1"/>
      <c r="BD492" s="1"/>
      <c r="BE492" s="1"/>
      <c r="BF492" s="1"/>
      <c r="BG492" s="1"/>
      <c r="BH492" s="1"/>
      <c r="BI492" s="1"/>
      <c r="BJ492" s="1"/>
      <c r="BK492" s="5"/>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row>
    <row r="493" spans="49:89">
      <c r="AW493" s="1"/>
      <c r="AX493" s="1"/>
      <c r="AY493" s="5"/>
      <c r="AZ493" s="1"/>
      <c r="BA493" s="1"/>
      <c r="BB493" s="1"/>
      <c r="BC493" s="1"/>
      <c r="BD493" s="1"/>
      <c r="BE493" s="1"/>
      <c r="BF493" s="1"/>
      <c r="BG493" s="1"/>
      <c r="BH493" s="1"/>
      <c r="BI493" s="1"/>
      <c r="BJ493" s="1"/>
      <c r="BK493" s="5"/>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row>
    <row r="494" spans="49:89">
      <c r="AW494" s="1"/>
      <c r="AX494" s="1"/>
      <c r="AY494" s="5"/>
      <c r="AZ494" s="1"/>
      <c r="BA494" s="1"/>
      <c r="BB494" s="1"/>
      <c r="BC494" s="1"/>
      <c r="BD494" s="1"/>
      <c r="BE494" s="1"/>
      <c r="BF494" s="1"/>
      <c r="BG494" s="1"/>
      <c r="BH494" s="1"/>
      <c r="BI494" s="1"/>
      <c r="BJ494" s="1"/>
      <c r="BK494" s="5"/>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row>
    <row r="495" spans="49:89">
      <c r="AW495" s="1"/>
      <c r="AX495" s="1"/>
      <c r="AY495" s="5"/>
      <c r="AZ495" s="1"/>
      <c r="BA495" s="1"/>
      <c r="BB495" s="1"/>
      <c r="BC495" s="1"/>
      <c r="BD495" s="1"/>
      <c r="BE495" s="1"/>
      <c r="BF495" s="1"/>
      <c r="BG495" s="1"/>
      <c r="BH495" s="1"/>
      <c r="BI495" s="1"/>
      <c r="BJ495" s="1"/>
      <c r="BK495" s="5"/>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row>
    <row r="496" spans="49:89">
      <c r="AW496" s="1"/>
      <c r="AX496" s="1"/>
      <c r="AY496" s="5"/>
      <c r="AZ496" s="1"/>
      <c r="BA496" s="1"/>
      <c r="BB496" s="1"/>
      <c r="BC496" s="1"/>
      <c r="BD496" s="1"/>
      <c r="BE496" s="1"/>
      <c r="BF496" s="1"/>
      <c r="BG496" s="1"/>
      <c r="BH496" s="1"/>
      <c r="BI496" s="1"/>
      <c r="BJ496" s="1"/>
      <c r="BK496" s="5"/>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row>
    <row r="497" spans="49:89">
      <c r="AW497" s="1"/>
      <c r="AX497" s="1"/>
      <c r="AY497" s="5"/>
      <c r="AZ497" s="1"/>
      <c r="BA497" s="1"/>
      <c r="BB497" s="1"/>
      <c r="BC497" s="1"/>
      <c r="BD497" s="1"/>
      <c r="BE497" s="1"/>
      <c r="BF497" s="1"/>
      <c r="BG497" s="1"/>
      <c r="BH497" s="1"/>
      <c r="BI497" s="1"/>
      <c r="BJ497" s="1"/>
      <c r="BK497" s="5"/>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row>
    <row r="498" spans="49:89">
      <c r="AW498" s="1"/>
      <c r="AX498" s="1"/>
      <c r="AY498" s="5"/>
      <c r="AZ498" s="1"/>
      <c r="BA498" s="1"/>
      <c r="BB498" s="1"/>
      <c r="BC498" s="1"/>
      <c r="BD498" s="1"/>
      <c r="BE498" s="1"/>
      <c r="BF498" s="1"/>
      <c r="BG498" s="1"/>
      <c r="BH498" s="1"/>
      <c r="BI498" s="1"/>
      <c r="BJ498" s="1"/>
      <c r="BK498" s="5"/>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row>
    <row r="499" spans="49:89">
      <c r="AW499" s="1"/>
      <c r="AX499" s="1"/>
      <c r="AY499" s="5"/>
      <c r="AZ499" s="1"/>
      <c r="BA499" s="1"/>
      <c r="BB499" s="1"/>
      <c r="BC499" s="1"/>
      <c r="BD499" s="1"/>
      <c r="BE499" s="1"/>
      <c r="BF499" s="1"/>
      <c r="BG499" s="1"/>
      <c r="BH499" s="1"/>
      <c r="BI499" s="1"/>
      <c r="BJ499" s="1"/>
      <c r="BK499" s="5"/>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row>
    <row r="500" spans="49:89">
      <c r="AW500" s="1"/>
      <c r="AX500" s="1"/>
      <c r="AY500" s="5"/>
      <c r="AZ500" s="1"/>
      <c r="BA500" s="1"/>
      <c r="BB500" s="1"/>
      <c r="BC500" s="1"/>
      <c r="BD500" s="1"/>
      <c r="BE500" s="1"/>
      <c r="BF500" s="1"/>
      <c r="BG500" s="1"/>
      <c r="BH500" s="1"/>
      <c r="BI500" s="1"/>
      <c r="BJ500" s="1"/>
      <c r="BK500" s="5"/>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row>
    <row r="501" spans="49:89">
      <c r="AW501" s="1"/>
      <c r="AX501" s="1"/>
      <c r="AY501" s="5"/>
      <c r="AZ501" s="1"/>
      <c r="BA501" s="1"/>
      <c r="BB501" s="1"/>
      <c r="BC501" s="1"/>
      <c r="BD501" s="1"/>
      <c r="BE501" s="1"/>
      <c r="BF501" s="1"/>
      <c r="BG501" s="1"/>
      <c r="BH501" s="1"/>
      <c r="BI501" s="1"/>
      <c r="BJ501" s="1"/>
      <c r="BK501" s="5"/>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row>
    <row r="502" spans="49:89">
      <c r="AW502" s="1"/>
      <c r="AX502" s="1"/>
      <c r="AY502" s="5"/>
      <c r="AZ502" s="1"/>
      <c r="BA502" s="1"/>
      <c r="BB502" s="1"/>
      <c r="BC502" s="1"/>
      <c r="BD502" s="1"/>
      <c r="BE502" s="1"/>
      <c r="BF502" s="1"/>
      <c r="BG502" s="1"/>
      <c r="BH502" s="1"/>
      <c r="BI502" s="1"/>
      <c r="BJ502" s="1"/>
      <c r="BK502" s="5"/>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row>
    <row r="503" spans="49:89">
      <c r="AW503" s="1"/>
      <c r="AX503" s="1"/>
      <c r="AY503" s="5"/>
      <c r="AZ503" s="1"/>
      <c r="BA503" s="1"/>
      <c r="BB503" s="1"/>
      <c r="BC503" s="1"/>
      <c r="BD503" s="1"/>
      <c r="BE503" s="1"/>
      <c r="BF503" s="1"/>
      <c r="BG503" s="1"/>
      <c r="BH503" s="1"/>
      <c r="BI503" s="1"/>
      <c r="BJ503" s="1"/>
      <c r="BK503" s="5"/>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row>
    <row r="504" spans="49:89">
      <c r="AW504" s="1"/>
      <c r="AX504" s="1"/>
      <c r="AY504" s="5"/>
      <c r="AZ504" s="1"/>
      <c r="BA504" s="1"/>
      <c r="BB504" s="1"/>
      <c r="BC504" s="1"/>
      <c r="BD504" s="1"/>
      <c r="BE504" s="1"/>
      <c r="BF504" s="1"/>
      <c r="BG504" s="1"/>
      <c r="BH504" s="1"/>
      <c r="BI504" s="1"/>
      <c r="BJ504" s="1"/>
      <c r="BK504" s="5"/>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row>
    <row r="505" spans="49:89">
      <c r="AW505" s="1"/>
      <c r="AX505" s="1"/>
      <c r="AY505" s="5"/>
      <c r="AZ505" s="1"/>
      <c r="BA505" s="1"/>
      <c r="BB505" s="1"/>
      <c r="BC505" s="1"/>
      <c r="BD505" s="1"/>
      <c r="BE505" s="1"/>
      <c r="BF505" s="1"/>
      <c r="BG505" s="1"/>
      <c r="BH505" s="1"/>
      <c r="BI505" s="1"/>
      <c r="BJ505" s="1"/>
      <c r="BK505" s="5"/>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row>
    <row r="506" spans="49:89">
      <c r="AW506" s="1"/>
      <c r="AX506" s="1"/>
      <c r="AY506" s="5"/>
      <c r="AZ506" s="1"/>
      <c r="BA506" s="1"/>
      <c r="BB506" s="1"/>
      <c r="BC506" s="1"/>
      <c r="BD506" s="1"/>
      <c r="BE506" s="1"/>
      <c r="BF506" s="1"/>
      <c r="BG506" s="1"/>
      <c r="BH506" s="1"/>
      <c r="BI506" s="1"/>
      <c r="BJ506" s="1"/>
      <c r="BK506" s="5"/>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row>
    <row r="507" spans="49:89">
      <c r="AW507" s="1"/>
      <c r="AX507" s="1"/>
      <c r="AY507" s="5"/>
      <c r="AZ507" s="1"/>
      <c r="BA507" s="1"/>
      <c r="BB507" s="1"/>
      <c r="BC507" s="1"/>
      <c r="BD507" s="1"/>
      <c r="BE507" s="1"/>
      <c r="BF507" s="1"/>
      <c r="BG507" s="1"/>
      <c r="BH507" s="1"/>
      <c r="BI507" s="1"/>
      <c r="BJ507" s="1"/>
      <c r="BK507" s="5"/>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row>
    <row r="508" spans="49:89">
      <c r="AW508" s="1"/>
      <c r="AX508" s="1"/>
      <c r="AY508" s="5"/>
      <c r="AZ508" s="1"/>
      <c r="BA508" s="1"/>
      <c r="BB508" s="1"/>
      <c r="BC508" s="1"/>
      <c r="BD508" s="1"/>
      <c r="BE508" s="1"/>
      <c r="BF508" s="1"/>
      <c r="BG508" s="1"/>
      <c r="BH508" s="1"/>
      <c r="BI508" s="1"/>
      <c r="BJ508" s="1"/>
      <c r="BK508" s="5"/>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row>
    <row r="509" spans="49:89">
      <c r="AW509" s="1"/>
      <c r="AX509" s="1"/>
      <c r="AY509" s="5"/>
      <c r="AZ509" s="1"/>
      <c r="BA509" s="1"/>
      <c r="BB509" s="1"/>
      <c r="BC509" s="1"/>
      <c r="BD509" s="1"/>
      <c r="BE509" s="1"/>
      <c r="BF509" s="1"/>
      <c r="BG509" s="1"/>
      <c r="BH509" s="1"/>
      <c r="BI509" s="1"/>
      <c r="BJ509" s="1"/>
      <c r="BK509" s="5"/>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row>
    <row r="510" spans="49:89">
      <c r="AW510" s="1"/>
      <c r="AX510" s="1"/>
      <c r="AY510" s="5"/>
      <c r="AZ510" s="1"/>
      <c r="BA510" s="1"/>
      <c r="BB510" s="1"/>
      <c r="BC510" s="1"/>
      <c r="BD510" s="1"/>
      <c r="BE510" s="1"/>
      <c r="BF510" s="1"/>
      <c r="BG510" s="1"/>
      <c r="BH510" s="1"/>
      <c r="BI510" s="1"/>
      <c r="BJ510" s="1"/>
      <c r="BK510" s="5"/>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row>
    <row r="511" spans="49:89">
      <c r="AW511" s="1"/>
      <c r="AX511" s="1"/>
      <c r="AY511" s="5"/>
      <c r="AZ511" s="1"/>
      <c r="BA511" s="1"/>
      <c r="BB511" s="1"/>
      <c r="BC511" s="1"/>
      <c r="BD511" s="1"/>
      <c r="BE511" s="1"/>
      <c r="BF511" s="1"/>
      <c r="BG511" s="1"/>
      <c r="BH511" s="1"/>
      <c r="BI511" s="1"/>
      <c r="BJ511" s="1"/>
      <c r="BK511" s="5"/>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row>
    <row r="512" spans="49:89">
      <c r="AW512" s="1"/>
      <c r="AX512" s="1"/>
      <c r="AY512" s="5"/>
      <c r="AZ512" s="1"/>
      <c r="BA512" s="1"/>
      <c r="BB512" s="1"/>
      <c r="BC512" s="1"/>
      <c r="BD512" s="1"/>
      <c r="BE512" s="1"/>
      <c r="BF512" s="1"/>
      <c r="BG512" s="1"/>
      <c r="BH512" s="1"/>
      <c r="BI512" s="1"/>
      <c r="BJ512" s="1"/>
      <c r="BK512" s="5"/>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row>
    <row r="513" spans="49:89">
      <c r="AW513" s="1"/>
      <c r="AX513" s="1"/>
      <c r="AY513" s="5"/>
      <c r="AZ513" s="1"/>
      <c r="BA513" s="1"/>
      <c r="BB513" s="1"/>
      <c r="BC513" s="1"/>
      <c r="BD513" s="1"/>
      <c r="BE513" s="1"/>
      <c r="BF513" s="1"/>
      <c r="BG513" s="1"/>
      <c r="BH513" s="1"/>
      <c r="BI513" s="1"/>
      <c r="BJ513" s="1"/>
      <c r="BK513" s="5"/>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row>
    <row r="514" spans="49:89">
      <c r="AW514" s="1"/>
      <c r="AX514" s="1"/>
      <c r="AY514" s="5"/>
      <c r="AZ514" s="1"/>
      <c r="BA514" s="1"/>
      <c r="BB514" s="1"/>
      <c r="BC514" s="1"/>
      <c r="BD514" s="1"/>
      <c r="BE514" s="1"/>
      <c r="BF514" s="1"/>
      <c r="BG514" s="1"/>
      <c r="BH514" s="1"/>
      <c r="BI514" s="1"/>
      <c r="BJ514" s="1"/>
      <c r="BK514" s="5"/>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row>
    <row r="515" spans="49:89">
      <c r="AW515" s="1"/>
      <c r="AX515" s="1"/>
      <c r="AY515" s="5"/>
      <c r="AZ515" s="1"/>
      <c r="BA515" s="1"/>
      <c r="BB515" s="1"/>
      <c r="BC515" s="1"/>
      <c r="BD515" s="1"/>
      <c r="BE515" s="1"/>
      <c r="BF515" s="1"/>
      <c r="BG515" s="1"/>
      <c r="BH515" s="1"/>
      <c r="BI515" s="1"/>
      <c r="BJ515" s="1"/>
      <c r="BK515" s="5"/>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row>
    <row r="516" spans="49:89">
      <c r="AW516" s="1"/>
      <c r="AX516" s="1"/>
      <c r="AY516" s="5"/>
      <c r="AZ516" s="1"/>
      <c r="BA516" s="1"/>
      <c r="BB516" s="1"/>
      <c r="BC516" s="1"/>
      <c r="BD516" s="1"/>
      <c r="BE516" s="1"/>
      <c r="BF516" s="1"/>
      <c r="BG516" s="1"/>
      <c r="BH516" s="1"/>
      <c r="BI516" s="1"/>
      <c r="BJ516" s="1"/>
      <c r="BK516" s="5"/>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row>
    <row r="517" spans="49:89">
      <c r="AW517" s="1"/>
      <c r="AX517" s="1"/>
      <c r="AY517" s="5"/>
      <c r="AZ517" s="1"/>
      <c r="BA517" s="1"/>
      <c r="BB517" s="1"/>
      <c r="BC517" s="1"/>
      <c r="BD517" s="1"/>
      <c r="BE517" s="1"/>
      <c r="BF517" s="1"/>
      <c r="BG517" s="1"/>
      <c r="BH517" s="1"/>
      <c r="BI517" s="1"/>
      <c r="BJ517" s="1"/>
      <c r="BK517" s="5"/>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row>
    <row r="518" spans="49:89">
      <c r="AW518" s="1"/>
      <c r="AX518" s="1"/>
      <c r="AY518" s="5"/>
      <c r="AZ518" s="1"/>
      <c r="BA518" s="1"/>
      <c r="BB518" s="1"/>
      <c r="BC518" s="1"/>
      <c r="BD518" s="1"/>
      <c r="BE518" s="1"/>
      <c r="BF518" s="1"/>
      <c r="BG518" s="1"/>
      <c r="BH518" s="1"/>
      <c r="BI518" s="1"/>
      <c r="BJ518" s="1"/>
      <c r="BK518" s="5"/>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row>
    <row r="519" spans="49:89">
      <c r="AW519" s="1"/>
      <c r="AX519" s="1"/>
      <c r="AY519" s="5"/>
      <c r="AZ519" s="1"/>
      <c r="BA519" s="1"/>
      <c r="BB519" s="1"/>
      <c r="BC519" s="1"/>
      <c r="BD519" s="1"/>
      <c r="BE519" s="1"/>
      <c r="BF519" s="1"/>
      <c r="BG519" s="1"/>
      <c r="BH519" s="1"/>
      <c r="BI519" s="1"/>
      <c r="BJ519" s="1"/>
      <c r="BK519" s="5"/>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row>
    <row r="520" spans="49:89">
      <c r="AW520" s="1"/>
      <c r="AX520" s="1"/>
      <c r="AY520" s="5"/>
      <c r="AZ520" s="1"/>
      <c r="BA520" s="1"/>
      <c r="BB520" s="1"/>
      <c r="BC520" s="1"/>
      <c r="BD520" s="1"/>
      <c r="BE520" s="1"/>
      <c r="BF520" s="1"/>
      <c r="BG520" s="1"/>
      <c r="BH520" s="1"/>
      <c r="BI520" s="1"/>
      <c r="BJ520" s="1"/>
      <c r="BK520" s="5"/>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row>
    <row r="521" spans="49:89">
      <c r="AW521" s="1"/>
      <c r="AX521" s="1"/>
      <c r="AY521" s="5"/>
      <c r="AZ521" s="1"/>
      <c r="BA521" s="1"/>
      <c r="BB521" s="1"/>
      <c r="BC521" s="1"/>
      <c r="BD521" s="1"/>
      <c r="BE521" s="1"/>
      <c r="BF521" s="1"/>
      <c r="BG521" s="1"/>
      <c r="BH521" s="1"/>
      <c r="BI521" s="1"/>
      <c r="BJ521" s="1"/>
      <c r="BK521" s="5"/>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row>
    <row r="522" spans="49:89">
      <c r="AW522" s="1"/>
      <c r="AX522" s="1"/>
      <c r="AY522" s="5"/>
      <c r="AZ522" s="1"/>
      <c r="BA522" s="1"/>
      <c r="BB522" s="1"/>
      <c r="BC522" s="1"/>
      <c r="BD522" s="1"/>
      <c r="BE522" s="1"/>
      <c r="BF522" s="1"/>
      <c r="BG522" s="1"/>
      <c r="BH522" s="1"/>
      <c r="BI522" s="1"/>
      <c r="BJ522" s="1"/>
      <c r="BK522" s="5"/>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row>
    <row r="523" spans="49:89">
      <c r="AW523" s="1"/>
      <c r="AX523" s="1"/>
      <c r="AY523" s="5"/>
      <c r="AZ523" s="1"/>
      <c r="BA523" s="1"/>
      <c r="BB523" s="1"/>
      <c r="BC523" s="1"/>
      <c r="BD523" s="1"/>
      <c r="BE523" s="1"/>
      <c r="BF523" s="1"/>
      <c r="BG523" s="1"/>
      <c r="BH523" s="1"/>
      <c r="BI523" s="1"/>
      <c r="BJ523" s="1"/>
      <c r="BK523" s="5"/>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row>
    <row r="524" spans="49:89">
      <c r="AW524" s="1"/>
      <c r="AX524" s="1"/>
      <c r="AY524" s="5"/>
      <c r="AZ524" s="1"/>
      <c r="BA524" s="1"/>
      <c r="BB524" s="1"/>
      <c r="BC524" s="1"/>
      <c r="BD524" s="1"/>
      <c r="BE524" s="1"/>
      <c r="BF524" s="1"/>
      <c r="BG524" s="1"/>
      <c r="BH524" s="1"/>
      <c r="BI524" s="1"/>
      <c r="BJ524" s="1"/>
      <c r="BK524" s="5"/>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row>
    <row r="525" spans="49:89">
      <c r="AW525" s="1"/>
      <c r="AX525" s="1"/>
      <c r="AY525" s="5"/>
      <c r="AZ525" s="1"/>
      <c r="BA525" s="1"/>
      <c r="BB525" s="1"/>
      <c r="BC525" s="1"/>
      <c r="BD525" s="1"/>
      <c r="BE525" s="1"/>
      <c r="BF525" s="1"/>
      <c r="BG525" s="1"/>
      <c r="BH525" s="1"/>
      <c r="BI525" s="1"/>
      <c r="BJ525" s="1"/>
      <c r="BK525" s="5"/>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row>
    <row r="526" spans="49:89">
      <c r="AW526" s="1"/>
      <c r="AX526" s="1"/>
      <c r="AY526" s="5"/>
      <c r="AZ526" s="1"/>
      <c r="BA526" s="1"/>
      <c r="BB526" s="1"/>
      <c r="BC526" s="1"/>
      <c r="BD526" s="1"/>
      <c r="BE526" s="1"/>
      <c r="BF526" s="1"/>
      <c r="BG526" s="1"/>
      <c r="BH526" s="1"/>
      <c r="BI526" s="1"/>
      <c r="BJ526" s="1"/>
      <c r="BK526" s="5"/>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row>
    <row r="527" spans="49:89">
      <c r="AW527" s="1"/>
      <c r="AX527" s="1"/>
      <c r="AY527" s="5"/>
      <c r="AZ527" s="1"/>
      <c r="BA527" s="1"/>
      <c r="BB527" s="1"/>
      <c r="BC527" s="1"/>
      <c r="BD527" s="1"/>
      <c r="BE527" s="1"/>
      <c r="BF527" s="1"/>
      <c r="BG527" s="1"/>
      <c r="BH527" s="1"/>
      <c r="BI527" s="1"/>
      <c r="BJ527" s="1"/>
      <c r="BK527" s="5"/>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row>
    <row r="528" spans="49:89">
      <c r="AW528" s="1"/>
      <c r="AX528" s="1"/>
      <c r="AY528" s="5"/>
      <c r="AZ528" s="1"/>
      <c r="BA528" s="1"/>
      <c r="BB528" s="1"/>
      <c r="BC528" s="1"/>
      <c r="BD528" s="1"/>
      <c r="BE528" s="1"/>
      <c r="BF528" s="1"/>
      <c r="BG528" s="1"/>
      <c r="BH528" s="1"/>
      <c r="BI528" s="1"/>
      <c r="BJ528" s="1"/>
      <c r="BK528" s="5"/>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row>
    <row r="529" spans="49:89">
      <c r="AW529" s="1"/>
      <c r="AX529" s="1"/>
      <c r="AY529" s="5"/>
      <c r="AZ529" s="1"/>
      <c r="BA529" s="1"/>
      <c r="BB529" s="1"/>
      <c r="BC529" s="1"/>
      <c r="BD529" s="1"/>
      <c r="BE529" s="1"/>
      <c r="BF529" s="1"/>
      <c r="BG529" s="1"/>
      <c r="BH529" s="1"/>
      <c r="BI529" s="1"/>
      <c r="BJ529" s="1"/>
      <c r="BK529" s="5"/>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row>
    <row r="530" spans="49:89">
      <c r="AW530" s="1"/>
      <c r="AX530" s="1"/>
      <c r="AY530" s="5"/>
      <c r="AZ530" s="1"/>
      <c r="BA530" s="1"/>
      <c r="BB530" s="1"/>
      <c r="BC530" s="1"/>
      <c r="BD530" s="1"/>
      <c r="BE530" s="1"/>
      <c r="BF530" s="1"/>
      <c r="BG530" s="1"/>
      <c r="BH530" s="1"/>
      <c r="BI530" s="1"/>
      <c r="BJ530" s="1"/>
      <c r="BK530" s="5"/>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row>
    <row r="531" spans="49:89">
      <c r="AW531" s="1"/>
      <c r="AX531" s="1"/>
      <c r="AY531" s="5"/>
      <c r="AZ531" s="1"/>
      <c r="BA531" s="1"/>
      <c r="BB531" s="1"/>
      <c r="BC531" s="1"/>
      <c r="BD531" s="1"/>
      <c r="BE531" s="1"/>
      <c r="BF531" s="1"/>
      <c r="BG531" s="1"/>
      <c r="BH531" s="1"/>
      <c r="BI531" s="1"/>
      <c r="BJ531" s="1"/>
      <c r="BK531" s="5"/>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row>
    <row r="532" spans="49:89">
      <c r="AW532" s="1"/>
      <c r="AX532" s="1"/>
      <c r="AY532" s="5"/>
      <c r="AZ532" s="1"/>
      <c r="BA532" s="1"/>
      <c r="BB532" s="1"/>
      <c r="BC532" s="1"/>
      <c r="BD532" s="1"/>
      <c r="BE532" s="1"/>
      <c r="BF532" s="1"/>
      <c r="BG532" s="1"/>
      <c r="BH532" s="1"/>
      <c r="BI532" s="1"/>
      <c r="BJ532" s="1"/>
      <c r="BK532" s="5"/>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row>
    <row r="533" spans="49:89">
      <c r="AW533" s="1"/>
      <c r="AX533" s="1"/>
      <c r="AY533" s="5"/>
      <c r="AZ533" s="1"/>
      <c r="BA533" s="1"/>
      <c r="BB533" s="1"/>
      <c r="BC533" s="1"/>
      <c r="BD533" s="1"/>
      <c r="BE533" s="1"/>
      <c r="BF533" s="1"/>
      <c r="BG533" s="1"/>
      <c r="BH533" s="1"/>
      <c r="BI533" s="1"/>
      <c r="BJ533" s="1"/>
      <c r="BK533" s="5"/>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row>
    <row r="534" spans="49:89">
      <c r="AW534" s="1"/>
      <c r="AX534" s="1"/>
      <c r="AY534" s="5"/>
      <c r="AZ534" s="1"/>
      <c r="BA534" s="1"/>
      <c r="BB534" s="1"/>
      <c r="BC534" s="1"/>
      <c r="BD534" s="1"/>
      <c r="BE534" s="1"/>
      <c r="BF534" s="1"/>
      <c r="BG534" s="1"/>
      <c r="BH534" s="1"/>
      <c r="BI534" s="1"/>
      <c r="BJ534" s="1"/>
      <c r="BK534" s="5"/>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row>
    <row r="535" spans="49:89">
      <c r="AW535" s="1"/>
      <c r="AX535" s="1"/>
      <c r="AY535" s="5"/>
      <c r="AZ535" s="1"/>
      <c r="BA535" s="1"/>
      <c r="BB535" s="1"/>
      <c r="BC535" s="1"/>
      <c r="BD535" s="1"/>
      <c r="BE535" s="1"/>
      <c r="BF535" s="1"/>
      <c r="BG535" s="1"/>
      <c r="BH535" s="1"/>
      <c r="BI535" s="1"/>
      <c r="BJ535" s="1"/>
      <c r="BK535" s="5"/>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row>
    <row r="536" spans="49:89">
      <c r="AW536" s="1"/>
      <c r="AX536" s="1"/>
      <c r="AY536" s="5"/>
      <c r="AZ536" s="1"/>
      <c r="BA536" s="1"/>
      <c r="BB536" s="1"/>
      <c r="BC536" s="1"/>
      <c r="BD536" s="1"/>
      <c r="BE536" s="1"/>
      <c r="BF536" s="1"/>
      <c r="BG536" s="1"/>
      <c r="BH536" s="1"/>
      <c r="BI536" s="1"/>
      <c r="BJ536" s="1"/>
      <c r="BK536" s="5"/>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row>
    <row r="537" spans="49:89">
      <c r="AW537" s="1"/>
      <c r="AX537" s="1"/>
      <c r="AY537" s="5"/>
      <c r="AZ537" s="1"/>
      <c r="BA537" s="1"/>
      <c r="BB537" s="1"/>
      <c r="BC537" s="1"/>
      <c r="BD537" s="1"/>
      <c r="BE537" s="1"/>
      <c r="BF537" s="1"/>
      <c r="BG537" s="1"/>
      <c r="BH537" s="1"/>
      <c r="BI537" s="1"/>
      <c r="BJ537" s="1"/>
      <c r="BK537" s="5"/>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row>
    <row r="538" spans="49:89">
      <c r="AW538" s="1"/>
      <c r="AX538" s="1"/>
      <c r="AY538" s="5"/>
      <c r="AZ538" s="1"/>
      <c r="BA538" s="1"/>
      <c r="BB538" s="1"/>
      <c r="BC538" s="1"/>
      <c r="BD538" s="1"/>
      <c r="BE538" s="1"/>
      <c r="BF538" s="1"/>
      <c r="BG538" s="1"/>
      <c r="BH538" s="1"/>
      <c r="BI538" s="1"/>
      <c r="BJ538" s="1"/>
      <c r="BK538" s="5"/>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row>
    <row r="539" spans="49:89">
      <c r="AW539" s="1"/>
      <c r="AX539" s="1"/>
      <c r="AY539" s="5"/>
      <c r="AZ539" s="1"/>
      <c r="BA539" s="1"/>
      <c r="BB539" s="1"/>
      <c r="BC539" s="1"/>
      <c r="BD539" s="1"/>
      <c r="BE539" s="1"/>
      <c r="BF539" s="1"/>
      <c r="BG539" s="1"/>
      <c r="BH539" s="1"/>
      <c r="BI539" s="1"/>
      <c r="BJ539" s="1"/>
      <c r="BK539" s="5"/>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row>
    <row r="540" spans="49:89">
      <c r="AW540" s="1"/>
      <c r="AX540" s="1"/>
      <c r="AY540" s="5"/>
      <c r="AZ540" s="1"/>
      <c r="BA540" s="1"/>
      <c r="BB540" s="1"/>
      <c r="BC540" s="1"/>
      <c r="BD540" s="1"/>
      <c r="BE540" s="1"/>
      <c r="BF540" s="1"/>
      <c r="BG540" s="1"/>
      <c r="BH540" s="1"/>
      <c r="BI540" s="1"/>
      <c r="BJ540" s="1"/>
      <c r="BK540" s="5"/>
      <c r="BL540" s="1"/>
      <c r="BM540" s="1"/>
      <c r="BN540" s="1"/>
      <c r="BO540" s="1"/>
      <c r="BP540" s="1"/>
      <c r="BQ540" s="1"/>
      <c r="BR540" s="1"/>
      <c r="BS540" s="1"/>
      <c r="BT540" s="1"/>
      <c r="BU540" s="1"/>
      <c r="BV540" s="1"/>
      <c r="BW540" s="1"/>
      <c r="BX540" s="1"/>
      <c r="BY540" s="1"/>
      <c r="BZ540" s="1"/>
      <c r="CA540" s="1"/>
      <c r="CB540" s="1"/>
      <c r="CC540" s="1"/>
      <c r="CD540" s="1"/>
      <c r="CE540" s="1"/>
      <c r="CF540" s="1"/>
      <c r="CG540" s="1"/>
      <c r="CH540" s="1"/>
      <c r="CI540" s="1"/>
      <c r="CJ540" s="1"/>
      <c r="CK540" s="1"/>
    </row>
    <row r="541" spans="49:89">
      <c r="AW541" s="1"/>
      <c r="AX541" s="1"/>
      <c r="AY541" s="5"/>
      <c r="AZ541" s="1"/>
      <c r="BA541" s="1"/>
      <c r="BB541" s="1"/>
      <c r="BC541" s="1"/>
      <c r="BD541" s="1"/>
      <c r="BE541" s="1"/>
      <c r="BF541" s="1"/>
      <c r="BG541" s="1"/>
      <c r="BH541" s="1"/>
      <c r="BI541" s="1"/>
      <c r="BJ541" s="1"/>
      <c r="BK541" s="5"/>
      <c r="BL541" s="1"/>
      <c r="BM541" s="1"/>
      <c r="BN541" s="1"/>
      <c r="BO541" s="1"/>
      <c r="BP541" s="1"/>
      <c r="BQ541" s="1"/>
      <c r="BR541" s="1"/>
      <c r="BS541" s="1"/>
      <c r="BT541" s="1"/>
      <c r="BU541" s="1"/>
      <c r="BV541" s="1"/>
      <c r="BW541" s="1"/>
      <c r="BX541" s="1"/>
      <c r="BY541" s="1"/>
      <c r="BZ541" s="1"/>
      <c r="CA541" s="1"/>
      <c r="CB541" s="1"/>
      <c r="CC541" s="1"/>
      <c r="CD541" s="1"/>
      <c r="CE541" s="1"/>
      <c r="CF541" s="1"/>
      <c r="CG541" s="1"/>
      <c r="CH541" s="1"/>
      <c r="CI541" s="1"/>
      <c r="CJ541" s="1"/>
      <c r="CK541" s="1"/>
    </row>
    <row r="542" spans="49:89">
      <c r="AW542" s="1"/>
      <c r="AX542" s="1"/>
      <c r="AY542" s="5"/>
      <c r="AZ542" s="1"/>
      <c r="BA542" s="1"/>
      <c r="BB542" s="1"/>
      <c r="BC542" s="1"/>
      <c r="BD542" s="1"/>
      <c r="BE542" s="1"/>
      <c r="BF542" s="1"/>
      <c r="BG542" s="1"/>
      <c r="BH542" s="1"/>
      <c r="BI542" s="1"/>
      <c r="BJ542" s="1"/>
      <c r="BK542" s="5"/>
      <c r="BL542" s="1"/>
      <c r="BM542" s="1"/>
      <c r="BN542" s="1"/>
      <c r="BO542" s="1"/>
      <c r="BP542" s="1"/>
      <c r="BQ542" s="1"/>
      <c r="BR542" s="1"/>
      <c r="BS542" s="1"/>
      <c r="BT542" s="1"/>
      <c r="BU542" s="1"/>
      <c r="BV542" s="1"/>
      <c r="BW542" s="1"/>
      <c r="BX542" s="1"/>
      <c r="BY542" s="1"/>
      <c r="BZ542" s="1"/>
      <c r="CA542" s="1"/>
      <c r="CB542" s="1"/>
      <c r="CC542" s="1"/>
      <c r="CD542" s="1"/>
      <c r="CE542" s="1"/>
      <c r="CF542" s="1"/>
      <c r="CG542" s="1"/>
      <c r="CH542" s="1"/>
      <c r="CI542" s="1"/>
      <c r="CJ542" s="1"/>
      <c r="CK542" s="1"/>
    </row>
    <row r="543" spans="49:89">
      <c r="AW543" s="1"/>
      <c r="AX543" s="1"/>
      <c r="AY543" s="5"/>
      <c r="AZ543" s="1"/>
      <c r="BA543" s="1"/>
      <c r="BB543" s="1"/>
      <c r="BC543" s="1"/>
      <c r="BD543" s="1"/>
      <c r="BE543" s="1"/>
      <c r="BF543" s="1"/>
      <c r="BG543" s="1"/>
      <c r="BH543" s="1"/>
      <c r="BI543" s="1"/>
      <c r="BJ543" s="1"/>
      <c r="BK543" s="5"/>
      <c r="BL543" s="1"/>
      <c r="BM543" s="1"/>
      <c r="BN543" s="1"/>
      <c r="BO543" s="1"/>
      <c r="BP543" s="1"/>
      <c r="BQ543" s="1"/>
      <c r="BR543" s="1"/>
      <c r="BS543" s="1"/>
      <c r="BT543" s="1"/>
      <c r="BU543" s="1"/>
      <c r="BV543" s="1"/>
      <c r="BW543" s="1"/>
      <c r="BX543" s="1"/>
      <c r="BY543" s="1"/>
      <c r="BZ543" s="1"/>
      <c r="CA543" s="1"/>
      <c r="CB543" s="1"/>
      <c r="CC543" s="1"/>
      <c r="CD543" s="1"/>
      <c r="CE543" s="1"/>
      <c r="CF543" s="1"/>
      <c r="CG543" s="1"/>
      <c r="CH543" s="1"/>
      <c r="CI543" s="1"/>
      <c r="CJ543" s="1"/>
      <c r="CK543" s="1"/>
    </row>
    <row r="544" spans="49:89">
      <c r="AW544" s="1"/>
      <c r="AX544" s="1"/>
      <c r="AY544" s="5"/>
      <c r="AZ544" s="1"/>
      <c r="BA544" s="1"/>
      <c r="BB544" s="1"/>
      <c r="BC544" s="1"/>
      <c r="BD544" s="1"/>
      <c r="BE544" s="1"/>
      <c r="BF544" s="1"/>
      <c r="BG544" s="1"/>
      <c r="BH544" s="1"/>
      <c r="BI544" s="1"/>
      <c r="BJ544" s="1"/>
      <c r="BK544" s="5"/>
      <c r="BL544" s="1"/>
      <c r="BM544" s="1"/>
      <c r="BN544" s="1"/>
      <c r="BO544" s="1"/>
      <c r="BP544" s="1"/>
      <c r="BQ544" s="1"/>
      <c r="BR544" s="1"/>
      <c r="BS544" s="1"/>
      <c r="BT544" s="1"/>
      <c r="BU544" s="1"/>
      <c r="BV544" s="1"/>
      <c r="BW544" s="1"/>
      <c r="BX544" s="1"/>
      <c r="BY544" s="1"/>
      <c r="BZ544" s="1"/>
      <c r="CA544" s="1"/>
      <c r="CB544" s="1"/>
      <c r="CC544" s="1"/>
      <c r="CD544" s="1"/>
      <c r="CE544" s="1"/>
      <c r="CF544" s="1"/>
      <c r="CG544" s="1"/>
      <c r="CH544" s="1"/>
      <c r="CI544" s="1"/>
      <c r="CJ544" s="1"/>
      <c r="CK544" s="1"/>
    </row>
    <row r="545" spans="49:89">
      <c r="AW545" s="1"/>
      <c r="AX545" s="1"/>
      <c r="AY545" s="5"/>
      <c r="AZ545" s="1"/>
      <c r="BA545" s="1"/>
      <c r="BB545" s="1"/>
      <c r="BC545" s="1"/>
      <c r="BD545" s="1"/>
      <c r="BE545" s="1"/>
      <c r="BF545" s="1"/>
      <c r="BG545" s="1"/>
      <c r="BH545" s="1"/>
      <c r="BI545" s="1"/>
      <c r="BJ545" s="1"/>
      <c r="BK545" s="5"/>
      <c r="BL545" s="1"/>
      <c r="BM545" s="1"/>
      <c r="BN545" s="1"/>
      <c r="BO545" s="1"/>
      <c r="BP545" s="1"/>
      <c r="BQ545" s="1"/>
      <c r="BR545" s="1"/>
      <c r="BS545" s="1"/>
      <c r="BT545" s="1"/>
      <c r="BU545" s="1"/>
      <c r="BV545" s="1"/>
      <c r="BW545" s="1"/>
      <c r="BX545" s="1"/>
      <c r="BY545" s="1"/>
      <c r="BZ545" s="1"/>
      <c r="CA545" s="1"/>
      <c r="CB545" s="1"/>
      <c r="CC545" s="1"/>
      <c r="CD545" s="1"/>
      <c r="CE545" s="1"/>
      <c r="CF545" s="1"/>
      <c r="CG545" s="1"/>
      <c r="CH545" s="1"/>
      <c r="CI545" s="1"/>
      <c r="CJ545" s="1"/>
      <c r="CK545" s="1"/>
    </row>
    <row r="546" spans="49:89">
      <c r="AW546" s="1"/>
      <c r="AX546" s="1"/>
      <c r="AY546" s="5"/>
      <c r="AZ546" s="1"/>
      <c r="BA546" s="1"/>
      <c r="BB546" s="1"/>
      <c r="BC546" s="1"/>
      <c r="BD546" s="1"/>
      <c r="BE546" s="1"/>
      <c r="BF546" s="1"/>
      <c r="BG546" s="1"/>
      <c r="BH546" s="1"/>
      <c r="BI546" s="1"/>
      <c r="BJ546" s="1"/>
      <c r="BK546" s="5"/>
      <c r="BL546" s="1"/>
      <c r="BM546" s="1"/>
      <c r="BN546" s="1"/>
      <c r="BO546" s="1"/>
      <c r="BP546" s="1"/>
      <c r="BQ546" s="1"/>
      <c r="BR546" s="1"/>
      <c r="BS546" s="1"/>
      <c r="BT546" s="1"/>
      <c r="BU546" s="1"/>
      <c r="BV546" s="1"/>
      <c r="BW546" s="1"/>
      <c r="BX546" s="1"/>
      <c r="BY546" s="1"/>
      <c r="BZ546" s="1"/>
      <c r="CA546" s="1"/>
      <c r="CB546" s="1"/>
      <c r="CC546" s="1"/>
      <c r="CD546" s="1"/>
      <c r="CE546" s="1"/>
      <c r="CF546" s="1"/>
      <c r="CG546" s="1"/>
      <c r="CH546" s="1"/>
      <c r="CI546" s="1"/>
      <c r="CJ546" s="1"/>
      <c r="CK546" s="1"/>
    </row>
    <row r="547" spans="49:89">
      <c r="AW547" s="1"/>
      <c r="AX547" s="1"/>
      <c r="AY547" s="5"/>
      <c r="AZ547" s="1"/>
      <c r="BA547" s="1"/>
      <c r="BB547" s="1"/>
      <c r="BC547" s="1"/>
      <c r="BD547" s="1"/>
      <c r="BE547" s="1"/>
      <c r="BF547" s="1"/>
      <c r="BG547" s="1"/>
      <c r="BH547" s="1"/>
      <c r="BI547" s="1"/>
      <c r="BJ547" s="1"/>
      <c r="BK547" s="5"/>
      <c r="BL547" s="1"/>
      <c r="BM547" s="1"/>
      <c r="BN547" s="1"/>
      <c r="BO547" s="1"/>
      <c r="BP547" s="1"/>
      <c r="BQ547" s="1"/>
      <c r="BR547" s="1"/>
      <c r="BS547" s="1"/>
      <c r="BT547" s="1"/>
      <c r="BU547" s="1"/>
      <c r="BV547" s="1"/>
      <c r="BW547" s="1"/>
      <c r="BX547" s="1"/>
      <c r="BY547" s="1"/>
      <c r="BZ547" s="1"/>
      <c r="CA547" s="1"/>
      <c r="CB547" s="1"/>
      <c r="CC547" s="1"/>
      <c r="CD547" s="1"/>
      <c r="CE547" s="1"/>
      <c r="CF547" s="1"/>
      <c r="CG547" s="1"/>
      <c r="CH547" s="1"/>
      <c r="CI547" s="1"/>
      <c r="CJ547" s="1"/>
      <c r="CK547" s="1"/>
    </row>
    <row r="548" spans="49:89">
      <c r="AW548" s="1"/>
      <c r="AX548" s="1"/>
      <c r="AY548" s="5"/>
      <c r="AZ548" s="1"/>
      <c r="BA548" s="1"/>
      <c r="BB548" s="1"/>
      <c r="BC548" s="1"/>
      <c r="BD548" s="1"/>
      <c r="BE548" s="1"/>
      <c r="BF548" s="1"/>
      <c r="BG548" s="1"/>
      <c r="BH548" s="1"/>
      <c r="BI548" s="1"/>
      <c r="BJ548" s="1"/>
      <c r="BK548" s="5"/>
      <c r="BL548" s="1"/>
      <c r="BM548" s="1"/>
      <c r="BN548" s="1"/>
      <c r="BO548" s="1"/>
      <c r="BP548" s="1"/>
      <c r="BQ548" s="1"/>
      <c r="BR548" s="1"/>
      <c r="BS548" s="1"/>
      <c r="BT548" s="1"/>
      <c r="BU548" s="1"/>
      <c r="BV548" s="1"/>
      <c r="BW548" s="1"/>
      <c r="BX548" s="1"/>
      <c r="BY548" s="1"/>
      <c r="BZ548" s="1"/>
      <c r="CA548" s="1"/>
      <c r="CB548" s="1"/>
      <c r="CC548" s="1"/>
      <c r="CD548" s="1"/>
      <c r="CE548" s="1"/>
      <c r="CF548" s="1"/>
      <c r="CG548" s="1"/>
      <c r="CH548" s="1"/>
      <c r="CI548" s="1"/>
      <c r="CJ548" s="1"/>
      <c r="CK548" s="1"/>
    </row>
    <row r="549" spans="49:89">
      <c r="AW549" s="1"/>
      <c r="AX549" s="1"/>
      <c r="AY549" s="5"/>
      <c r="AZ549" s="1"/>
      <c r="BA549" s="1"/>
      <c r="BB549" s="1"/>
      <c r="BC549" s="1"/>
      <c r="BD549" s="1"/>
      <c r="BE549" s="1"/>
      <c r="BF549" s="1"/>
      <c r="BG549" s="1"/>
      <c r="BH549" s="1"/>
      <c r="BI549" s="1"/>
      <c r="BJ549" s="1"/>
      <c r="BK549" s="5"/>
      <c r="BL549" s="1"/>
      <c r="BM549" s="1"/>
      <c r="BN549" s="1"/>
      <c r="BO549" s="1"/>
      <c r="BP549" s="1"/>
      <c r="BQ549" s="1"/>
      <c r="BR549" s="1"/>
      <c r="BS549" s="1"/>
      <c r="BT549" s="1"/>
      <c r="BU549" s="1"/>
      <c r="BV549" s="1"/>
      <c r="BW549" s="1"/>
      <c r="BX549" s="1"/>
      <c r="BY549" s="1"/>
      <c r="BZ549" s="1"/>
      <c r="CA549" s="1"/>
      <c r="CB549" s="1"/>
      <c r="CC549" s="1"/>
      <c r="CD549" s="1"/>
      <c r="CE549" s="1"/>
      <c r="CF549" s="1"/>
      <c r="CG549" s="1"/>
      <c r="CH549" s="1"/>
      <c r="CI549" s="1"/>
      <c r="CJ549" s="1"/>
      <c r="CK549" s="1"/>
    </row>
    <row r="550" spans="49:89">
      <c r="AW550" s="1"/>
      <c r="AX550" s="1"/>
      <c r="AY550" s="5"/>
      <c r="AZ550" s="1"/>
      <c r="BA550" s="1"/>
      <c r="BB550" s="1"/>
      <c r="BC550" s="1"/>
      <c r="BD550" s="1"/>
      <c r="BE550" s="1"/>
      <c r="BF550" s="1"/>
      <c r="BG550" s="1"/>
      <c r="BH550" s="1"/>
      <c r="BI550" s="1"/>
      <c r="BJ550" s="1"/>
      <c r="BK550" s="5"/>
      <c r="BL550" s="1"/>
      <c r="BM550" s="1"/>
      <c r="BN550" s="1"/>
      <c r="BO550" s="1"/>
      <c r="BP550" s="1"/>
      <c r="BQ550" s="1"/>
      <c r="BR550" s="1"/>
      <c r="BS550" s="1"/>
      <c r="BT550" s="1"/>
      <c r="BU550" s="1"/>
      <c r="BV550" s="1"/>
      <c r="BW550" s="1"/>
      <c r="BX550" s="1"/>
      <c r="BY550" s="1"/>
      <c r="BZ550" s="1"/>
      <c r="CA550" s="1"/>
      <c r="CB550" s="1"/>
      <c r="CC550" s="1"/>
      <c r="CD550" s="1"/>
      <c r="CE550" s="1"/>
      <c r="CF550" s="1"/>
      <c r="CG550" s="1"/>
      <c r="CH550" s="1"/>
      <c r="CI550" s="1"/>
      <c r="CJ550" s="1"/>
      <c r="CK550" s="1"/>
    </row>
    <row r="551" spans="49:89">
      <c r="AW551" s="1"/>
      <c r="AX551" s="1"/>
      <c r="AY551" s="5"/>
      <c r="AZ551" s="1"/>
      <c r="BA551" s="1"/>
      <c r="BB551" s="1"/>
      <c r="BC551" s="1"/>
      <c r="BD551" s="1"/>
      <c r="BE551" s="1"/>
      <c r="BF551" s="1"/>
      <c r="BG551" s="1"/>
      <c r="BH551" s="1"/>
      <c r="BI551" s="1"/>
      <c r="BJ551" s="1"/>
      <c r="BK551" s="5"/>
      <c r="BL551" s="1"/>
      <c r="BM551" s="1"/>
      <c r="BN551" s="1"/>
      <c r="BO551" s="1"/>
      <c r="BP551" s="1"/>
      <c r="BQ551" s="1"/>
      <c r="BR551" s="1"/>
      <c r="BS551" s="1"/>
      <c r="BT551" s="1"/>
      <c r="BU551" s="1"/>
      <c r="BV551" s="1"/>
      <c r="BW551" s="1"/>
      <c r="BX551" s="1"/>
      <c r="BY551" s="1"/>
      <c r="BZ551" s="1"/>
      <c r="CA551" s="1"/>
      <c r="CB551" s="1"/>
      <c r="CC551" s="1"/>
      <c r="CD551" s="1"/>
      <c r="CE551" s="1"/>
      <c r="CF551" s="1"/>
      <c r="CG551" s="1"/>
      <c r="CH551" s="1"/>
      <c r="CI551" s="1"/>
      <c r="CJ551" s="1"/>
      <c r="CK551" s="1"/>
    </row>
    <row r="552" spans="49:89">
      <c r="AW552" s="1"/>
      <c r="AX552" s="1"/>
      <c r="AY552" s="5"/>
      <c r="AZ552" s="1"/>
      <c r="BA552" s="1"/>
      <c r="BB552" s="1"/>
      <c r="BC552" s="1"/>
      <c r="BD552" s="1"/>
      <c r="BE552" s="1"/>
      <c r="BF552" s="1"/>
      <c r="BG552" s="1"/>
      <c r="BH552" s="1"/>
      <c r="BI552" s="1"/>
      <c r="BJ552" s="1"/>
      <c r="BK552" s="5"/>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c r="CJ552" s="1"/>
      <c r="CK552" s="1"/>
    </row>
    <row r="553" spans="49:89">
      <c r="AW553" s="1"/>
      <c r="AX553" s="1"/>
      <c r="AY553" s="5"/>
      <c r="AZ553" s="1"/>
      <c r="BA553" s="1"/>
      <c r="BB553" s="1"/>
      <c r="BC553" s="1"/>
      <c r="BD553" s="1"/>
      <c r="BE553" s="1"/>
      <c r="BF553" s="1"/>
      <c r="BG553" s="1"/>
      <c r="BH553" s="1"/>
      <c r="BI553" s="1"/>
      <c r="BJ553" s="1"/>
      <c r="BK553" s="5"/>
      <c r="BL553" s="1"/>
      <c r="BM553" s="1"/>
      <c r="BN553" s="1"/>
      <c r="BO553" s="1"/>
      <c r="BP553" s="1"/>
      <c r="BQ553" s="1"/>
      <c r="BR553" s="1"/>
      <c r="BS553" s="1"/>
      <c r="BT553" s="1"/>
      <c r="BU553" s="1"/>
      <c r="BV553" s="1"/>
      <c r="BW553" s="1"/>
      <c r="BX553" s="1"/>
      <c r="BY553" s="1"/>
      <c r="BZ553" s="1"/>
      <c r="CA553" s="1"/>
      <c r="CB553" s="1"/>
      <c r="CC553" s="1"/>
      <c r="CD553" s="1"/>
      <c r="CE553" s="1"/>
      <c r="CF553" s="1"/>
      <c r="CG553" s="1"/>
      <c r="CH553" s="1"/>
      <c r="CI553" s="1"/>
      <c r="CJ553" s="1"/>
      <c r="CK553" s="1"/>
    </row>
    <row r="554" spans="49:89">
      <c r="AW554" s="1"/>
      <c r="AX554" s="1"/>
      <c r="AY554" s="5"/>
      <c r="AZ554" s="1"/>
      <c r="BA554" s="1"/>
      <c r="BB554" s="1"/>
      <c r="BC554" s="1"/>
      <c r="BD554" s="1"/>
      <c r="BE554" s="1"/>
      <c r="BF554" s="1"/>
      <c r="BG554" s="1"/>
      <c r="BH554" s="1"/>
      <c r="BI554" s="1"/>
      <c r="BJ554" s="1"/>
      <c r="BK554" s="5"/>
      <c r="BL554" s="1"/>
      <c r="BM554" s="1"/>
      <c r="BN554" s="1"/>
      <c r="BO554" s="1"/>
      <c r="BP554" s="1"/>
      <c r="BQ554" s="1"/>
      <c r="BR554" s="1"/>
      <c r="BS554" s="1"/>
      <c r="BT554" s="1"/>
      <c r="BU554" s="1"/>
      <c r="BV554" s="1"/>
      <c r="BW554" s="1"/>
      <c r="BX554" s="1"/>
      <c r="BY554" s="1"/>
      <c r="BZ554" s="1"/>
      <c r="CA554" s="1"/>
      <c r="CB554" s="1"/>
      <c r="CC554" s="1"/>
      <c r="CD554" s="1"/>
      <c r="CE554" s="1"/>
      <c r="CF554" s="1"/>
      <c r="CG554" s="1"/>
      <c r="CH554" s="1"/>
      <c r="CI554" s="1"/>
      <c r="CJ554" s="1"/>
      <c r="CK554" s="1"/>
    </row>
    <row r="555" spans="49:89">
      <c r="AW555" s="1"/>
      <c r="AX555" s="1"/>
      <c r="AY555" s="5"/>
      <c r="AZ555" s="1"/>
      <c r="BA555" s="1"/>
      <c r="BB555" s="1"/>
      <c r="BC555" s="1"/>
      <c r="BD555" s="1"/>
      <c r="BE555" s="1"/>
      <c r="BF555" s="1"/>
      <c r="BG555" s="1"/>
      <c r="BH555" s="1"/>
      <c r="BI555" s="1"/>
      <c r="BJ555" s="1"/>
      <c r="BK555" s="5"/>
      <c r="BL555" s="1"/>
      <c r="BM555" s="1"/>
      <c r="BN555" s="1"/>
      <c r="BO555" s="1"/>
      <c r="BP555" s="1"/>
      <c r="BQ555" s="1"/>
      <c r="BR555" s="1"/>
      <c r="BS555" s="1"/>
      <c r="BT555" s="1"/>
      <c r="BU555" s="1"/>
      <c r="BV555" s="1"/>
      <c r="BW555" s="1"/>
      <c r="BX555" s="1"/>
      <c r="BY555" s="1"/>
      <c r="BZ555" s="1"/>
      <c r="CA555" s="1"/>
      <c r="CB555" s="1"/>
      <c r="CC555" s="1"/>
      <c r="CD555" s="1"/>
      <c r="CE555" s="1"/>
      <c r="CF555" s="1"/>
      <c r="CG555" s="1"/>
      <c r="CH555" s="1"/>
      <c r="CI555" s="1"/>
      <c r="CJ555" s="1"/>
      <c r="CK555" s="1"/>
    </row>
    <row r="556" spans="49:89">
      <c r="AW556" s="1"/>
      <c r="AX556" s="1"/>
      <c r="AY556" s="5"/>
      <c r="AZ556" s="1"/>
      <c r="BA556" s="1"/>
      <c r="BB556" s="1"/>
      <c r="BC556" s="1"/>
      <c r="BD556" s="1"/>
      <c r="BE556" s="1"/>
      <c r="BF556" s="1"/>
      <c r="BG556" s="1"/>
      <c r="BH556" s="1"/>
      <c r="BI556" s="1"/>
      <c r="BJ556" s="1"/>
      <c r="BK556" s="5"/>
      <c r="BL556" s="1"/>
      <c r="BM556" s="1"/>
      <c r="BN556" s="1"/>
      <c r="BO556" s="1"/>
      <c r="BP556" s="1"/>
      <c r="BQ556" s="1"/>
      <c r="BR556" s="1"/>
      <c r="BS556" s="1"/>
      <c r="BT556" s="1"/>
      <c r="BU556" s="1"/>
      <c r="BV556" s="1"/>
      <c r="BW556" s="1"/>
      <c r="BX556" s="1"/>
      <c r="BY556" s="1"/>
      <c r="BZ556" s="1"/>
      <c r="CA556" s="1"/>
      <c r="CB556" s="1"/>
      <c r="CC556" s="1"/>
      <c r="CD556" s="1"/>
      <c r="CE556" s="1"/>
      <c r="CF556" s="1"/>
      <c r="CG556" s="1"/>
      <c r="CH556" s="1"/>
      <c r="CI556" s="1"/>
      <c r="CJ556" s="1"/>
      <c r="CK556" s="1"/>
    </row>
    <row r="557" spans="49:89">
      <c r="AW557" s="1"/>
      <c r="AX557" s="1"/>
      <c r="AY557" s="5"/>
      <c r="AZ557" s="1"/>
      <c r="BA557" s="1"/>
      <c r="BB557" s="1"/>
      <c r="BC557" s="1"/>
      <c r="BD557" s="1"/>
      <c r="BE557" s="1"/>
      <c r="BF557" s="1"/>
      <c r="BG557" s="1"/>
      <c r="BH557" s="1"/>
      <c r="BI557" s="1"/>
      <c r="BJ557" s="1"/>
      <c r="BK557" s="5"/>
      <c r="BL557" s="1"/>
      <c r="BM557" s="1"/>
      <c r="BN557" s="1"/>
      <c r="BO557" s="1"/>
      <c r="BP557" s="1"/>
      <c r="BQ557" s="1"/>
      <c r="BR557" s="1"/>
      <c r="BS557" s="1"/>
      <c r="BT557" s="1"/>
      <c r="BU557" s="1"/>
      <c r="BV557" s="1"/>
      <c r="BW557" s="1"/>
      <c r="BX557" s="1"/>
      <c r="BY557" s="1"/>
      <c r="BZ557" s="1"/>
      <c r="CA557" s="1"/>
      <c r="CB557" s="1"/>
      <c r="CC557" s="1"/>
      <c r="CD557" s="1"/>
      <c r="CE557" s="1"/>
      <c r="CF557" s="1"/>
      <c r="CG557" s="1"/>
      <c r="CH557" s="1"/>
      <c r="CI557" s="1"/>
      <c r="CJ557" s="1"/>
      <c r="CK557" s="1"/>
    </row>
    <row r="558" spans="49:89">
      <c r="AW558" s="1"/>
      <c r="AX558" s="1"/>
      <c r="AY558" s="5"/>
      <c r="AZ558" s="1"/>
      <c r="BA558" s="1"/>
      <c r="BB558" s="1"/>
      <c r="BC558" s="1"/>
      <c r="BD558" s="1"/>
      <c r="BE558" s="1"/>
      <c r="BF558" s="1"/>
      <c r="BG558" s="1"/>
      <c r="BH558" s="1"/>
      <c r="BI558" s="1"/>
      <c r="BJ558" s="1"/>
      <c r="BK558" s="5"/>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c r="CJ558" s="1"/>
      <c r="CK558" s="1"/>
    </row>
    <row r="559" spans="49:89">
      <c r="AW559" s="1"/>
      <c r="AX559" s="1"/>
      <c r="AY559" s="5"/>
      <c r="AZ559" s="1"/>
      <c r="BA559" s="1"/>
      <c r="BB559" s="1"/>
      <c r="BC559" s="1"/>
      <c r="BD559" s="1"/>
      <c r="BE559" s="1"/>
      <c r="BF559" s="1"/>
      <c r="BG559" s="1"/>
      <c r="BH559" s="1"/>
      <c r="BI559" s="1"/>
      <c r="BJ559" s="1"/>
      <c r="BK559" s="5"/>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c r="CJ559" s="1"/>
      <c r="CK559" s="1"/>
    </row>
    <row r="560" spans="49:89">
      <c r="AW560" s="1"/>
      <c r="AX560" s="1"/>
      <c r="AY560" s="5"/>
      <c r="AZ560" s="1"/>
      <c r="BA560" s="1"/>
      <c r="BB560" s="1"/>
      <c r="BC560" s="1"/>
      <c r="BD560" s="1"/>
      <c r="BE560" s="1"/>
      <c r="BF560" s="1"/>
      <c r="BG560" s="1"/>
      <c r="BH560" s="1"/>
      <c r="BI560" s="1"/>
      <c r="BJ560" s="1"/>
      <c r="BK560" s="5"/>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c r="CJ560" s="1"/>
      <c r="CK560" s="1"/>
    </row>
    <row r="561" spans="49:89">
      <c r="AW561" s="1"/>
      <c r="AX561" s="1"/>
      <c r="AY561" s="5"/>
      <c r="AZ561" s="1"/>
      <c r="BA561" s="1"/>
      <c r="BB561" s="1"/>
      <c r="BC561" s="1"/>
      <c r="BD561" s="1"/>
      <c r="BE561" s="1"/>
      <c r="BF561" s="1"/>
      <c r="BG561" s="1"/>
      <c r="BH561" s="1"/>
      <c r="BI561" s="1"/>
      <c r="BJ561" s="1"/>
      <c r="BK561" s="5"/>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c r="CJ561" s="1"/>
      <c r="CK561" s="1"/>
    </row>
    <row r="562" spans="49:89">
      <c r="AW562" s="1"/>
      <c r="AX562" s="1"/>
      <c r="AY562" s="5"/>
      <c r="AZ562" s="1"/>
      <c r="BA562" s="1"/>
      <c r="BB562" s="1"/>
      <c r="BC562" s="1"/>
      <c r="BD562" s="1"/>
      <c r="BE562" s="1"/>
      <c r="BF562" s="1"/>
      <c r="BG562" s="1"/>
      <c r="BH562" s="1"/>
      <c r="BI562" s="1"/>
      <c r="BJ562" s="1"/>
      <c r="BK562" s="5"/>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c r="CJ562" s="1"/>
      <c r="CK562" s="1"/>
    </row>
    <row r="563" spans="49:89">
      <c r="AW563" s="1"/>
      <c r="AX563" s="1"/>
      <c r="AY563" s="5"/>
      <c r="AZ563" s="1"/>
      <c r="BA563" s="1"/>
      <c r="BB563" s="1"/>
      <c r="BC563" s="1"/>
      <c r="BD563" s="1"/>
      <c r="BE563" s="1"/>
      <c r="BF563" s="1"/>
      <c r="BG563" s="1"/>
      <c r="BH563" s="1"/>
      <c r="BI563" s="1"/>
      <c r="BJ563" s="1"/>
      <c r="BK563" s="5"/>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c r="CJ563" s="1"/>
      <c r="CK563" s="1"/>
    </row>
    <row r="564" spans="49:89">
      <c r="AW564" s="1"/>
      <c r="AX564" s="1"/>
      <c r="AY564" s="5"/>
      <c r="AZ564" s="1"/>
      <c r="BA564" s="1"/>
      <c r="BB564" s="1"/>
      <c r="BC564" s="1"/>
      <c r="BD564" s="1"/>
      <c r="BE564" s="1"/>
      <c r="BF564" s="1"/>
      <c r="BG564" s="1"/>
      <c r="BH564" s="1"/>
      <c r="BI564" s="1"/>
      <c r="BJ564" s="1"/>
      <c r="BK564" s="5"/>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c r="CJ564" s="1"/>
      <c r="CK564" s="1"/>
    </row>
    <row r="565" spans="49:89">
      <c r="AW565" s="1"/>
      <c r="AX565" s="1"/>
      <c r="AY565" s="5"/>
      <c r="AZ565" s="1"/>
      <c r="BA565" s="1"/>
      <c r="BB565" s="1"/>
      <c r="BC565" s="1"/>
      <c r="BD565" s="1"/>
      <c r="BE565" s="1"/>
      <c r="BF565" s="1"/>
      <c r="BG565" s="1"/>
      <c r="BH565" s="1"/>
      <c r="BI565" s="1"/>
      <c r="BJ565" s="1"/>
      <c r="BK565" s="5"/>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c r="CJ565" s="1"/>
      <c r="CK565" s="1"/>
    </row>
    <row r="566" spans="49:89">
      <c r="AW566" s="1"/>
      <c r="AX566" s="1"/>
      <c r="AY566" s="5"/>
      <c r="AZ566" s="1"/>
      <c r="BA566" s="1"/>
      <c r="BB566" s="1"/>
      <c r="BC566" s="1"/>
      <c r="BD566" s="1"/>
      <c r="BE566" s="1"/>
      <c r="BF566" s="1"/>
      <c r="BG566" s="1"/>
      <c r="BH566" s="1"/>
      <c r="BI566" s="1"/>
      <c r="BJ566" s="1"/>
      <c r="BK566" s="5"/>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row>
    <row r="567" spans="49:89">
      <c r="AW567" s="1"/>
      <c r="AX567" s="1"/>
      <c r="AY567" s="5"/>
      <c r="AZ567" s="1"/>
      <c r="BA567" s="1"/>
      <c r="BB567" s="1"/>
      <c r="BC567" s="1"/>
      <c r="BD567" s="1"/>
      <c r="BE567" s="1"/>
      <c r="BF567" s="1"/>
      <c r="BG567" s="1"/>
      <c r="BH567" s="1"/>
      <c r="BI567" s="1"/>
      <c r="BJ567" s="1"/>
      <c r="BK567" s="5"/>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c r="CJ567" s="1"/>
      <c r="CK567" s="1"/>
    </row>
    <row r="568" spans="49:89">
      <c r="AW568" s="1"/>
      <c r="AX568" s="1"/>
      <c r="AY568" s="5"/>
      <c r="AZ568" s="1"/>
      <c r="BA568" s="1"/>
      <c r="BB568" s="1"/>
      <c r="BC568" s="1"/>
      <c r="BD568" s="1"/>
      <c r="BE568" s="1"/>
      <c r="BF568" s="1"/>
      <c r="BG568" s="1"/>
      <c r="BH568" s="1"/>
      <c r="BI568" s="1"/>
      <c r="BJ568" s="1"/>
      <c r="BK568" s="5"/>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row>
    <row r="569" spans="49:89">
      <c r="AW569" s="1"/>
      <c r="AX569" s="1"/>
      <c r="AY569" s="5"/>
      <c r="AZ569" s="1"/>
      <c r="BA569" s="1"/>
      <c r="BB569" s="1"/>
      <c r="BC569" s="1"/>
      <c r="BD569" s="1"/>
      <c r="BE569" s="1"/>
      <c r="BF569" s="1"/>
      <c r="BG569" s="1"/>
      <c r="BH569" s="1"/>
      <c r="BI569" s="1"/>
      <c r="BJ569" s="1"/>
      <c r="BK569" s="5"/>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row>
    <row r="570" spans="49:89">
      <c r="AW570" s="1"/>
      <c r="AX570" s="1"/>
      <c r="AY570" s="5"/>
      <c r="AZ570" s="1"/>
      <c r="BA570" s="1"/>
      <c r="BB570" s="1"/>
      <c r="BC570" s="1"/>
      <c r="BD570" s="1"/>
      <c r="BE570" s="1"/>
      <c r="BF570" s="1"/>
      <c r="BG570" s="1"/>
      <c r="BH570" s="1"/>
      <c r="BI570" s="1"/>
      <c r="BJ570" s="1"/>
      <c r="BK570" s="5"/>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row>
    <row r="571" spans="49:89">
      <c r="AW571" s="1"/>
      <c r="AX571" s="1"/>
      <c r="AY571" s="5"/>
      <c r="AZ571" s="1"/>
      <c r="BA571" s="1"/>
      <c r="BB571" s="1"/>
      <c r="BC571" s="1"/>
      <c r="BD571" s="1"/>
      <c r="BE571" s="1"/>
      <c r="BF571" s="1"/>
      <c r="BG571" s="1"/>
      <c r="BH571" s="1"/>
      <c r="BI571" s="1"/>
      <c r="BJ571" s="1"/>
      <c r="BK571" s="5"/>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c r="CJ571" s="1"/>
      <c r="CK571" s="1"/>
    </row>
    <row r="572" spans="49:89">
      <c r="AW572" s="1"/>
      <c r="AX572" s="1"/>
      <c r="AY572" s="5"/>
      <c r="AZ572" s="1"/>
      <c r="BA572" s="1"/>
      <c r="BB572" s="1"/>
      <c r="BC572" s="1"/>
      <c r="BD572" s="1"/>
      <c r="BE572" s="1"/>
      <c r="BF572" s="1"/>
      <c r="BG572" s="1"/>
      <c r="BH572" s="1"/>
      <c r="BI572" s="1"/>
      <c r="BJ572" s="1"/>
      <c r="BK572" s="5"/>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c r="CJ572" s="1"/>
      <c r="CK572" s="1"/>
    </row>
    <row r="573" spans="49:89">
      <c r="AW573" s="1"/>
      <c r="AX573" s="1"/>
      <c r="AY573" s="5"/>
      <c r="AZ573" s="1"/>
      <c r="BA573" s="1"/>
      <c r="BB573" s="1"/>
      <c r="BC573" s="1"/>
      <c r="BD573" s="1"/>
      <c r="BE573" s="1"/>
      <c r="BF573" s="1"/>
      <c r="BG573" s="1"/>
      <c r="BH573" s="1"/>
      <c r="BI573" s="1"/>
      <c r="BJ573" s="1"/>
      <c r="BK573" s="5"/>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c r="CJ573" s="1"/>
      <c r="CK573" s="1"/>
    </row>
    <row r="574" spans="49:89">
      <c r="AW574" s="1"/>
      <c r="AX574" s="1"/>
      <c r="AY574" s="5"/>
      <c r="AZ574" s="1"/>
      <c r="BA574" s="1"/>
      <c r="BB574" s="1"/>
      <c r="BC574" s="1"/>
      <c r="BD574" s="1"/>
      <c r="BE574" s="1"/>
      <c r="BF574" s="1"/>
      <c r="BG574" s="1"/>
      <c r="BH574" s="1"/>
      <c r="BI574" s="1"/>
      <c r="BJ574" s="1"/>
      <c r="BK574" s="5"/>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c r="CJ574" s="1"/>
      <c r="CK574" s="1"/>
    </row>
    <row r="575" spans="49:89">
      <c r="AW575" s="1"/>
      <c r="AX575" s="1"/>
      <c r="AY575" s="5"/>
      <c r="AZ575" s="1"/>
      <c r="BA575" s="1"/>
      <c r="BB575" s="1"/>
      <c r="BC575" s="1"/>
      <c r="BD575" s="1"/>
      <c r="BE575" s="1"/>
      <c r="BF575" s="1"/>
      <c r="BG575" s="1"/>
      <c r="BH575" s="1"/>
      <c r="BI575" s="1"/>
      <c r="BJ575" s="1"/>
      <c r="BK575" s="5"/>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c r="CJ575" s="1"/>
      <c r="CK575" s="1"/>
    </row>
    <row r="576" spans="49:89">
      <c r="AW576" s="1"/>
      <c r="AX576" s="1"/>
      <c r="AY576" s="5"/>
      <c r="AZ576" s="1"/>
      <c r="BA576" s="1"/>
      <c r="BB576" s="1"/>
      <c r="BC576" s="1"/>
      <c r="BD576" s="1"/>
      <c r="BE576" s="1"/>
      <c r="BF576" s="1"/>
      <c r="BG576" s="1"/>
      <c r="BH576" s="1"/>
      <c r="BI576" s="1"/>
      <c r="BJ576" s="1"/>
      <c r="BK576" s="5"/>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c r="CJ576" s="1"/>
      <c r="CK576" s="1"/>
    </row>
    <row r="577" spans="49:89">
      <c r="AW577" s="1"/>
      <c r="AX577" s="1"/>
      <c r="AY577" s="5"/>
      <c r="AZ577" s="1"/>
      <c r="BA577" s="1"/>
      <c r="BB577" s="1"/>
      <c r="BC577" s="1"/>
      <c r="BD577" s="1"/>
      <c r="BE577" s="1"/>
      <c r="BF577" s="1"/>
      <c r="BG577" s="1"/>
      <c r="BH577" s="1"/>
      <c r="BI577" s="1"/>
      <c r="BJ577" s="1"/>
      <c r="BK577" s="5"/>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row>
    <row r="578" spans="49:89">
      <c r="AW578" s="1"/>
      <c r="AX578" s="1"/>
      <c r="AY578" s="5"/>
      <c r="AZ578" s="1"/>
      <c r="BA578" s="1"/>
      <c r="BB578" s="1"/>
      <c r="BC578" s="1"/>
      <c r="BD578" s="1"/>
      <c r="BE578" s="1"/>
      <c r="BF578" s="1"/>
      <c r="BG578" s="1"/>
      <c r="BH578" s="1"/>
      <c r="BI578" s="1"/>
      <c r="BJ578" s="1"/>
      <c r="BK578" s="5"/>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row>
    <row r="579" spans="49:89">
      <c r="AW579" s="1"/>
      <c r="AX579" s="1"/>
      <c r="AY579" s="5"/>
      <c r="AZ579" s="1"/>
      <c r="BA579" s="1"/>
      <c r="BB579" s="1"/>
      <c r="BC579" s="1"/>
      <c r="BD579" s="1"/>
      <c r="BE579" s="1"/>
      <c r="BF579" s="1"/>
      <c r="BG579" s="1"/>
      <c r="BH579" s="1"/>
      <c r="BI579" s="1"/>
      <c r="BJ579" s="1"/>
      <c r="BK579" s="5"/>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row>
    <row r="580" spans="49:89">
      <c r="AW580" s="1"/>
      <c r="AX580" s="1"/>
      <c r="AY580" s="5"/>
      <c r="AZ580" s="1"/>
      <c r="BA580" s="1"/>
      <c r="BB580" s="1"/>
      <c r="BC580" s="1"/>
      <c r="BD580" s="1"/>
      <c r="BE580" s="1"/>
      <c r="BF580" s="1"/>
      <c r="BG580" s="1"/>
      <c r="BH580" s="1"/>
      <c r="BI580" s="1"/>
      <c r="BJ580" s="1"/>
      <c r="BK580" s="5"/>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c r="CJ580" s="1"/>
      <c r="CK580" s="1"/>
    </row>
    <row r="581" spans="49:89">
      <c r="AW581" s="1"/>
      <c r="AX581" s="1"/>
      <c r="AY581" s="5"/>
      <c r="AZ581" s="1"/>
      <c r="BA581" s="1"/>
      <c r="BB581" s="1"/>
      <c r="BC581" s="1"/>
      <c r="BD581" s="1"/>
      <c r="BE581" s="1"/>
      <c r="BF581" s="1"/>
      <c r="BG581" s="1"/>
      <c r="BH581" s="1"/>
      <c r="BI581" s="1"/>
      <c r="BJ581" s="1"/>
      <c r="BK581" s="5"/>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c r="CJ581" s="1"/>
      <c r="CK581" s="1"/>
    </row>
    <row r="582" spans="49:89">
      <c r="AW582" s="1"/>
      <c r="AX582" s="1"/>
      <c r="AY582" s="5"/>
      <c r="AZ582" s="1"/>
      <c r="BA582" s="1"/>
      <c r="BB582" s="1"/>
      <c r="BC582" s="1"/>
      <c r="BD582" s="1"/>
      <c r="BE582" s="1"/>
      <c r="BF582" s="1"/>
      <c r="BG582" s="1"/>
      <c r="BH582" s="1"/>
      <c r="BI582" s="1"/>
      <c r="BJ582" s="1"/>
      <c r="BK582" s="5"/>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row>
    <row r="583" spans="49:89">
      <c r="AW583" s="1"/>
      <c r="AX583" s="1"/>
      <c r="AY583" s="5"/>
      <c r="AZ583" s="1"/>
      <c r="BA583" s="1"/>
      <c r="BB583" s="1"/>
      <c r="BC583" s="1"/>
      <c r="BD583" s="1"/>
      <c r="BE583" s="1"/>
      <c r="BF583" s="1"/>
      <c r="BG583" s="1"/>
      <c r="BH583" s="1"/>
      <c r="BI583" s="1"/>
      <c r="BJ583" s="1"/>
      <c r="BK583" s="5"/>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c r="CJ583" s="1"/>
      <c r="CK583" s="1"/>
    </row>
    <row r="584" spans="49:89">
      <c r="AW584" s="1"/>
      <c r="AX584" s="1"/>
      <c r="AY584" s="5"/>
      <c r="AZ584" s="1"/>
      <c r="BA584" s="1"/>
      <c r="BB584" s="1"/>
      <c r="BC584" s="1"/>
      <c r="BD584" s="1"/>
      <c r="BE584" s="1"/>
      <c r="BF584" s="1"/>
      <c r="BG584" s="1"/>
      <c r="BH584" s="1"/>
      <c r="BI584" s="1"/>
      <c r="BJ584" s="1"/>
      <c r="BK584" s="5"/>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c r="CJ584" s="1"/>
      <c r="CK584" s="1"/>
    </row>
    <row r="585" spans="49:89">
      <c r="AW585" s="1"/>
      <c r="AX585" s="1"/>
      <c r="AY585" s="5"/>
      <c r="AZ585" s="1"/>
      <c r="BA585" s="1"/>
      <c r="BB585" s="1"/>
      <c r="BC585" s="1"/>
      <c r="BD585" s="1"/>
      <c r="BE585" s="1"/>
      <c r="BF585" s="1"/>
      <c r="BG585" s="1"/>
      <c r="BH585" s="1"/>
      <c r="BI585" s="1"/>
      <c r="BJ585" s="1"/>
      <c r="BK585" s="5"/>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row>
    <row r="586" spans="49:89">
      <c r="AW586" s="1"/>
      <c r="AX586" s="1"/>
      <c r="AY586" s="5"/>
      <c r="AZ586" s="1"/>
      <c r="BA586" s="1"/>
      <c r="BB586" s="1"/>
      <c r="BC586" s="1"/>
      <c r="BD586" s="1"/>
      <c r="BE586" s="1"/>
      <c r="BF586" s="1"/>
      <c r="BG586" s="1"/>
      <c r="BH586" s="1"/>
      <c r="BI586" s="1"/>
      <c r="BJ586" s="1"/>
      <c r="BK586" s="5"/>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c r="CJ586" s="1"/>
      <c r="CK586" s="1"/>
    </row>
    <row r="587" spans="49:89">
      <c r="AW587" s="1"/>
      <c r="AX587" s="1"/>
      <c r="AY587" s="5"/>
      <c r="AZ587" s="1"/>
      <c r="BA587" s="1"/>
      <c r="BB587" s="1"/>
      <c r="BC587" s="1"/>
      <c r="BD587" s="1"/>
      <c r="BE587" s="1"/>
      <c r="BF587" s="1"/>
      <c r="BG587" s="1"/>
      <c r="BH587" s="1"/>
      <c r="BI587" s="1"/>
      <c r="BJ587" s="1"/>
      <c r="BK587" s="5"/>
      <c r="BL587" s="1"/>
      <c r="BM587" s="1"/>
      <c r="BN587" s="1"/>
      <c r="BO587" s="1"/>
      <c r="BP587" s="1"/>
      <c r="BQ587" s="1"/>
      <c r="BR587" s="1"/>
      <c r="BS587" s="1"/>
      <c r="BT587" s="1"/>
      <c r="BU587" s="1"/>
      <c r="BV587" s="1"/>
      <c r="BW587" s="1"/>
      <c r="BX587" s="1"/>
      <c r="BY587" s="1"/>
      <c r="BZ587" s="1"/>
      <c r="CA587" s="1"/>
      <c r="CB587" s="1"/>
      <c r="CC587" s="1"/>
      <c r="CD587" s="1"/>
      <c r="CE587" s="1"/>
      <c r="CF587" s="1"/>
      <c r="CG587" s="1"/>
      <c r="CH587" s="1"/>
      <c r="CI587" s="1"/>
      <c r="CJ587" s="1"/>
      <c r="CK587" s="1"/>
    </row>
    <row r="588" spans="49:89">
      <c r="AW588" s="1"/>
      <c r="AX588" s="1"/>
      <c r="AY588" s="5"/>
      <c r="AZ588" s="1"/>
      <c r="BA588" s="1"/>
      <c r="BB588" s="1"/>
      <c r="BC588" s="1"/>
      <c r="BD588" s="1"/>
      <c r="BE588" s="1"/>
      <c r="BF588" s="1"/>
      <c r="BG588" s="1"/>
      <c r="BH588" s="1"/>
      <c r="BI588" s="1"/>
      <c r="BJ588" s="1"/>
      <c r="BK588" s="5"/>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c r="CJ588" s="1"/>
      <c r="CK588" s="1"/>
    </row>
    <row r="589" spans="49:89">
      <c r="AW589" s="1"/>
      <c r="AX589" s="1"/>
      <c r="AY589" s="5"/>
      <c r="AZ589" s="1"/>
      <c r="BA589" s="1"/>
      <c r="BB589" s="1"/>
      <c r="BC589" s="1"/>
      <c r="BD589" s="1"/>
      <c r="BE589" s="1"/>
      <c r="BF589" s="1"/>
      <c r="BG589" s="1"/>
      <c r="BH589" s="1"/>
      <c r="BI589" s="1"/>
      <c r="BJ589" s="1"/>
      <c r="BK589" s="5"/>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c r="CJ589" s="1"/>
      <c r="CK589" s="1"/>
    </row>
    <row r="590" spans="49:89">
      <c r="AW590" s="1"/>
      <c r="AX590" s="1"/>
      <c r="AY590" s="5"/>
      <c r="AZ590" s="1"/>
      <c r="BA590" s="1"/>
      <c r="BB590" s="1"/>
      <c r="BC590" s="1"/>
      <c r="BD590" s="1"/>
      <c r="BE590" s="1"/>
      <c r="BF590" s="1"/>
      <c r="BG590" s="1"/>
      <c r="BH590" s="1"/>
      <c r="BI590" s="1"/>
      <c r="BJ590" s="1"/>
      <c r="BK590" s="5"/>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c r="CJ590" s="1"/>
      <c r="CK590" s="1"/>
    </row>
    <row r="591" spans="49:89">
      <c r="AW591" s="1"/>
      <c r="AX591" s="1"/>
      <c r="AY591" s="5"/>
      <c r="AZ591" s="1"/>
      <c r="BA591" s="1"/>
      <c r="BB591" s="1"/>
      <c r="BC591" s="1"/>
      <c r="BD591" s="1"/>
      <c r="BE591" s="1"/>
      <c r="BF591" s="1"/>
      <c r="BG591" s="1"/>
      <c r="BH591" s="1"/>
      <c r="BI591" s="1"/>
      <c r="BJ591" s="1"/>
      <c r="BK591" s="5"/>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row>
    <row r="592" spans="49:89">
      <c r="AW592" s="1"/>
      <c r="AX592" s="1"/>
      <c r="AY592" s="5"/>
      <c r="AZ592" s="1"/>
      <c r="BA592" s="1"/>
      <c r="BB592" s="1"/>
      <c r="BC592" s="1"/>
      <c r="BD592" s="1"/>
      <c r="BE592" s="1"/>
      <c r="BF592" s="1"/>
      <c r="BG592" s="1"/>
      <c r="BH592" s="1"/>
      <c r="BI592" s="1"/>
      <c r="BJ592" s="1"/>
      <c r="BK592" s="5"/>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c r="CJ592" s="1"/>
      <c r="CK592" s="1"/>
    </row>
    <row r="593" spans="49:89">
      <c r="AW593" s="1"/>
      <c r="AX593" s="1"/>
      <c r="AY593" s="5"/>
      <c r="AZ593" s="1"/>
      <c r="BA593" s="1"/>
      <c r="BB593" s="1"/>
      <c r="BC593" s="1"/>
      <c r="BD593" s="1"/>
      <c r="BE593" s="1"/>
      <c r="BF593" s="1"/>
      <c r="BG593" s="1"/>
      <c r="BH593" s="1"/>
      <c r="BI593" s="1"/>
      <c r="BJ593" s="1"/>
      <c r="BK593" s="5"/>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row>
    <row r="594" spans="49:89">
      <c r="AW594" s="1"/>
      <c r="AX594" s="1"/>
      <c r="AY594" s="5"/>
      <c r="AZ594" s="1"/>
      <c r="BA594" s="1"/>
      <c r="BB594" s="1"/>
      <c r="BC594" s="1"/>
      <c r="BD594" s="1"/>
      <c r="BE594" s="1"/>
      <c r="BF594" s="1"/>
      <c r="BG594" s="1"/>
      <c r="BH594" s="1"/>
      <c r="BI594" s="1"/>
      <c r="BJ594" s="1"/>
      <c r="BK594" s="5"/>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row>
    <row r="595" spans="49:89">
      <c r="AW595" s="1"/>
      <c r="AX595" s="1"/>
      <c r="AY595" s="5"/>
      <c r="AZ595" s="1"/>
      <c r="BA595" s="1"/>
      <c r="BB595" s="1"/>
      <c r="BC595" s="1"/>
      <c r="BD595" s="1"/>
      <c r="BE595" s="1"/>
      <c r="BF595" s="1"/>
      <c r="BG595" s="1"/>
      <c r="BH595" s="1"/>
      <c r="BI595" s="1"/>
      <c r="BJ595" s="1"/>
      <c r="BK595" s="5"/>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c r="CJ595" s="1"/>
      <c r="CK595" s="1"/>
    </row>
    <row r="596" spans="49:89">
      <c r="AW596" s="1"/>
      <c r="AX596" s="1"/>
      <c r="AY596" s="5"/>
      <c r="AZ596" s="1"/>
      <c r="BA596" s="1"/>
      <c r="BB596" s="1"/>
      <c r="BC596" s="1"/>
      <c r="BD596" s="1"/>
      <c r="BE596" s="1"/>
      <c r="BF596" s="1"/>
      <c r="BG596" s="1"/>
      <c r="BH596" s="1"/>
      <c r="BI596" s="1"/>
      <c r="BJ596" s="1"/>
      <c r="BK596" s="5"/>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c r="CJ596" s="1"/>
      <c r="CK596" s="1"/>
    </row>
    <row r="597" spans="49:89">
      <c r="AW597" s="1"/>
      <c r="AX597" s="1"/>
      <c r="AY597" s="5"/>
      <c r="AZ597" s="1"/>
      <c r="BA597" s="1"/>
      <c r="BB597" s="1"/>
      <c r="BC597" s="1"/>
      <c r="BD597" s="1"/>
      <c r="BE597" s="1"/>
      <c r="BF597" s="1"/>
      <c r="BG597" s="1"/>
      <c r="BH597" s="1"/>
      <c r="BI597" s="1"/>
      <c r="BJ597" s="1"/>
      <c r="BK597" s="5"/>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c r="CJ597" s="1"/>
      <c r="CK597" s="1"/>
    </row>
    <row r="598" spans="49:89">
      <c r="AW598" s="1"/>
      <c r="AX598" s="1"/>
      <c r="AY598" s="5"/>
      <c r="AZ598" s="1"/>
      <c r="BA598" s="1"/>
      <c r="BB598" s="1"/>
      <c r="BC598" s="1"/>
      <c r="BD598" s="1"/>
      <c r="BE598" s="1"/>
      <c r="BF598" s="1"/>
      <c r="BG598" s="1"/>
      <c r="BH598" s="1"/>
      <c r="BI598" s="1"/>
      <c r="BJ598" s="1"/>
      <c r="BK598" s="5"/>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c r="CJ598" s="1"/>
      <c r="CK598" s="1"/>
    </row>
    <row r="599" spans="49:89">
      <c r="AW599" s="1"/>
      <c r="AX599" s="1"/>
      <c r="AY599" s="5"/>
      <c r="AZ599" s="1"/>
      <c r="BA599" s="1"/>
      <c r="BB599" s="1"/>
      <c r="BC599" s="1"/>
      <c r="BD599" s="1"/>
      <c r="BE599" s="1"/>
      <c r="BF599" s="1"/>
      <c r="BG599" s="1"/>
      <c r="BH599" s="1"/>
      <c r="BI599" s="1"/>
      <c r="BJ599" s="1"/>
      <c r="BK599" s="5"/>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row>
    <row r="600" spans="49:89">
      <c r="AW600" s="1"/>
      <c r="AX600" s="1"/>
      <c r="AY600" s="5"/>
      <c r="AZ600" s="1"/>
      <c r="BA600" s="1"/>
      <c r="BB600" s="1"/>
      <c r="BC600" s="1"/>
      <c r="BD600" s="1"/>
      <c r="BE600" s="1"/>
      <c r="BF600" s="1"/>
      <c r="BG600" s="1"/>
      <c r="BH600" s="1"/>
      <c r="BI600" s="1"/>
      <c r="BJ600" s="1"/>
      <c r="BK600" s="5"/>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row>
    <row r="601" spans="49:89">
      <c r="AW601" s="1"/>
      <c r="AX601" s="1"/>
      <c r="AY601" s="5"/>
      <c r="AZ601" s="1"/>
      <c r="BA601" s="1"/>
      <c r="BB601" s="1"/>
      <c r="BC601" s="1"/>
      <c r="BD601" s="1"/>
      <c r="BE601" s="1"/>
      <c r="BF601" s="1"/>
      <c r="BG601" s="1"/>
      <c r="BH601" s="1"/>
      <c r="BI601" s="1"/>
      <c r="BJ601" s="1"/>
      <c r="BK601" s="5"/>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row>
    <row r="602" spans="49:89">
      <c r="AW602" s="1"/>
      <c r="AX602" s="1"/>
      <c r="AY602" s="5"/>
      <c r="AZ602" s="1"/>
      <c r="BA602" s="1"/>
      <c r="BB602" s="1"/>
      <c r="BC602" s="1"/>
      <c r="BD602" s="1"/>
      <c r="BE602" s="1"/>
      <c r="BF602" s="1"/>
      <c r="BG602" s="1"/>
      <c r="BH602" s="1"/>
      <c r="BI602" s="1"/>
      <c r="BJ602" s="1"/>
      <c r="BK602" s="5"/>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row>
    <row r="603" spans="49:89">
      <c r="AW603" s="1"/>
      <c r="AX603" s="1"/>
      <c r="AY603" s="5"/>
      <c r="AZ603" s="1"/>
      <c r="BA603" s="1"/>
      <c r="BB603" s="1"/>
      <c r="BC603" s="1"/>
      <c r="BD603" s="1"/>
      <c r="BE603" s="1"/>
      <c r="BF603" s="1"/>
      <c r="BG603" s="1"/>
      <c r="BH603" s="1"/>
      <c r="BI603" s="1"/>
      <c r="BJ603" s="1"/>
      <c r="BK603" s="5"/>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row>
    <row r="604" spans="49:89">
      <c r="AW604" s="1"/>
      <c r="AX604" s="1"/>
      <c r="AY604" s="5"/>
      <c r="AZ604" s="1"/>
      <c r="BA604" s="1"/>
      <c r="BB604" s="1"/>
      <c r="BC604" s="1"/>
      <c r="BD604" s="1"/>
      <c r="BE604" s="1"/>
      <c r="BF604" s="1"/>
      <c r="BG604" s="1"/>
      <c r="BH604" s="1"/>
      <c r="BI604" s="1"/>
      <c r="BJ604" s="1"/>
      <c r="BK604" s="5"/>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row>
    <row r="605" spans="49:89">
      <c r="AW605" s="1"/>
      <c r="AX605" s="1"/>
      <c r="AY605" s="5"/>
      <c r="AZ605" s="1"/>
      <c r="BA605" s="1"/>
      <c r="BB605" s="1"/>
      <c r="BC605" s="1"/>
      <c r="BD605" s="1"/>
      <c r="BE605" s="1"/>
      <c r="BF605" s="1"/>
      <c r="BG605" s="1"/>
      <c r="BH605" s="1"/>
      <c r="BI605" s="1"/>
      <c r="BJ605" s="1"/>
      <c r="BK605" s="5"/>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row>
    <row r="606" spans="49:89">
      <c r="AW606" s="1"/>
      <c r="AX606" s="1"/>
      <c r="AY606" s="5"/>
      <c r="AZ606" s="1"/>
      <c r="BA606" s="1"/>
      <c r="BB606" s="1"/>
      <c r="BC606" s="1"/>
      <c r="BD606" s="1"/>
      <c r="BE606" s="1"/>
      <c r="BF606" s="1"/>
      <c r="BG606" s="1"/>
      <c r="BH606" s="1"/>
      <c r="BI606" s="1"/>
      <c r="BJ606" s="1"/>
      <c r="BK606" s="5"/>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row>
    <row r="607" spans="49:89">
      <c r="AW607" s="1"/>
      <c r="AX607" s="1"/>
      <c r="AY607" s="5"/>
      <c r="AZ607" s="1"/>
      <c r="BA607" s="1"/>
      <c r="BB607" s="1"/>
      <c r="BC607" s="1"/>
      <c r="BD607" s="1"/>
      <c r="BE607" s="1"/>
      <c r="BF607" s="1"/>
      <c r="BG607" s="1"/>
      <c r="BH607" s="1"/>
      <c r="BI607" s="1"/>
      <c r="BJ607" s="1"/>
      <c r="BK607" s="5"/>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row>
    <row r="608" spans="49:89">
      <c r="AW608" s="1"/>
      <c r="AX608" s="1"/>
      <c r="AY608" s="5"/>
      <c r="AZ608" s="1"/>
      <c r="BA608" s="1"/>
      <c r="BB608" s="1"/>
      <c r="BC608" s="1"/>
      <c r="BD608" s="1"/>
      <c r="BE608" s="1"/>
      <c r="BF608" s="1"/>
      <c r="BG608" s="1"/>
      <c r="BH608" s="1"/>
      <c r="BI608" s="1"/>
      <c r="BJ608" s="1"/>
      <c r="BK608" s="5"/>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c r="CJ608" s="1"/>
      <c r="CK608" s="1"/>
    </row>
    <row r="609" spans="49:89">
      <c r="AW609" s="1"/>
      <c r="AX609" s="1"/>
      <c r="AY609" s="5"/>
      <c r="AZ609" s="1"/>
      <c r="BA609" s="1"/>
      <c r="BB609" s="1"/>
      <c r="BC609" s="1"/>
      <c r="BD609" s="1"/>
      <c r="BE609" s="1"/>
      <c r="BF609" s="1"/>
      <c r="BG609" s="1"/>
      <c r="BH609" s="1"/>
      <c r="BI609" s="1"/>
      <c r="BJ609" s="1"/>
      <c r="BK609" s="5"/>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row>
    <row r="610" spans="49:89">
      <c r="AW610" s="1"/>
      <c r="AX610" s="1"/>
      <c r="AY610" s="5"/>
      <c r="AZ610" s="1"/>
      <c r="BA610" s="1"/>
      <c r="BB610" s="1"/>
      <c r="BC610" s="1"/>
      <c r="BD610" s="1"/>
      <c r="BE610" s="1"/>
      <c r="BF610" s="1"/>
      <c r="BG610" s="1"/>
      <c r="BH610" s="1"/>
      <c r="BI610" s="1"/>
      <c r="BJ610" s="1"/>
      <c r="BK610" s="5"/>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row>
    <row r="611" spans="49:89">
      <c r="AW611" s="1"/>
      <c r="AX611" s="1"/>
      <c r="AY611" s="5"/>
      <c r="AZ611" s="1"/>
      <c r="BA611" s="1"/>
      <c r="BB611" s="1"/>
      <c r="BC611" s="1"/>
      <c r="BD611" s="1"/>
      <c r="BE611" s="1"/>
      <c r="BF611" s="1"/>
      <c r="BG611" s="1"/>
      <c r="BH611" s="1"/>
      <c r="BI611" s="1"/>
      <c r="BJ611" s="1"/>
      <c r="BK611" s="5"/>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row>
    <row r="612" spans="49:89">
      <c r="AW612" s="1"/>
      <c r="AX612" s="1"/>
      <c r="AY612" s="5"/>
      <c r="AZ612" s="1"/>
      <c r="BA612" s="1"/>
      <c r="BB612" s="1"/>
      <c r="BC612" s="1"/>
      <c r="BD612" s="1"/>
      <c r="BE612" s="1"/>
      <c r="BF612" s="1"/>
      <c r="BG612" s="1"/>
      <c r="BH612" s="1"/>
      <c r="BI612" s="1"/>
      <c r="BJ612" s="1"/>
      <c r="BK612" s="5"/>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row>
    <row r="613" spans="49:89">
      <c r="AW613" s="1"/>
      <c r="AX613" s="1"/>
      <c r="AY613" s="5"/>
      <c r="AZ613" s="1"/>
      <c r="BA613" s="1"/>
      <c r="BB613" s="1"/>
      <c r="BC613" s="1"/>
      <c r="BD613" s="1"/>
      <c r="BE613" s="1"/>
      <c r="BF613" s="1"/>
      <c r="BG613" s="1"/>
      <c r="BH613" s="1"/>
      <c r="BI613" s="1"/>
      <c r="BJ613" s="1"/>
      <c r="BK613" s="5"/>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row>
    <row r="614" spans="49:89">
      <c r="AW614" s="1"/>
      <c r="AX614" s="1"/>
      <c r="AY614" s="5"/>
      <c r="AZ614" s="1"/>
      <c r="BA614" s="1"/>
      <c r="BB614" s="1"/>
      <c r="BC614" s="1"/>
      <c r="BD614" s="1"/>
      <c r="BE614" s="1"/>
      <c r="BF614" s="1"/>
      <c r="BG614" s="1"/>
      <c r="BH614" s="1"/>
      <c r="BI614" s="1"/>
      <c r="BJ614" s="1"/>
      <c r="BK614" s="5"/>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row>
    <row r="615" spans="49:89">
      <c r="AW615" s="1"/>
      <c r="AX615" s="1"/>
      <c r="AY615" s="5"/>
      <c r="AZ615" s="1"/>
      <c r="BA615" s="1"/>
      <c r="BB615" s="1"/>
      <c r="BC615" s="1"/>
      <c r="BD615" s="1"/>
      <c r="BE615" s="1"/>
      <c r="BF615" s="1"/>
      <c r="BG615" s="1"/>
      <c r="BH615" s="1"/>
      <c r="BI615" s="1"/>
      <c r="BJ615" s="1"/>
      <c r="BK615" s="5"/>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row>
  </sheetData>
  <mergeCells count="125">
    <mergeCell ref="W24:W34"/>
    <mergeCell ref="P24:P34"/>
    <mergeCell ref="Q24:Q34"/>
    <mergeCell ref="R24:R34"/>
    <mergeCell ref="S24:S34"/>
    <mergeCell ref="V24:V34"/>
    <mergeCell ref="T24:T34"/>
    <mergeCell ref="P35:P40"/>
    <mergeCell ref="Q35:Q40"/>
    <mergeCell ref="R35:R40"/>
    <mergeCell ref="S35:S40"/>
    <mergeCell ref="T35:T40"/>
    <mergeCell ref="U35:U40"/>
    <mergeCell ref="V35:V40"/>
    <mergeCell ref="W35:W40"/>
    <mergeCell ref="U24:U34"/>
    <mergeCell ref="A2:CW2"/>
    <mergeCell ref="A1:CW1"/>
    <mergeCell ref="CR11:CR12"/>
    <mergeCell ref="CS11:CS12"/>
    <mergeCell ref="CT11:CT12"/>
    <mergeCell ref="CU11:CU12"/>
    <mergeCell ref="A9:CW9"/>
    <mergeCell ref="CW11:CW12"/>
    <mergeCell ref="CR10:CW10"/>
    <mergeCell ref="A3:C3"/>
    <mergeCell ref="BV8:CW8"/>
    <mergeCell ref="D6:CW6"/>
    <mergeCell ref="D5:CW5"/>
    <mergeCell ref="D4:CW4"/>
    <mergeCell ref="D3:CW3"/>
    <mergeCell ref="CV11:CV12"/>
    <mergeCell ref="AE11:AE12"/>
    <mergeCell ref="D11:D12"/>
    <mergeCell ref="G11:G12"/>
    <mergeCell ref="M11:V11"/>
    <mergeCell ref="AF11:AF12"/>
    <mergeCell ref="BE11:BH11"/>
    <mergeCell ref="X11:X12"/>
    <mergeCell ref="BI11:BL11"/>
    <mergeCell ref="CK11:CK12"/>
    <mergeCell ref="CP11:CP12"/>
    <mergeCell ref="K11:L11"/>
    <mergeCell ref="CN11:CN12"/>
    <mergeCell ref="CO11:CO12"/>
    <mergeCell ref="CM11:CM12"/>
    <mergeCell ref="CQ11:CQ12"/>
    <mergeCell ref="BM11:BP11"/>
    <mergeCell ref="BQ11:BT11"/>
    <mergeCell ref="AW11:AZ11"/>
    <mergeCell ref="CG11:CJ11"/>
    <mergeCell ref="BA11:BD11"/>
    <mergeCell ref="AJ10:AU11"/>
    <mergeCell ref="AW10:CK10"/>
    <mergeCell ref="BY11:CB11"/>
    <mergeCell ref="CC11:CF11"/>
    <mergeCell ref="A10:A12"/>
    <mergeCell ref="Z11:Z12"/>
    <mergeCell ref="AA11:AA12"/>
    <mergeCell ref="AD11:AD12"/>
    <mergeCell ref="B10:B12"/>
    <mergeCell ref="AB11:AB12"/>
    <mergeCell ref="H11:H12"/>
    <mergeCell ref="C10:W10"/>
    <mergeCell ref="I11:J11"/>
    <mergeCell ref="C11:C12"/>
    <mergeCell ref="X10:AI10"/>
    <mergeCell ref="Y11:Y12"/>
    <mergeCell ref="W11:W12"/>
    <mergeCell ref="AH11:AI11"/>
    <mergeCell ref="AC11:AC12"/>
    <mergeCell ref="U13:U23"/>
    <mergeCell ref="T13:T23"/>
    <mergeCell ref="S13:S23"/>
    <mergeCell ref="R13:R23"/>
    <mergeCell ref="Q13:Q23"/>
    <mergeCell ref="P13:P23"/>
    <mergeCell ref="E11:E12"/>
    <mergeCell ref="F11:F12"/>
    <mergeCell ref="CL11:CL12"/>
    <mergeCell ref="AV10:AV12"/>
    <mergeCell ref="N13:N23"/>
    <mergeCell ref="G13:G23"/>
    <mergeCell ref="L13:L23"/>
    <mergeCell ref="F13:F23"/>
    <mergeCell ref="W13:W23"/>
    <mergeCell ref="V13:V23"/>
    <mergeCell ref="CL10:CQ10"/>
    <mergeCell ref="BU11:BX11"/>
    <mergeCell ref="M13:M23"/>
    <mergeCell ref="H13:H23"/>
    <mergeCell ref="I13:I23"/>
    <mergeCell ref="J13:J23"/>
    <mergeCell ref="K13:K23"/>
    <mergeCell ref="AG11:AG12"/>
    <mergeCell ref="O13:O23"/>
    <mergeCell ref="B13:B23"/>
    <mergeCell ref="B24:B34"/>
    <mergeCell ref="D24:D34"/>
    <mergeCell ref="E24:E34"/>
    <mergeCell ref="F24:F34"/>
    <mergeCell ref="G24:G34"/>
    <mergeCell ref="H24:H34"/>
    <mergeCell ref="E13:E23"/>
    <mergeCell ref="I24:I34"/>
    <mergeCell ref="D13:D23"/>
    <mergeCell ref="K24:K34"/>
    <mergeCell ref="J24:J34"/>
    <mergeCell ref="L24:L34"/>
    <mergeCell ref="M24:M34"/>
    <mergeCell ref="K35:K40"/>
    <mergeCell ref="N24:N34"/>
    <mergeCell ref="O24:O34"/>
    <mergeCell ref="B35:B40"/>
    <mergeCell ref="D35:D40"/>
    <mergeCell ref="E35:E40"/>
    <mergeCell ref="F35:F40"/>
    <mergeCell ref="G35:G40"/>
    <mergeCell ref="H35:H40"/>
    <mergeCell ref="I35:I40"/>
    <mergeCell ref="J35:J40"/>
    <mergeCell ref="L35:L40"/>
    <mergeCell ref="M35:M40"/>
    <mergeCell ref="N35:N40"/>
    <mergeCell ref="O35:O40"/>
  </mergeCells>
  <dataValidations count="58">
    <dataValidation type="custom" allowBlank="1" showInputMessage="1" showErrorMessage="1" prompt=" - " sqref="BA14:BB14" xr:uid="{D7A3B9F7-453F-4BE2-B0E5-F4CA925CBB03}">
      <formula1>ISTEXT(BT19)</formula1>
    </dataValidation>
    <dataValidation type="custom" allowBlank="1" showInputMessage="1" showErrorMessage="1" prompt="La celda debe contener solo texto" sqref="CM26:CM27 CM37" xr:uid="{94E2A516-81C9-42DF-8DD8-8F854A9A16AB}">
      <formula1>ISTEXT(CM26)</formula1>
    </dataValidation>
    <dataValidation type="list" allowBlank="1" showInputMessage="1" showErrorMessage="1" prompt=" - " sqref="AE13:AE16 AE32:AE35 AE23:AE28" xr:uid="{1884C96E-F8D7-42FC-A338-D0ED62D9ED50}">
      <formula1>ANUALIZACIÓN</formula1>
    </dataValidation>
    <dataValidation type="list" allowBlank="1" showInputMessage="1" showErrorMessage="1" sqref="H24 H13 H35 AE17:AE21 AE36:AE38" xr:uid="{08D0B13B-525A-4A4E-921B-677EDDD52CA1}">
      <formula1>ANUALIZACIÓN</formula1>
    </dataValidation>
    <dataValidation type="list" allowBlank="1" showInputMessage="1" showErrorMessage="1" sqref="BJ8" xr:uid="{00000000-0002-0000-0000-00003C000000}">
      <formula1>INDIRECT(#REF!)</formula1>
    </dataValidation>
    <dataValidation type="list" allowBlank="1" showInputMessage="1" showErrorMessage="1" sqref="AB8" xr:uid="{00000000-0002-0000-0000-00003B000000}">
      <formula1>INDIRECT($O$8)</formula1>
    </dataValidation>
    <dataValidation allowBlank="1" showInputMessage="1" showErrorMessage="1" prompt="Cifras en millones de pesos. Corresponde al valor de implementar la acción._x000a_" sqref="AW12 BA12 BE12 BI12 BM12 BQ12 BU12 BY12 CC12 CG12" xr:uid="{00000000-0002-0000-0000-00003A000000}"/>
    <dataValidation allowBlank="1" showInputMessage="1" showErrorMessage="1" prompt="Revisar si este indicador corresponde a un indicador del PDD Vigente. Tomarlo del listado de indicadores del plan que se encuentra en la caja de herramientas._x000a__x000a_" sqref="AF11:AF12" xr:uid="{00000000-0002-0000-0000-000039000000}"/>
    <dataValidation allowBlank="1" showInputMessage="1" showErrorMessage="1" prompt="Cifras en millones de pesos" sqref="AW10" xr:uid="{00000000-0002-0000-0000-000035000000}"/>
    <dataValidation allowBlank="1" showInputMessage="1" showErrorMessage="1" prompt="Es la interpretación cuantitativa del objetivo de la intervención pública. _x000a_Escriba el valor de la meta para cada vigencia de forma acumulada._x000a_Elimine o adicione columnas de acuerdo al tiempo de ejecución de la política pública." sqref="M11" xr:uid="{00000000-0002-0000-0000-000033000000}"/>
    <dataValidation allowBlank="1" showInputMessage="1" showErrorMessage="1" prompt="Período que tomará lograr el resultado o producto." sqref="AJ10 K11:L11" xr:uid="{00000000-0002-0000-0000-000032000000}"/>
    <dataValidation allowBlank="1" showInputMessage="1" showErrorMessage="1" prompt="Si corresponde a un indicador del PDD, identifique el código de la meta el cual se encuentra en el listado de indicadores del plan que se encuentra en la caja de herramientas._x000a__x000a_" sqref="AG11:AG12" xr:uid="{00000000-0002-0000-0000-000031000000}"/>
    <dataValidation allowBlank="1" showInputMessage="1" showErrorMessage="1" prompt="Si la fuente de financiación es inversión, identifique el código del proyecto." sqref="BT12 BD12 BH12 AZ12 BL12 BP12 BX12 CB12 CF12 CJ12" xr:uid="{00000000-0002-0000-0000-000030000000}"/>
    <dataValidation allowBlank="1" showInputMessage="1" showErrorMessage="1" prompt="Identifique la fuente de financiación (Funcionamiento, Inversión, Cooperaciòn, Crédito, etc. )" sqref="BG12 BK12 BW12 AY12 BC12 BO12 BS12 CA12 CE12 CI12" xr:uid="{00000000-0002-0000-0000-00002F000000}"/>
    <dataValidation type="list" allowBlank="1" showInputMessage="1" showErrorMessage="1" sqref="F8" xr:uid="{00000000-0002-0000-0000-00002E000000}">
      <formula1>INDIRECT($B$8)</formula1>
    </dataValidation>
    <dataValidation type="list" allowBlank="1" showInputMessage="1" showErrorMessage="1" sqref="G7" xr:uid="{00000000-0002-0000-0000-00002D000000}">
      <formula1>INDIRECT($B$7)</formula1>
    </dataValidation>
    <dataValidation allowBlank="1" showInputMessage="1" showErrorMessage="1" prompt="Determine si el indicador responde a un enfoque (Derechos Humanos, Género, Poblacional - Diferencial, Ambiental y Territorial). Si responde a más de enfoque separelos por ;" sqref="G11:G12 AD11:AD12" xr:uid="{00000000-0002-0000-0000-00002C000000}"/>
    <dataValidation allowBlank="1" showInputMessage="1" showErrorMessage="1" prompt="Identifique la meta ODS a que le apunta el indicador de producto. " sqref="AC11:AC12" xr:uid="{00000000-0002-0000-0000-00002B000000}"/>
    <dataValidation allowBlank="1" showInputMessage="1" showErrorMessage="1" prompt="Identifique el ODS a que le apunta el indicador de producto. Seleccione de la lista desplegable." sqref="AB11:AB12" xr:uid="{00000000-0002-0000-0000-00002A000000}"/>
    <dataValidation type="custom" allowBlank="1" showInputMessage="1" showErrorMessage="1" prompt="Escriba el Objetivo general de la política pública." sqref="A9" xr:uid="{00000000-0002-0000-0000-000029000000}">
      <formula1>ISTEXT(A9)</formula1>
    </dataValidation>
    <dataValidation allowBlank="1" showInputMessage="1" showErrorMessage="1" prompt="Escriba los correos electrónicos de las personas corresponsables de contacto relacionadas en la columna anterior." sqref="CW11:CW12" xr:uid="{00000000-0002-0000-0000-000028000000}"/>
    <dataValidation allowBlank="1" showInputMessage="1" showErrorMessage="1" prompt="Escriba el teléfono de contacto de las personas responsables de la ejecución del producto, separados por ;." sqref="CV11:CV12" xr:uid="{00000000-0002-0000-0000-000027000000}"/>
    <dataValidation allowBlank="1" showInputMessage="1" showErrorMessage="1" prompt="Escriba el nombre completo de la persona corresponsable de la ejecución del producto, separados por ;." sqref="CU11:CU12" xr:uid="{00000000-0002-0000-0000-000026000000}"/>
    <dataValidation allowBlank="1" showInputMessage="1" showErrorMessage="1" prompt="Escriba la Dirección, Subdirección, Grupo o Unidad corresponsables de la ejecución del producto._x000a_Utilice nombres completos no abreviaciones." sqref="CT11:CT12" xr:uid="{00000000-0002-0000-0000-000025000000}"/>
    <dataValidation allowBlank="1" showInputMessage="1" showErrorMessage="1" prompt="Indique las entidades que son corresponsables con el cumplimiento del producto (indicador), separándolas con un ;" sqref="CS11:CS12" xr:uid="{00000000-0002-0000-0000-000024000000}"/>
    <dataValidation allowBlank="1" showInputMessage="1" showErrorMessage="1" prompt="Indique los sectores separados por ; que son corresponsables en el cumplimiento del producto (indicador)" sqref="CR11:CR12" xr:uid="{00000000-0002-0000-0000-000023000000}"/>
    <dataValidation allowBlank="1" showInputMessage="1" showErrorMessage="1" prompt="Totalice la meta de producto a alcanzar al final de la vigencia de la política pública. Tenga en cuenta el Tipo de Anualización determinado." sqref="AV10:AV12" xr:uid="{00000000-0002-0000-0000-000022000000}"/>
    <dataValidation allowBlank="1" showInputMessage="1" showErrorMessage="1" prompt="Cifras en millones de pesos. Corresponde al valor con el que se cuenta y se asigna a la implementación de la acción. _x000a_No necesariamente corresponderá al costo." sqref="BF12 AX12 BB12" xr:uid="{00000000-0002-0000-0000-000021000000}"/>
    <dataValidation allowBlank="1" showInputMessage="1" showErrorMessage="1" prompt="Seleccione de la lista desplegable._x000a_Fórmula a través de la cual se acumulan los avances, de tal forma que sea posible determinar el avance del indicador. _x000a__x000a_" sqref="AE11:AE12 H11:H12" xr:uid="{00000000-0002-0000-0000-000020000000}"/>
    <dataValidation allowBlank="1" showInputMessage="1" showErrorMessage="1" prompt="Aplica para documentos de política aprobados por el CONPES D.C." sqref="A3:C3" xr:uid="{00000000-0002-0000-0000-00001F000000}"/>
    <dataValidation allowBlank="1" showInputMessage="1" showErrorMessage="1" prompt="Defina el Producto que quiere alcanzar a través de la medición." sqref="X11:X12" xr:uid="{00000000-0002-0000-0000-00001E000000}"/>
    <dataValidation type="date" allowBlank="1" showInputMessage="1" showErrorMessage="1" sqref="B4:C6" xr:uid="{00000000-0002-0000-0000-00001D000000}">
      <formula1>36526</formula1>
      <formula2>55153</formula2>
    </dataValidation>
    <dataValidation allowBlank="1" showInputMessage="1" showErrorMessage="1" prompt="Seleccione de la lista desplegable la entidad líder de la política pública." sqref="F7" xr:uid="{00000000-0002-0000-0000-00001C000000}"/>
    <dataValidation allowBlank="1" showInputMessage="1" showErrorMessage="1" prompt="Seleccione de la lista desplegable el sector líder de la política pública._x000a_" sqref="A7" xr:uid="{00000000-0002-0000-0000-00001B000000}"/>
    <dataValidation allowBlank="1" showInputMessage="1" showErrorMessage="1" prompt="Seleccione de la lista desplegable la entidad al que corresponde el documento CONPES D.C." sqref="E8 BI8 AA8" xr:uid="{00000000-0002-0000-0000-00001A000000}"/>
    <dataValidation allowBlank="1" showInputMessage="1" showErrorMessage="1" prompt="Seleccione de la lista. Identifique los sectores corresponsables, utilice una columna para cada sector con su respectiva entidad." sqref="A8 M8:N8 AK8" xr:uid="{00000000-0002-0000-0000-000019000000}"/>
    <dataValidation allowBlank="1" showInputMessage="1" showErrorMessage="1" prompt="Formato DD/MM/AAAA_x000a_Reportar los avances de las acciones de la política y el cumplimiento de sus objetivos, de acuerdo a los cortes establecidos por el CONPES, diciembre y junio de cada año." sqref="A6" xr:uid="{00000000-0002-0000-0000-000018000000}"/>
    <dataValidation allowBlank="1" showInputMessage="1" showErrorMessage="1" prompt="Formato DD/MM/AAAA._x000a_Esta casilla se utiliza en caso de modificación del plan de acción. Difiere de la casilla Fecha de corte de seguimiento." sqref="A5" xr:uid="{00000000-0002-0000-0000-000017000000}"/>
    <dataValidation allowBlank="1" showInputMessage="1" showErrorMessage="1" prompt="Formato DD/MM/AAAA._x000a_Si es política pública vigente coloque la fecha de aprobación del acto administrativo._x000a_En caso que sean documentos CONPES D.C., la Secretaría Técnica coloca la fecha de aprobación." sqref="A4" xr:uid="{00000000-0002-0000-0000-000016000000}"/>
    <dataValidation allowBlank="1" showInputMessage="1" showErrorMessage="1" prompt="Escriba el nombre de la Política Pública._x000a_Use mayúscula sostenida." sqref="A2" xr:uid="{00000000-0002-0000-0000-000015000000}"/>
    <dataValidation type="custom" allowBlank="1" showInputMessage="1" showErrorMessage="1" error="La celda debe contener solo texto" sqref="CN16 CH27:CJ27 CT35 BO37:BP37 CH39:CJ40 CN34 CN39:CN40 CN13:CN14 BJ34:BL34 BK37:BL37 CD27:CF27 BI27:BL27 BN27:BP27 BR27:BT27 BV27:BX27 BZ27:CB27 CN37 CD37:CF37 CH37:CJ37 BZ37:CB37 BV37:BX37 BJ39:BL40 BN34:BP36 BN39:BP40 BR34:BT37 BR39:BT40 BV34:BX34 BV39:BX40 BZ34:CB34 BZ39:CB40 CD34:CF34 CD39:CF40 CH34:CJ34 CN29:CN32 CN18:CN25" xr:uid="{FFCC5925-D3AD-4118-8187-C839D46AAF9B}">
      <formula1>ISTEXT(BI13)</formula1>
    </dataValidation>
    <dataValidation allowBlank="1" showInputMessage="1" showErrorMessage="1" prompt="Escriba el numero telefónico, número de extensión, correo electrónico de la persona de contacto relacionada en la columna anterior." sqref="CQ11:CQ12 CP15 CV15 CP17 CV17 CP36 CP38" xr:uid="{00000000-0002-0000-0000-000011000000}"/>
    <dataValidation allowBlank="1" showInputMessage="1" showErrorMessage="1" prompt="Escriba el nombre completo de la persona responsable de la ejecución del producto." sqref="CO11:CP12 CN15:CO15 CT15:CU15 CN17:CO17 CT17:CU17 CN36:CO36 CN38:CO38" xr:uid="{00000000-0002-0000-0000-000010000000}"/>
    <dataValidation allowBlank="1" showInputMessage="1" showErrorMessage="1" prompt="Escriba la Dirección, Subdirección, Grupo o Unidad responsable de la ejecución del producto o acción._x000a_Utilice nombres completos." sqref="CN11:CN12 CS17 CS15" xr:uid="{00000000-0002-0000-0000-00000F000000}"/>
    <dataValidation allowBlank="1" showInputMessage="1" showErrorMessage="1" prompt="Seleccione de la lista desplegable, la entidad responsable de la ejecución del producto o acción." sqref="CL11:CM12 CL15 CR15 CR17 CL17 CL36 CL38" xr:uid="{00000000-0002-0000-0000-00000E000000}"/>
    <dataValidation allowBlank="1" showInputMessage="1" showErrorMessage="1" prompt="Suma de los costos de cada vigencia durante la ejecución de la política pública." sqref="CK11:CK12" xr:uid="{00000000-0002-0000-0000-00000D000000}"/>
    <dataValidation allowBlank="1" showInputMessage="1" showErrorMessage="1" prompt="Cifras en millones de pesos.  Corresponde al valor con el que se cuenta y se asigna a la implementación de la acción. _x000a_No necesariamente corresponderá al costo." sqref="BJ12 BV12 BN12 BR12 BZ12 CD12 CH12" xr:uid="{00000000-0002-0000-0000-00000C000000}"/>
    <dataValidation allowBlank="1" showInputMessage="1" showErrorMessage="1" prompt="Formato DD/MM/AAAA_x000a_Escriba la fecha de finalización de ejecución del producto._x000a__x000a_" sqref="AK12" xr:uid="{00000000-0002-0000-0000-00000B000000}"/>
    <dataValidation allowBlank="1" showInputMessage="1" showErrorMessage="1" prompt="Formato DD/MM/AAAA_x000a_Escriba la fecha de inicio de ejecución del producto._x000a_" sqref="AJ12" xr:uid="{00000000-0002-0000-0000-000009000000}"/>
    <dataValidation allowBlank="1" showInputMessage="1" showErrorMessage="1" prompt="Escriba el nombre del indicador. _x000a_Debe evidenciar con precisión la propiedad a medir, y debe guardar coherencia con la fórmula._x000a_Solo se puede tener un indicador por producto o acción." sqref="Z11:Z12" xr:uid="{00000000-0002-0000-0000-000008000000}"/>
    <dataValidation allowBlank="1" showInputMessage="1" showErrorMessage="1" prompt="Totalice la meta de resultado a alcanzar al final de la vigencia de la política pública. Tenga en cuenta el Tipo de Anualización determinado." sqref="W11:W12" xr:uid="{00000000-0002-0000-0000-000007000000}"/>
    <dataValidation allowBlank="1" showInputMessage="1" showErrorMessage="1" prompt="Marco de referencia cuantitativo de la situación actual que se pretende modificar._x000a_Debe estar expresada en la misma unidad de medida de la meta. Todos los indicadores que se van a medir deben tener línea base." sqref="AH11:AI11 I11:J11" xr:uid="{00000000-0002-0000-0000-000005000000}"/>
    <dataValidation allowBlank="1" showInputMessage="1" showErrorMessage="1" prompt="La ponderación de cada indicador estará definida de acuerdo a su nivel de importancia para el cumplimiento del objetivo general y como sumatoria de la ponderación otorgada a los indicadores de producto." sqref="D11:D12" xr:uid="{00000000-0002-0000-0000-000004000000}"/>
    <dataValidation allowBlank="1" showInputMessage="1" showErrorMessage="1" prompt="Escriba la fórmula de cálculo del indicador. _x000a_Variables usadas para la medición del indicador, debe ser explicita la unidad de medida." sqref="F11:F12 AA11:AA12" xr:uid="{00000000-0002-0000-0000-000003000000}"/>
    <dataValidation allowBlank="1" showInputMessage="1" showErrorMessage="1" prompt="Escriba el nombre del indicador. _x000a_Debe evidenciar con precisión la propiedad a medir, y debe guardar coherencia con la fórmula de cálculo._x000a_Se pueden establecer más de un indicador de resultado." sqref="E11:E12" xr:uid="{00000000-0002-0000-0000-000002000000}"/>
    <dataValidation allowBlank="1" showInputMessage="1" showErrorMessage="1" prompt="Defina la ponderación de cada objetivo de acuerdo a su nivel de importancia para el cumplimiento del objetivo general._x000a_Esta ponderación debe ser la sumatoria de la importancia relativa de los indicadores de resultado." sqref="B10:B12" xr:uid="{00000000-0002-0000-0000-000001000000}"/>
    <dataValidation allowBlank="1" showInputMessage="1" showErrorMessage="1" prompt="Escriba los objetivos específicos de la política._x000a__x000a_Tenga en cuenta que estos objetivos están ligados a las estrategias, ejes temáticos o líneas de acción definidos en la estructura programática de la política." sqref="A10:A12" xr:uid="{00000000-0002-0000-0000-000000000000}"/>
    <dataValidation type="list" allowBlank="1" showInputMessage="1" showErrorMessage="1" sqref="B8:D8 B7:C7 O8" xr:uid="{00000000-0002-0000-0000-00003D000000}"/>
  </dataValidations>
  <hyperlinks>
    <hyperlink ref="CQ22" r:id="rId1" xr:uid="{D5462B1F-BCFA-4567-A64B-48C17FD5396A}"/>
    <hyperlink ref="CQ23" r:id="rId2" xr:uid="{3D42BEF9-3BEF-4A10-B586-3DECF66E9AA1}"/>
    <hyperlink ref="CQ19" r:id="rId3" xr:uid="{F82DE959-C043-4E43-A939-01E11420F8F6}"/>
    <hyperlink ref="CQ32" r:id="rId4" xr:uid="{EED8A0D3-8B2A-4E61-9DE5-12A456128C53}"/>
    <hyperlink ref="CQ13" r:id="rId5" xr:uid="{06C4F342-4E24-412A-AF51-0A69CF2B6E79}"/>
    <hyperlink ref="CQ14" r:id="rId6" xr:uid="{8E060EAF-99D1-4A83-8B07-A813BC06C4FF}"/>
    <hyperlink ref="CQ16" r:id="rId7" xr:uid="{A363A8FB-5D52-47CB-875F-72099E55ED16}"/>
    <hyperlink ref="CQ35" r:id="rId8" xr:uid="{E635E64C-09FA-408C-95E0-8B928219B0F6}"/>
    <hyperlink ref="CW35" r:id="rId9" xr:uid="{555A0BD2-4675-4ADB-A722-F52C5A860CE4}"/>
    <hyperlink ref="CQ24" r:id="rId10" xr:uid="{D4BB0AB1-9683-4D8F-ADC7-FC11363365C3}"/>
    <hyperlink ref="CQ27" r:id="rId11" xr:uid="{3B477826-7EE1-470D-A701-5EB72F166BEC}"/>
    <hyperlink ref="CQ37" r:id="rId12" xr:uid="{6278B10E-83F0-4AB2-9EB2-7F2EAEF19119}"/>
    <hyperlink ref="CQ28" r:id="rId13" display="mailto:diane.tawse@scj.gov.co" xr:uid="{77D4191B-99C0-4AD3-B2B7-A67FF48EB80B}"/>
  </hyperlinks>
  <pageMargins left="0.7" right="0.7" top="0.75" bottom="0.75" header="0.3" footer="0.3"/>
  <pageSetup paperSize="9" orientation="portrait" horizontalDpi="1200" verticalDpi="1200" r:id="rId14"/>
  <legacyDrawing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2DF54-2FA6-4BF6-8BF2-3AF94337B799}">
  <dimension ref="A1:N57"/>
  <sheetViews>
    <sheetView topLeftCell="A3" zoomScaleNormal="100" workbookViewId="0">
      <selection activeCell="F37" sqref="F37"/>
    </sheetView>
  </sheetViews>
  <sheetFormatPr defaultColWidth="11.42578125" defaultRowHeight="16.5"/>
  <cols>
    <col min="1" max="1" width="25.140625" style="74" customWidth="1"/>
    <col min="2" max="2" width="18.85546875" style="178" customWidth="1"/>
    <col min="3" max="16384" width="11.42578125" style="74"/>
  </cols>
  <sheetData>
    <row r="1" spans="1:13" ht="17.25" thickBot="1">
      <c r="A1" s="70"/>
      <c r="B1" s="71" t="s">
        <v>337</v>
      </c>
      <c r="C1" s="72"/>
      <c r="D1" s="72"/>
      <c r="E1" s="72"/>
      <c r="F1" s="72"/>
      <c r="G1" s="72"/>
      <c r="H1" s="72"/>
      <c r="I1" s="72"/>
      <c r="J1" s="72"/>
      <c r="K1" s="72"/>
      <c r="L1" s="72"/>
      <c r="M1" s="73"/>
    </row>
    <row r="2" spans="1:13" ht="27.75" customHeight="1">
      <c r="A2" s="1317" t="s">
        <v>338</v>
      </c>
      <c r="B2" s="75" t="s">
        <v>339</v>
      </c>
      <c r="C2" s="1320" t="s">
        <v>71</v>
      </c>
      <c r="D2" s="1321"/>
      <c r="E2" s="1321"/>
      <c r="F2" s="1321"/>
      <c r="G2" s="1321"/>
      <c r="H2" s="1321"/>
      <c r="I2" s="1321"/>
      <c r="J2" s="1321"/>
      <c r="K2" s="1321"/>
      <c r="L2" s="1321"/>
      <c r="M2" s="1322"/>
    </row>
    <row r="3" spans="1:13" ht="312.75" customHeight="1">
      <c r="A3" s="1318"/>
      <c r="B3" s="76" t="s">
        <v>340</v>
      </c>
      <c r="C3" s="1323" t="s">
        <v>341</v>
      </c>
      <c r="D3" s="1324"/>
      <c r="E3" s="1324"/>
      <c r="F3" s="1325"/>
      <c r="G3" s="1325"/>
      <c r="H3" s="1325"/>
      <c r="I3" s="1325"/>
      <c r="J3" s="1325"/>
      <c r="K3" s="1325"/>
      <c r="L3" s="1325"/>
      <c r="M3" s="1326"/>
    </row>
    <row r="4" spans="1:13" ht="48" customHeight="1">
      <c r="A4" s="1318"/>
      <c r="B4" s="81" t="s">
        <v>41</v>
      </c>
      <c r="C4" s="82" t="s">
        <v>113</v>
      </c>
      <c r="D4" s="1315" t="s">
        <v>342</v>
      </c>
      <c r="E4" s="1316"/>
      <c r="F4" s="1327" t="s">
        <v>42</v>
      </c>
      <c r="G4" s="1328"/>
      <c r="H4" s="85">
        <v>29</v>
      </c>
      <c r="I4" s="1312" t="s">
        <v>343</v>
      </c>
      <c r="J4" s="1313"/>
      <c r="K4" s="1313"/>
      <c r="L4" s="1313"/>
      <c r="M4" s="1314"/>
    </row>
    <row r="5" spans="1:13" ht="16.5" customHeight="1">
      <c r="A5" s="1318"/>
      <c r="B5" s="88" t="s">
        <v>344</v>
      </c>
      <c r="C5" s="1329" t="s">
        <v>345</v>
      </c>
      <c r="D5" s="1330"/>
      <c r="E5" s="1330"/>
      <c r="F5" s="1330"/>
      <c r="G5" s="1330"/>
      <c r="H5" s="1330"/>
      <c r="I5" s="1330"/>
      <c r="J5" s="1330"/>
      <c r="K5" s="1330"/>
      <c r="L5" s="1330"/>
      <c r="M5" s="1331"/>
    </row>
    <row r="6" spans="1:13">
      <c r="A6" s="1318"/>
      <c r="B6" s="81" t="s">
        <v>346</v>
      </c>
      <c r="C6" s="1282" t="s">
        <v>347</v>
      </c>
      <c r="D6" s="1283"/>
      <c r="E6" s="1283"/>
      <c r="F6" s="1283"/>
      <c r="G6" s="1283"/>
      <c r="H6" s="1283"/>
      <c r="I6" s="1283"/>
      <c r="J6" s="1283"/>
      <c r="K6" s="1283"/>
      <c r="L6" s="1283"/>
      <c r="M6" s="1284"/>
    </row>
    <row r="7" spans="1:13">
      <c r="A7" s="1318"/>
      <c r="B7" s="90" t="s">
        <v>348</v>
      </c>
      <c r="C7" s="1332" t="s">
        <v>7</v>
      </c>
      <c r="D7" s="1333"/>
      <c r="E7" s="92"/>
      <c r="F7" s="92"/>
      <c r="G7" s="93"/>
      <c r="H7" s="94" t="s">
        <v>45</v>
      </c>
      <c r="I7" s="1334" t="s">
        <v>349</v>
      </c>
      <c r="J7" s="1333"/>
      <c r="K7" s="1333"/>
      <c r="L7" s="1333"/>
      <c r="M7" s="1335"/>
    </row>
    <row r="8" spans="1:13">
      <c r="A8" s="1318"/>
      <c r="B8" s="1295" t="s">
        <v>350</v>
      </c>
      <c r="C8" s="95"/>
      <c r="D8" s="96"/>
      <c r="E8" s="96"/>
      <c r="F8" s="96"/>
      <c r="G8" s="96"/>
      <c r="H8" s="96"/>
      <c r="I8" s="96"/>
      <c r="J8" s="96"/>
      <c r="K8" s="96"/>
      <c r="L8" s="97"/>
      <c r="M8" s="98"/>
    </row>
    <row r="9" spans="1:13">
      <c r="A9" s="1318"/>
      <c r="B9" s="1296"/>
      <c r="C9" s="1336" t="s">
        <v>351</v>
      </c>
      <c r="D9" s="1291"/>
      <c r="E9" s="100"/>
      <c r="F9" s="1291"/>
      <c r="G9" s="1291"/>
      <c r="H9" s="100"/>
      <c r="I9" s="1291"/>
      <c r="J9" s="1291"/>
      <c r="K9" s="100"/>
      <c r="L9" s="101"/>
      <c r="M9" s="102"/>
    </row>
    <row r="10" spans="1:13">
      <c r="A10" s="1318"/>
      <c r="B10" s="1297"/>
      <c r="C10" s="1336" t="s">
        <v>352</v>
      </c>
      <c r="D10" s="1291"/>
      <c r="E10" s="99"/>
      <c r="F10" s="1291" t="s">
        <v>352</v>
      </c>
      <c r="G10" s="1291"/>
      <c r="H10" s="99"/>
      <c r="I10" s="1291" t="s">
        <v>352</v>
      </c>
      <c r="J10" s="1291"/>
      <c r="K10" s="99"/>
      <c r="L10" s="103"/>
      <c r="M10" s="104"/>
    </row>
    <row r="11" spans="1:13" ht="220.5" customHeight="1">
      <c r="A11" s="1319"/>
      <c r="B11" s="76" t="s">
        <v>353</v>
      </c>
      <c r="C11" s="1309" t="s">
        <v>354</v>
      </c>
      <c r="D11" s="1310"/>
      <c r="E11" s="1310"/>
      <c r="F11" s="1310"/>
      <c r="G11" s="1310"/>
      <c r="H11" s="1310"/>
      <c r="I11" s="1310"/>
      <c r="J11" s="1310"/>
      <c r="K11" s="1310"/>
      <c r="L11" s="1310"/>
      <c r="M11" s="1311"/>
    </row>
    <row r="12" spans="1:13" ht="40.5" customHeight="1">
      <c r="A12" s="1292" t="s">
        <v>355</v>
      </c>
      <c r="B12" s="90" t="s">
        <v>30</v>
      </c>
      <c r="C12" s="1286" t="s">
        <v>73</v>
      </c>
      <c r="D12" s="1287"/>
      <c r="E12" s="1287"/>
      <c r="F12" s="1287"/>
      <c r="G12" s="1287"/>
      <c r="H12" s="1287"/>
      <c r="I12" s="1287"/>
      <c r="J12" s="1287"/>
      <c r="K12" s="1287"/>
      <c r="L12" s="1287"/>
      <c r="M12" s="1288"/>
    </row>
    <row r="13" spans="1:13" ht="8.25" customHeight="1">
      <c r="A13" s="1293"/>
      <c r="B13" s="1295" t="s">
        <v>356</v>
      </c>
      <c r="C13" s="108"/>
      <c r="D13" s="109"/>
      <c r="E13" s="109"/>
      <c r="F13" s="109"/>
      <c r="G13" s="109"/>
      <c r="H13" s="109"/>
      <c r="I13" s="109"/>
      <c r="J13" s="109"/>
      <c r="K13" s="109"/>
      <c r="L13" s="109"/>
      <c r="M13" s="110"/>
    </row>
    <row r="14" spans="1:13" ht="9" customHeight="1">
      <c r="A14" s="1293"/>
      <c r="B14" s="1296"/>
      <c r="C14" s="111"/>
      <c r="D14" s="112"/>
      <c r="E14" s="113"/>
      <c r="F14" s="112"/>
      <c r="G14" s="113"/>
      <c r="H14" s="112"/>
      <c r="I14" s="113"/>
      <c r="J14" s="112"/>
      <c r="K14" s="113"/>
      <c r="L14" s="113"/>
      <c r="M14" s="114"/>
    </row>
    <row r="15" spans="1:13">
      <c r="A15" s="1293"/>
      <c r="B15" s="1296"/>
      <c r="C15" s="115" t="s">
        <v>357</v>
      </c>
      <c r="D15" s="116"/>
      <c r="E15" s="117" t="s">
        <v>358</v>
      </c>
      <c r="F15" s="116"/>
      <c r="G15" s="117" t="s">
        <v>359</v>
      </c>
      <c r="H15" s="116"/>
      <c r="I15" s="117" t="s">
        <v>360</v>
      </c>
      <c r="J15" s="118" t="s">
        <v>361</v>
      </c>
      <c r="K15" s="117"/>
      <c r="L15" s="117"/>
      <c r="M15" s="119"/>
    </row>
    <row r="16" spans="1:13">
      <c r="A16" s="1293"/>
      <c r="B16" s="1296"/>
      <c r="C16" s="115" t="s">
        <v>362</v>
      </c>
      <c r="D16" s="118"/>
      <c r="E16" s="117" t="s">
        <v>363</v>
      </c>
      <c r="F16" s="120"/>
      <c r="G16" s="117" t="s">
        <v>364</v>
      </c>
      <c r="H16" s="120"/>
      <c r="I16" s="117"/>
      <c r="J16" s="121"/>
      <c r="K16" s="117"/>
      <c r="L16" s="117"/>
      <c r="M16" s="119"/>
    </row>
    <row r="17" spans="1:14">
      <c r="A17" s="1293"/>
      <c r="B17" s="1296"/>
      <c r="C17" s="115" t="s">
        <v>365</v>
      </c>
      <c r="D17" s="118"/>
      <c r="E17" s="117" t="s">
        <v>366</v>
      </c>
      <c r="F17" s="118"/>
      <c r="G17" s="117"/>
      <c r="H17" s="121"/>
      <c r="I17" s="117"/>
      <c r="J17" s="121"/>
      <c r="K17" s="117"/>
      <c r="L17" s="117"/>
      <c r="M17" s="119"/>
    </row>
    <row r="18" spans="1:14">
      <c r="A18" s="1293"/>
      <c r="B18" s="1296"/>
      <c r="C18" s="115" t="s">
        <v>367</v>
      </c>
      <c r="D18" s="120"/>
      <c r="E18" s="117" t="s">
        <v>368</v>
      </c>
      <c r="F18" s="122"/>
      <c r="G18" s="122"/>
      <c r="H18" s="122"/>
      <c r="I18" s="122"/>
      <c r="J18" s="122"/>
      <c r="K18" s="122"/>
      <c r="L18" s="122"/>
      <c r="M18" s="123"/>
    </row>
    <row r="19" spans="1:14" ht="9.75" customHeight="1">
      <c r="A19" s="1293"/>
      <c r="B19" s="1297"/>
      <c r="C19" s="124"/>
      <c r="D19" s="125"/>
      <c r="E19" s="125"/>
      <c r="F19" s="125"/>
      <c r="G19" s="125"/>
      <c r="H19" s="125"/>
      <c r="I19" s="125"/>
      <c r="J19" s="125"/>
      <c r="K19" s="125"/>
      <c r="L19" s="125"/>
      <c r="M19" s="126"/>
    </row>
    <row r="20" spans="1:14">
      <c r="A20" s="1293"/>
      <c r="B20" s="1295" t="s">
        <v>369</v>
      </c>
      <c r="C20" s="127"/>
      <c r="D20" s="128"/>
      <c r="E20" s="128"/>
      <c r="F20" s="128"/>
      <c r="G20" s="128"/>
      <c r="H20" s="128"/>
      <c r="I20" s="128"/>
      <c r="J20" s="128"/>
      <c r="K20" s="128"/>
      <c r="L20" s="97"/>
      <c r="M20" s="98"/>
    </row>
    <row r="21" spans="1:14">
      <c r="A21" s="1293"/>
      <c r="B21" s="1296"/>
      <c r="C21" s="115" t="s">
        <v>370</v>
      </c>
      <c r="D21" s="120"/>
      <c r="E21" s="129"/>
      <c r="F21" s="117" t="s">
        <v>371</v>
      </c>
      <c r="G21" s="118"/>
      <c r="H21" s="129"/>
      <c r="I21" s="117" t="s">
        <v>372</v>
      </c>
      <c r="J21" s="118" t="s">
        <v>361</v>
      </c>
      <c r="K21" s="129"/>
      <c r="L21" s="101"/>
      <c r="M21" s="102"/>
    </row>
    <row r="22" spans="1:14">
      <c r="A22" s="1293"/>
      <c r="B22" s="1296"/>
      <c r="C22" s="115" t="s">
        <v>373</v>
      </c>
      <c r="D22" s="130"/>
      <c r="E22" s="101"/>
      <c r="F22" s="117" t="s">
        <v>374</v>
      </c>
      <c r="G22" s="120"/>
      <c r="H22" s="101"/>
      <c r="I22" s="131"/>
      <c r="J22" s="101"/>
      <c r="K22" s="100"/>
      <c r="L22" s="101"/>
      <c r="M22" s="102"/>
    </row>
    <row r="23" spans="1:14">
      <c r="A23" s="1293"/>
      <c r="B23" s="1296"/>
      <c r="C23" s="132"/>
      <c r="D23" s="133"/>
      <c r="E23" s="133"/>
      <c r="F23" s="133"/>
      <c r="G23" s="133"/>
      <c r="H23" s="133"/>
      <c r="I23" s="133"/>
      <c r="J23" s="133"/>
      <c r="K23" s="133"/>
      <c r="L23" s="103"/>
      <c r="M23" s="104"/>
    </row>
    <row r="24" spans="1:14">
      <c r="A24" s="1293"/>
      <c r="B24" s="134" t="s">
        <v>375</v>
      </c>
      <c r="C24" s="135"/>
      <c r="D24" s="136"/>
      <c r="E24" s="136"/>
      <c r="F24" s="136"/>
      <c r="G24" s="136"/>
      <c r="H24" s="136"/>
      <c r="I24" s="136"/>
      <c r="J24" s="136"/>
      <c r="K24" s="136"/>
      <c r="L24" s="136"/>
      <c r="M24" s="137"/>
    </row>
    <row r="25" spans="1:14" ht="29.25" customHeight="1">
      <c r="A25" s="1293"/>
      <c r="B25" s="138"/>
      <c r="C25" s="139" t="s">
        <v>376</v>
      </c>
      <c r="D25" s="140">
        <v>50</v>
      </c>
      <c r="E25" s="129"/>
      <c r="F25" s="141" t="s">
        <v>377</v>
      </c>
      <c r="G25" s="120">
        <v>2021</v>
      </c>
      <c r="H25" s="129"/>
      <c r="I25" s="141" t="s">
        <v>378</v>
      </c>
      <c r="J25" s="1298" t="s">
        <v>379</v>
      </c>
      <c r="K25" s="1299"/>
      <c r="L25" s="1299"/>
      <c r="M25" s="1300"/>
      <c r="N25" s="121"/>
    </row>
    <row r="26" spans="1:14">
      <c r="A26" s="1293"/>
      <c r="B26" s="88"/>
      <c r="C26" s="124"/>
      <c r="D26" s="125"/>
      <c r="E26" s="125"/>
      <c r="F26" s="125"/>
      <c r="G26" s="125"/>
      <c r="H26" s="125"/>
      <c r="I26" s="125"/>
      <c r="J26" s="125"/>
      <c r="K26" s="125"/>
      <c r="L26" s="125"/>
      <c r="M26" s="126"/>
    </row>
    <row r="27" spans="1:14">
      <c r="A27" s="1293"/>
      <c r="B27" s="1296" t="s">
        <v>380</v>
      </c>
      <c r="C27" s="143"/>
      <c r="D27" s="144"/>
      <c r="E27" s="144"/>
      <c r="F27" s="144"/>
      <c r="G27" s="144"/>
      <c r="H27" s="144"/>
      <c r="I27" s="144"/>
      <c r="J27" s="144"/>
      <c r="K27" s="144"/>
      <c r="L27" s="101"/>
      <c r="M27" s="102"/>
    </row>
    <row r="28" spans="1:14">
      <c r="A28" s="1293"/>
      <c r="B28" s="1296"/>
      <c r="C28" s="145" t="s">
        <v>381</v>
      </c>
      <c r="D28" s="146">
        <v>2022</v>
      </c>
      <c r="E28" s="147"/>
      <c r="F28" s="129" t="s">
        <v>382</v>
      </c>
      <c r="G28" s="148" t="s">
        <v>383</v>
      </c>
      <c r="H28" s="147"/>
      <c r="I28" s="141"/>
      <c r="J28" s="147"/>
      <c r="K28" s="147"/>
      <c r="L28" s="101"/>
      <c r="M28" s="102"/>
    </row>
    <row r="29" spans="1:14">
      <c r="A29" s="1293"/>
      <c r="B29" s="1296"/>
      <c r="C29" s="145"/>
      <c r="D29" s="149"/>
      <c r="E29" s="147"/>
      <c r="F29" s="129"/>
      <c r="G29" s="147"/>
      <c r="H29" s="147"/>
      <c r="I29" s="141"/>
      <c r="J29" s="147"/>
      <c r="K29" s="147"/>
      <c r="L29" s="101"/>
      <c r="M29" s="102"/>
    </row>
    <row r="30" spans="1:14">
      <c r="A30" s="1293"/>
      <c r="B30" s="134" t="s">
        <v>384</v>
      </c>
      <c r="C30" s="150"/>
      <c r="D30" s="151"/>
      <c r="E30" s="151"/>
      <c r="F30" s="151"/>
      <c r="G30" s="151"/>
      <c r="H30" s="151"/>
      <c r="I30" s="151"/>
      <c r="J30" s="151"/>
      <c r="K30" s="151"/>
      <c r="L30" s="151"/>
      <c r="M30" s="152"/>
    </row>
    <row r="31" spans="1:14">
      <c r="A31" s="1293"/>
      <c r="B31" s="138"/>
      <c r="C31" s="153"/>
      <c r="D31" s="154" t="s">
        <v>385</v>
      </c>
      <c r="E31" s="154"/>
      <c r="F31" s="154" t="s">
        <v>386</v>
      </c>
      <c r="G31" s="154"/>
      <c r="H31" s="155" t="s">
        <v>387</v>
      </c>
      <c r="I31" s="155"/>
      <c r="J31" s="155" t="s">
        <v>388</v>
      </c>
      <c r="K31" s="154"/>
      <c r="L31" s="154" t="s">
        <v>389</v>
      </c>
      <c r="M31" s="89"/>
    </row>
    <row r="32" spans="1:14">
      <c r="A32" s="1293"/>
      <c r="B32" s="138"/>
      <c r="C32" s="153"/>
      <c r="D32" s="156"/>
      <c r="E32" s="157">
        <v>70</v>
      </c>
      <c r="F32" s="156"/>
      <c r="G32" s="157">
        <v>90</v>
      </c>
      <c r="H32" s="156"/>
      <c r="I32" s="157">
        <v>110</v>
      </c>
      <c r="J32" s="156"/>
      <c r="K32" s="157">
        <v>90</v>
      </c>
      <c r="L32" s="156"/>
      <c r="M32" s="158">
        <v>70</v>
      </c>
    </row>
    <row r="33" spans="1:14">
      <c r="A33" s="1293"/>
      <c r="B33" s="138"/>
      <c r="C33" s="153"/>
      <c r="D33" s="154" t="s">
        <v>390</v>
      </c>
      <c r="E33" s="154"/>
      <c r="F33" s="154" t="s">
        <v>391</v>
      </c>
      <c r="G33" s="154"/>
      <c r="H33" s="155" t="s">
        <v>392</v>
      </c>
      <c r="I33" s="155"/>
      <c r="J33" s="155" t="s">
        <v>393</v>
      </c>
      <c r="K33" s="154"/>
      <c r="L33" s="154" t="s">
        <v>394</v>
      </c>
      <c r="M33" s="114"/>
    </row>
    <row r="34" spans="1:14">
      <c r="A34" s="1293"/>
      <c r="B34" s="138"/>
      <c r="C34" s="153"/>
      <c r="D34" s="156"/>
      <c r="E34" s="157">
        <v>50</v>
      </c>
      <c r="F34" s="156"/>
      <c r="G34" s="157">
        <v>30</v>
      </c>
      <c r="H34" s="156"/>
      <c r="I34" s="157">
        <v>10</v>
      </c>
      <c r="J34" s="156"/>
      <c r="K34" s="157">
        <v>0</v>
      </c>
      <c r="L34" s="156"/>
      <c r="M34" s="158">
        <v>0</v>
      </c>
    </row>
    <row r="35" spans="1:14" ht="8.25" customHeight="1">
      <c r="A35" s="1293"/>
      <c r="B35" s="138"/>
      <c r="C35" s="153"/>
      <c r="D35" s="154"/>
      <c r="E35" s="154"/>
      <c r="F35" s="154"/>
      <c r="G35" s="154"/>
      <c r="H35" s="155"/>
      <c r="I35" s="155"/>
      <c r="J35" s="155"/>
      <c r="K35" s="154"/>
      <c r="L35" s="154"/>
      <c r="M35" s="114"/>
    </row>
    <row r="36" spans="1:14" ht="11.25" customHeight="1">
      <c r="A36" s="1293"/>
      <c r="B36" s="138"/>
      <c r="C36" s="153"/>
      <c r="D36" s="159" t="s">
        <v>395</v>
      </c>
      <c r="E36" s="154"/>
      <c r="F36" s="159"/>
      <c r="G36" s="154"/>
      <c r="H36" s="159"/>
      <c r="I36" s="154"/>
      <c r="J36" s="159"/>
      <c r="K36" s="154"/>
      <c r="L36" s="159"/>
      <c r="M36" s="154"/>
      <c r="N36" s="160"/>
    </row>
    <row r="37" spans="1:14">
      <c r="A37" s="1293"/>
      <c r="B37" s="138"/>
      <c r="C37" s="153"/>
      <c r="D37" s="1301"/>
      <c r="E37" s="1301"/>
      <c r="F37" s="1097">
        <v>0</v>
      </c>
      <c r="H37" s="159"/>
      <c r="I37" s="154"/>
      <c r="J37" s="159"/>
      <c r="K37" s="154"/>
      <c r="L37" s="159"/>
      <c r="M37" s="161"/>
    </row>
    <row r="38" spans="1:14">
      <c r="A38" s="1293"/>
      <c r="B38" s="138"/>
      <c r="C38" s="153"/>
      <c r="D38" s="159"/>
      <c r="E38" s="154"/>
      <c r="H38" s="159"/>
      <c r="I38" s="154"/>
      <c r="J38" s="159"/>
      <c r="K38" s="154"/>
      <c r="L38" s="159"/>
      <c r="M38" s="161"/>
    </row>
    <row r="39" spans="1:14">
      <c r="A39" s="1293"/>
      <c r="B39" s="88"/>
      <c r="C39" s="162"/>
      <c r="D39" s="103"/>
      <c r="E39" s="103"/>
      <c r="F39" s="103"/>
      <c r="G39" s="103"/>
      <c r="H39" s="1302"/>
      <c r="I39" s="1302"/>
      <c r="J39" s="163"/>
      <c r="K39" s="164"/>
      <c r="L39" s="163"/>
      <c r="M39" s="165"/>
    </row>
    <row r="40" spans="1:14" ht="18" customHeight="1">
      <c r="A40" s="1293"/>
      <c r="B40" s="1296" t="s">
        <v>396</v>
      </c>
      <c r="C40" s="166"/>
      <c r="D40" s="121"/>
      <c r="E40" s="121"/>
      <c r="F40" s="121"/>
      <c r="G40" s="121"/>
      <c r="H40" s="121"/>
      <c r="I40" s="121"/>
      <c r="J40" s="121"/>
      <c r="K40" s="121"/>
      <c r="L40" s="101"/>
      <c r="M40" s="102"/>
    </row>
    <row r="41" spans="1:14">
      <c r="A41" s="1293"/>
      <c r="B41" s="1296"/>
      <c r="C41" s="167"/>
      <c r="D41" s="168" t="s">
        <v>397</v>
      </c>
      <c r="E41" s="169" t="s">
        <v>113</v>
      </c>
      <c r="F41" s="1303" t="s">
        <v>398</v>
      </c>
      <c r="G41" s="1304" t="s">
        <v>399</v>
      </c>
      <c r="H41" s="1304"/>
      <c r="I41" s="1304"/>
      <c r="J41" s="1304"/>
      <c r="K41" s="142" t="s">
        <v>400</v>
      </c>
      <c r="L41" s="1305"/>
      <c r="M41" s="1306"/>
    </row>
    <row r="42" spans="1:14">
      <c r="A42" s="1293"/>
      <c r="B42" s="1296"/>
      <c r="C42" s="167"/>
      <c r="D42" s="170"/>
      <c r="E42" s="118" t="s">
        <v>401</v>
      </c>
      <c r="F42" s="1303"/>
      <c r="G42" s="1304"/>
      <c r="H42" s="1304"/>
      <c r="I42" s="1304"/>
      <c r="J42" s="1304"/>
      <c r="K42" s="101"/>
      <c r="L42" s="1307"/>
      <c r="M42" s="1308"/>
    </row>
    <row r="43" spans="1:14">
      <c r="A43" s="1293"/>
      <c r="B43" s="1297"/>
      <c r="C43" s="171"/>
      <c r="D43" s="103"/>
      <c r="E43" s="103"/>
      <c r="F43" s="103"/>
      <c r="G43" s="103"/>
      <c r="H43" s="103"/>
      <c r="I43" s="103"/>
      <c r="J43" s="103"/>
      <c r="K43" s="103"/>
      <c r="L43" s="101"/>
      <c r="M43" s="102"/>
    </row>
    <row r="44" spans="1:14" ht="138.75" customHeight="1">
      <c r="A44" s="1293"/>
      <c r="B44" s="90" t="s">
        <v>402</v>
      </c>
      <c r="C44" s="1309" t="s">
        <v>403</v>
      </c>
      <c r="D44" s="1310"/>
      <c r="E44" s="1310"/>
      <c r="F44" s="1310"/>
      <c r="G44" s="1310"/>
      <c r="H44" s="1310"/>
      <c r="I44" s="1310"/>
      <c r="J44" s="1310"/>
      <c r="K44" s="1310"/>
      <c r="L44" s="1310"/>
      <c r="M44" s="1311"/>
    </row>
    <row r="45" spans="1:14" ht="50.25" customHeight="1">
      <c r="A45" s="1293"/>
      <c r="B45" s="90" t="s">
        <v>404</v>
      </c>
      <c r="C45" s="1286" t="s">
        <v>405</v>
      </c>
      <c r="D45" s="1287"/>
      <c r="E45" s="1287"/>
      <c r="F45" s="1287"/>
      <c r="G45" s="1287"/>
      <c r="H45" s="1287"/>
      <c r="I45" s="1287"/>
      <c r="J45" s="1287"/>
      <c r="K45" s="1287"/>
      <c r="L45" s="1287"/>
      <c r="M45" s="1288"/>
    </row>
    <row r="46" spans="1:14">
      <c r="A46" s="1293"/>
      <c r="B46" s="90" t="s">
        <v>406</v>
      </c>
      <c r="C46" s="1286" t="s">
        <v>407</v>
      </c>
      <c r="D46" s="1287"/>
      <c r="E46" s="1287"/>
      <c r="F46" s="1287"/>
      <c r="G46" s="1287"/>
      <c r="H46" s="1287"/>
      <c r="I46" s="1287"/>
      <c r="J46" s="1287"/>
      <c r="K46" s="1287"/>
      <c r="L46" s="1287"/>
      <c r="M46" s="1288"/>
    </row>
    <row r="47" spans="1:14" ht="15.75" customHeight="1">
      <c r="A47" s="1294"/>
      <c r="B47" s="90" t="s">
        <v>408</v>
      </c>
      <c r="C47" s="1286" t="s">
        <v>409</v>
      </c>
      <c r="D47" s="1287"/>
      <c r="E47" s="1287"/>
      <c r="F47" s="1287"/>
      <c r="G47" s="1287"/>
      <c r="H47" s="1287"/>
      <c r="I47" s="1287"/>
      <c r="J47" s="1287"/>
      <c r="K47" s="1287"/>
      <c r="L47" s="1287"/>
      <c r="M47" s="1288"/>
    </row>
    <row r="48" spans="1:14" ht="15.75" customHeight="1">
      <c r="A48" s="1280" t="s">
        <v>410</v>
      </c>
      <c r="B48" s="172" t="s">
        <v>411</v>
      </c>
      <c r="C48" s="1282" t="s">
        <v>412</v>
      </c>
      <c r="D48" s="1283"/>
      <c r="E48" s="1283"/>
      <c r="F48" s="1283"/>
      <c r="G48" s="1283"/>
      <c r="H48" s="1283"/>
      <c r="I48" s="1283"/>
      <c r="J48" s="1283"/>
      <c r="K48" s="1283"/>
      <c r="L48" s="1283"/>
      <c r="M48" s="1284"/>
    </row>
    <row r="49" spans="1:13">
      <c r="A49" s="1281"/>
      <c r="B49" s="172" t="s">
        <v>413</v>
      </c>
      <c r="C49" s="1282" t="s">
        <v>414</v>
      </c>
      <c r="D49" s="1283"/>
      <c r="E49" s="1283"/>
      <c r="F49" s="1283"/>
      <c r="G49" s="1283"/>
      <c r="H49" s="1283"/>
      <c r="I49" s="1283"/>
      <c r="J49" s="1283"/>
      <c r="K49" s="1283"/>
      <c r="L49" s="1283"/>
      <c r="M49" s="1284"/>
    </row>
    <row r="50" spans="1:13">
      <c r="A50" s="1281"/>
      <c r="B50" s="172" t="s">
        <v>415</v>
      </c>
      <c r="C50" s="1282" t="s">
        <v>9</v>
      </c>
      <c r="D50" s="1283"/>
      <c r="E50" s="1283"/>
      <c r="F50" s="1283"/>
      <c r="G50" s="1283"/>
      <c r="H50" s="1283"/>
      <c r="I50" s="1283"/>
      <c r="J50" s="1283"/>
      <c r="K50" s="1283"/>
      <c r="L50" s="1283"/>
      <c r="M50" s="1284"/>
    </row>
    <row r="51" spans="1:13" ht="15.75" customHeight="1">
      <c r="A51" s="1281"/>
      <c r="B51" s="173" t="s">
        <v>416</v>
      </c>
      <c r="C51" s="1282" t="s">
        <v>417</v>
      </c>
      <c r="D51" s="1283"/>
      <c r="E51" s="1283"/>
      <c r="F51" s="1283"/>
      <c r="G51" s="1283"/>
      <c r="H51" s="1283"/>
      <c r="I51" s="1283"/>
      <c r="J51" s="1283"/>
      <c r="K51" s="1283"/>
      <c r="L51" s="1283"/>
      <c r="M51" s="1284"/>
    </row>
    <row r="52" spans="1:13" ht="15.75" customHeight="1">
      <c r="A52" s="1281"/>
      <c r="B52" s="172" t="s">
        <v>418</v>
      </c>
      <c r="C52" s="1290" t="s">
        <v>419</v>
      </c>
      <c r="D52" s="1283"/>
      <c r="E52" s="1283"/>
      <c r="F52" s="1283"/>
      <c r="G52" s="1283"/>
      <c r="H52" s="1283"/>
      <c r="I52" s="1283"/>
      <c r="J52" s="1283"/>
      <c r="K52" s="1283"/>
      <c r="L52" s="1283"/>
      <c r="M52" s="1284"/>
    </row>
    <row r="53" spans="1:13" ht="17.25" thickBot="1">
      <c r="A53" s="1289"/>
      <c r="B53" s="172" t="s">
        <v>420</v>
      </c>
      <c r="C53" s="1282" t="s">
        <v>421</v>
      </c>
      <c r="D53" s="1283"/>
      <c r="E53" s="1283"/>
      <c r="F53" s="1283"/>
      <c r="G53" s="1283"/>
      <c r="H53" s="1283"/>
      <c r="I53" s="1283"/>
      <c r="J53" s="1283"/>
      <c r="K53" s="1283"/>
      <c r="L53" s="1283"/>
      <c r="M53" s="1284"/>
    </row>
    <row r="54" spans="1:13" ht="15.75" customHeight="1">
      <c r="A54" s="1280" t="s">
        <v>422</v>
      </c>
      <c r="B54" s="174" t="s">
        <v>423</v>
      </c>
      <c r="C54" s="1282" t="s">
        <v>424</v>
      </c>
      <c r="D54" s="1283"/>
      <c r="E54" s="1283"/>
      <c r="F54" s="1283"/>
      <c r="G54" s="1283"/>
      <c r="H54" s="1283"/>
      <c r="I54" s="1283"/>
      <c r="J54" s="1283"/>
      <c r="K54" s="1283"/>
      <c r="L54" s="1283"/>
      <c r="M54" s="1284"/>
    </row>
    <row r="55" spans="1:13" ht="30" customHeight="1">
      <c r="A55" s="1281"/>
      <c r="B55" s="174" t="s">
        <v>425</v>
      </c>
      <c r="C55" s="1282" t="s">
        <v>426</v>
      </c>
      <c r="D55" s="1283"/>
      <c r="E55" s="1283"/>
      <c r="F55" s="1283"/>
      <c r="G55" s="1283"/>
      <c r="H55" s="1283"/>
      <c r="I55" s="1283"/>
      <c r="J55" s="1283"/>
      <c r="K55" s="1283"/>
      <c r="L55" s="1283"/>
      <c r="M55" s="1284"/>
    </row>
    <row r="56" spans="1:13" ht="30" customHeight="1" thickBot="1">
      <c r="A56" s="1281"/>
      <c r="B56" s="175" t="s">
        <v>45</v>
      </c>
      <c r="C56" s="1282" t="s">
        <v>9</v>
      </c>
      <c r="D56" s="1283"/>
      <c r="E56" s="1283"/>
      <c r="F56" s="1283"/>
      <c r="G56" s="1283"/>
      <c r="H56" s="1283"/>
      <c r="I56" s="1283"/>
      <c r="J56" s="1283"/>
      <c r="K56" s="1283"/>
      <c r="L56" s="1283"/>
      <c r="M56" s="1284"/>
    </row>
    <row r="57" spans="1:13" ht="17.25" thickBot="1">
      <c r="A57" s="176" t="s">
        <v>427</v>
      </c>
      <c r="B57" s="177"/>
      <c r="C57" s="1285"/>
      <c r="D57" s="1955"/>
      <c r="E57" s="1955"/>
      <c r="F57" s="1955"/>
      <c r="G57" s="1955"/>
      <c r="H57" s="1955"/>
      <c r="I57" s="1955"/>
      <c r="J57" s="1955"/>
      <c r="K57" s="1955"/>
      <c r="L57" s="1955"/>
      <c r="M57" s="1956"/>
    </row>
  </sheetData>
  <mergeCells count="46">
    <mergeCell ref="I4:M4"/>
    <mergeCell ref="D4:E4"/>
    <mergeCell ref="C11:M11"/>
    <mergeCell ref="A2:A11"/>
    <mergeCell ref="C2:M2"/>
    <mergeCell ref="C3:M3"/>
    <mergeCell ref="F4:G4"/>
    <mergeCell ref="C5:M5"/>
    <mergeCell ref="C6:M6"/>
    <mergeCell ref="C7:D7"/>
    <mergeCell ref="I7:M7"/>
    <mergeCell ref="B8:B10"/>
    <mergeCell ref="C9:D9"/>
    <mergeCell ref="F9:G9"/>
    <mergeCell ref="I9:J9"/>
    <mergeCell ref="C10:D10"/>
    <mergeCell ref="F10:G10"/>
    <mergeCell ref="I10:J10"/>
    <mergeCell ref="C47:M47"/>
    <mergeCell ref="A12:A47"/>
    <mergeCell ref="C12:M12"/>
    <mergeCell ref="B13:B19"/>
    <mergeCell ref="B20:B23"/>
    <mergeCell ref="J25:M25"/>
    <mergeCell ref="B27:B29"/>
    <mergeCell ref="D37:E37"/>
    <mergeCell ref="H39:I39"/>
    <mergeCell ref="B40:B43"/>
    <mergeCell ref="F41:F42"/>
    <mergeCell ref="G41:J42"/>
    <mergeCell ref="L41:M42"/>
    <mergeCell ref="C44:M44"/>
    <mergeCell ref="C45:M45"/>
    <mergeCell ref="C46:M46"/>
    <mergeCell ref="A48:A53"/>
    <mergeCell ref="C48:M48"/>
    <mergeCell ref="C49:M49"/>
    <mergeCell ref="C50:M50"/>
    <mergeCell ref="C51:M51"/>
    <mergeCell ref="C52:M52"/>
    <mergeCell ref="C53:M53"/>
    <mergeCell ref="A54:A56"/>
    <mergeCell ref="C54:M54"/>
    <mergeCell ref="C55:M55"/>
    <mergeCell ref="C56:M56"/>
    <mergeCell ref="C57:M57"/>
  </mergeCells>
  <dataValidations count="6">
    <dataValidation allowBlank="1" showInputMessage="1" showErrorMessage="1" prompt="Incluir una ficha por cada indicador, ya sea de producto o de resultado" sqref="B1" xr:uid="{8D47BE6B-7A3A-4EDC-B341-1FE187FAE6BD}"/>
    <dataValidation allowBlank="1" showInputMessage="1" showErrorMessage="1" prompt="Seleccione de la lista desplegable" sqref="B4 B7 H7" xr:uid="{06086455-A1E4-4971-97DD-EB7431DFC8D3}"/>
    <dataValidation allowBlank="1" showInputMessage="1" showErrorMessage="1" prompt="Determine si el indicador responde a un enfoque (Derechos Humanos, Género, Diferencial, Poblacional, Ambiental y Territorial). Si responde a más de enfoque separelos por ;" sqref="B12" xr:uid="{ABCED398-B8AA-4AFC-B5EA-BEBEEC327A00}"/>
    <dataValidation type="list" allowBlank="1" showInputMessage="1" showErrorMessage="1" sqref="I7:M7" xr:uid="{B95CECB6-4C69-4CE1-848E-A11BCE46C8D1}">
      <formula1>INDIRECT($C$7)</formula1>
    </dataValidation>
    <dataValidation allowBlank="1" showInputMessage="1" showErrorMessage="1" prompt="Si corresponde a un indicador del PDD, identifique el código de la meta el cual se encuentra en el listado de indicadores del plan que se encuentra en la caja de herramientas._x000a__x000a_" sqref="F4" xr:uid="{C69E8DA6-5002-41AA-8D19-7ED633D34688}"/>
    <dataValidation type="list" allowBlank="1" showInputMessage="1" showErrorMessage="1" sqref="G41:J42 C7 C4" xr:uid="{34F48AD7-E868-4FCC-A13C-2AD96594E32E}"/>
  </dataValidations>
  <hyperlinks>
    <hyperlink ref="C52" r:id="rId1" xr:uid="{C57C21F0-5C31-4CE7-83D8-D1B51CCD4E80}"/>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5E964-F22C-45FE-965D-9A69727E576C}">
  <sheetPr>
    <tabColor rgb="FFFF0000"/>
  </sheetPr>
  <dimension ref="A1:M62"/>
  <sheetViews>
    <sheetView workbookViewId="0">
      <selection activeCell="C13" sqref="C13"/>
    </sheetView>
  </sheetViews>
  <sheetFormatPr defaultColWidth="11.42578125" defaultRowHeight="16.5"/>
  <cols>
    <col min="1" max="1" width="25.140625" style="74" customWidth="1"/>
    <col min="2" max="2" width="39.140625" style="178" customWidth="1"/>
    <col min="3" max="3" width="11.42578125" style="74"/>
    <col min="4" max="4" width="14" style="74" customWidth="1"/>
    <col min="5" max="16384" width="11.42578125" style="74"/>
  </cols>
  <sheetData>
    <row r="1" spans="1:13" ht="17.25" thickBot="1">
      <c r="A1" s="70"/>
      <c r="B1" s="71" t="s">
        <v>428</v>
      </c>
      <c r="C1" s="72"/>
      <c r="D1" s="72"/>
      <c r="E1" s="72"/>
      <c r="F1" s="72"/>
      <c r="G1" s="72"/>
      <c r="H1" s="72"/>
      <c r="I1" s="72"/>
      <c r="J1" s="72"/>
      <c r="K1" s="72"/>
      <c r="L1" s="72"/>
      <c r="M1" s="73"/>
    </row>
    <row r="2" spans="1:13">
      <c r="A2" s="1317" t="s">
        <v>338</v>
      </c>
      <c r="B2" s="75" t="s">
        <v>339</v>
      </c>
      <c r="C2" s="1361" t="s">
        <v>76</v>
      </c>
      <c r="D2" s="1362"/>
      <c r="E2" s="1362"/>
      <c r="F2" s="1362"/>
      <c r="G2" s="1362"/>
      <c r="H2" s="1362"/>
      <c r="I2" s="1362"/>
      <c r="J2" s="1362"/>
      <c r="K2" s="1362"/>
      <c r="L2" s="1362"/>
      <c r="M2" s="1363"/>
    </row>
    <row r="3" spans="1:13" ht="72" customHeight="1">
      <c r="A3" s="1318"/>
      <c r="B3" s="76" t="s">
        <v>429</v>
      </c>
      <c r="C3" s="1364" t="s">
        <v>430</v>
      </c>
      <c r="D3" s="1365"/>
      <c r="E3" s="1365"/>
      <c r="F3" s="1365"/>
      <c r="G3" s="1365"/>
      <c r="H3" s="1365"/>
      <c r="I3" s="1365"/>
      <c r="J3" s="1365"/>
      <c r="K3" s="1365"/>
      <c r="L3" s="1365"/>
      <c r="M3" s="1366"/>
    </row>
    <row r="4" spans="1:13" ht="95.25" customHeight="1">
      <c r="A4" s="1318"/>
      <c r="B4" s="88" t="s">
        <v>41</v>
      </c>
      <c r="C4" s="82" t="s">
        <v>397</v>
      </c>
      <c r="D4" s="1367" t="s">
        <v>431</v>
      </c>
      <c r="E4" s="1368"/>
      <c r="F4" s="1327" t="s">
        <v>42</v>
      </c>
      <c r="G4" s="1328"/>
      <c r="H4" s="85">
        <v>117</v>
      </c>
      <c r="I4" s="86"/>
      <c r="J4" s="86"/>
      <c r="K4" s="86"/>
      <c r="L4" s="86"/>
      <c r="M4" s="87"/>
    </row>
    <row r="5" spans="1:13">
      <c r="A5" s="1318"/>
      <c r="B5" s="88" t="s">
        <v>344</v>
      </c>
      <c r="C5" s="1282" t="s">
        <v>432</v>
      </c>
      <c r="D5" s="1283"/>
      <c r="E5" s="1283"/>
      <c r="F5" s="1283"/>
      <c r="G5" s="1283"/>
      <c r="H5" s="1283"/>
      <c r="I5" s="1283"/>
      <c r="J5" s="1283"/>
      <c r="K5" s="1283"/>
      <c r="L5" s="1283"/>
      <c r="M5" s="1284"/>
    </row>
    <row r="6" spans="1:13">
      <c r="A6" s="1318"/>
      <c r="B6" s="88" t="s">
        <v>346</v>
      </c>
      <c r="C6" s="1282" t="s">
        <v>433</v>
      </c>
      <c r="D6" s="1283"/>
      <c r="E6" s="1283"/>
      <c r="F6" s="1283"/>
      <c r="G6" s="1283"/>
      <c r="H6" s="1283"/>
      <c r="I6" s="1283"/>
      <c r="J6" s="1283"/>
      <c r="K6" s="1283"/>
      <c r="L6" s="1283"/>
      <c r="M6" s="1284"/>
    </row>
    <row r="7" spans="1:13">
      <c r="A7" s="1318"/>
      <c r="B7" s="76" t="s">
        <v>348</v>
      </c>
      <c r="C7" s="1332" t="s">
        <v>434</v>
      </c>
      <c r="D7" s="1333"/>
      <c r="E7" s="92"/>
      <c r="F7" s="92"/>
      <c r="G7" s="93"/>
      <c r="H7" s="94" t="s">
        <v>45</v>
      </c>
      <c r="I7" s="1334" t="s">
        <v>435</v>
      </c>
      <c r="J7" s="1333"/>
      <c r="K7" s="1333"/>
      <c r="L7" s="1333"/>
      <c r="M7" s="1335"/>
    </row>
    <row r="8" spans="1:13" ht="16.5" customHeight="1">
      <c r="A8" s="1318"/>
      <c r="B8" s="1351" t="s">
        <v>350</v>
      </c>
      <c r="C8" s="1357" t="s">
        <v>435</v>
      </c>
      <c r="D8" s="1358"/>
      <c r="E8" s="96"/>
      <c r="F8" s="96"/>
      <c r="G8" s="96"/>
      <c r="H8" s="96"/>
      <c r="I8" s="96"/>
      <c r="J8" s="96"/>
      <c r="K8" s="96"/>
      <c r="L8" s="97"/>
      <c r="M8" s="98"/>
    </row>
    <row r="9" spans="1:13" ht="16.5" customHeight="1">
      <c r="A9" s="1318"/>
      <c r="B9" s="1352"/>
      <c r="C9" s="1359"/>
      <c r="D9" s="1360"/>
      <c r="E9" s="100"/>
      <c r="F9" s="1291"/>
      <c r="G9" s="1291"/>
      <c r="H9" s="100"/>
      <c r="I9" s="1291"/>
      <c r="J9" s="1291"/>
      <c r="K9" s="100"/>
      <c r="L9" s="101"/>
      <c r="M9" s="102"/>
    </row>
    <row r="10" spans="1:13">
      <c r="A10" s="1318"/>
      <c r="B10" s="1369"/>
      <c r="C10" s="1336" t="s">
        <v>352</v>
      </c>
      <c r="D10" s="1291"/>
      <c r="E10" s="99"/>
      <c r="F10" s="1291" t="s">
        <v>352</v>
      </c>
      <c r="G10" s="1291"/>
      <c r="H10" s="99"/>
      <c r="I10" s="1291" t="s">
        <v>352</v>
      </c>
      <c r="J10" s="1291"/>
      <c r="K10" s="99"/>
      <c r="L10" s="103"/>
      <c r="M10" s="104"/>
    </row>
    <row r="11" spans="1:13" ht="39.75" customHeight="1">
      <c r="A11" s="1318"/>
      <c r="B11" s="76" t="s">
        <v>353</v>
      </c>
      <c r="C11" s="1348" t="s">
        <v>436</v>
      </c>
      <c r="D11" s="1349"/>
      <c r="E11" s="1349"/>
      <c r="F11" s="1349"/>
      <c r="G11" s="1349"/>
      <c r="H11" s="1349"/>
      <c r="I11" s="1349"/>
      <c r="J11" s="1349"/>
      <c r="K11" s="1349"/>
      <c r="L11" s="1349"/>
      <c r="M11" s="1350"/>
    </row>
    <row r="12" spans="1:13" ht="282.75" customHeight="1">
      <c r="A12" s="1318"/>
      <c r="B12" s="76" t="s">
        <v>437</v>
      </c>
      <c r="C12" s="1348" t="s">
        <v>438</v>
      </c>
      <c r="D12" s="1349"/>
      <c r="E12" s="1349"/>
      <c r="F12" s="1349"/>
      <c r="G12" s="1349"/>
      <c r="H12" s="1349"/>
      <c r="I12" s="1349"/>
      <c r="J12" s="1349"/>
      <c r="K12" s="1349"/>
      <c r="L12" s="1349"/>
      <c r="M12" s="1350"/>
    </row>
    <row r="13" spans="1:13" ht="180.75" customHeight="1">
      <c r="A13" s="1318"/>
      <c r="B13" s="76" t="s">
        <v>439</v>
      </c>
      <c r="C13" s="1348" t="s">
        <v>440</v>
      </c>
      <c r="D13" s="1349"/>
      <c r="E13" s="1349"/>
      <c r="F13" s="1349"/>
      <c r="G13" s="1349"/>
      <c r="H13" s="1349"/>
      <c r="I13" s="1349"/>
      <c r="J13" s="1349"/>
      <c r="K13" s="1349"/>
      <c r="L13" s="1349"/>
      <c r="M13" s="1350"/>
    </row>
    <row r="14" spans="1:13" ht="75.75" customHeight="1">
      <c r="A14" s="1318"/>
      <c r="B14" s="1351" t="s">
        <v>441</v>
      </c>
      <c r="C14" s="1353" t="s">
        <v>442</v>
      </c>
      <c r="D14" s="1354"/>
      <c r="E14" s="185" t="s">
        <v>443</v>
      </c>
      <c r="F14" s="1355" t="s">
        <v>444</v>
      </c>
      <c r="G14" s="1287"/>
      <c r="H14" s="1287"/>
      <c r="I14" s="1287"/>
      <c r="J14" s="1287"/>
      <c r="K14" s="1287"/>
      <c r="L14" s="1287"/>
      <c r="M14" s="1288"/>
    </row>
    <row r="15" spans="1:13">
      <c r="A15" s="1318"/>
      <c r="B15" s="1352"/>
      <c r="C15" s="1353"/>
      <c r="D15" s="1354"/>
      <c r="E15" s="1354"/>
      <c r="F15" s="1354"/>
      <c r="G15" s="1354"/>
      <c r="H15" s="1354"/>
      <c r="I15" s="1354"/>
      <c r="J15" s="1354"/>
      <c r="K15" s="1354"/>
      <c r="L15" s="1354"/>
      <c r="M15" s="1356"/>
    </row>
    <row r="16" spans="1:13">
      <c r="A16" s="1292" t="s">
        <v>355</v>
      </c>
      <c r="B16" s="90" t="s">
        <v>30</v>
      </c>
      <c r="C16" s="1286" t="s">
        <v>445</v>
      </c>
      <c r="D16" s="1287"/>
      <c r="E16" s="1287"/>
      <c r="F16" s="1287"/>
      <c r="G16" s="1287"/>
      <c r="H16" s="1287"/>
      <c r="I16" s="1287"/>
      <c r="J16" s="1287"/>
      <c r="K16" s="1287"/>
      <c r="L16" s="1287"/>
      <c r="M16" s="1288"/>
    </row>
    <row r="17" spans="1:13">
      <c r="A17" s="1293"/>
      <c r="B17" s="90" t="s">
        <v>446</v>
      </c>
      <c r="C17" s="1341" t="s">
        <v>447</v>
      </c>
      <c r="D17" s="1287"/>
      <c r="E17" s="1287"/>
      <c r="F17" s="1287"/>
      <c r="G17" s="1287"/>
      <c r="H17" s="1287"/>
      <c r="I17" s="1287"/>
      <c r="J17" s="1287"/>
      <c r="K17" s="1287"/>
      <c r="L17" s="1287"/>
      <c r="M17" s="1288"/>
    </row>
    <row r="18" spans="1:13" ht="8.25" customHeight="1">
      <c r="A18" s="1293"/>
      <c r="B18" s="1295" t="s">
        <v>356</v>
      </c>
      <c r="C18" s="108"/>
      <c r="D18" s="109"/>
      <c r="E18" s="109"/>
      <c r="F18" s="109"/>
      <c r="G18" s="109"/>
      <c r="H18" s="109"/>
      <c r="I18" s="109"/>
      <c r="J18" s="109"/>
      <c r="K18" s="109"/>
      <c r="L18" s="109"/>
      <c r="M18" s="110"/>
    </row>
    <row r="19" spans="1:13" ht="9" customHeight="1">
      <c r="A19" s="1293"/>
      <c r="B19" s="1296"/>
      <c r="C19" s="111"/>
      <c r="D19" s="112"/>
      <c r="E19" s="113"/>
      <c r="F19" s="112"/>
      <c r="G19" s="113"/>
      <c r="H19" s="112"/>
      <c r="I19" s="113"/>
      <c r="J19" s="112"/>
      <c r="K19" s="113"/>
      <c r="L19" s="113"/>
      <c r="M19" s="114"/>
    </row>
    <row r="20" spans="1:13">
      <c r="A20" s="1293"/>
      <c r="B20" s="1296"/>
      <c r="C20" s="115" t="s">
        <v>357</v>
      </c>
      <c r="D20" s="116"/>
      <c r="E20" s="117" t="s">
        <v>358</v>
      </c>
      <c r="F20" s="116"/>
      <c r="G20" s="117" t="s">
        <v>359</v>
      </c>
      <c r="H20" s="116"/>
      <c r="I20" s="117" t="s">
        <v>360</v>
      </c>
      <c r="J20" s="186"/>
      <c r="K20" s="117"/>
      <c r="L20" s="117"/>
      <c r="M20" s="119"/>
    </row>
    <row r="21" spans="1:13">
      <c r="A21" s="1293"/>
      <c r="B21" s="1296"/>
      <c r="C21" s="115" t="s">
        <v>362</v>
      </c>
      <c r="D21" s="118"/>
      <c r="E21" s="117" t="s">
        <v>363</v>
      </c>
      <c r="F21" s="120"/>
      <c r="G21" s="117" t="s">
        <v>364</v>
      </c>
      <c r="H21" s="120"/>
      <c r="I21" s="117"/>
      <c r="J21" s="121"/>
      <c r="K21" s="117"/>
      <c r="L21" s="117"/>
      <c r="M21" s="119"/>
    </row>
    <row r="22" spans="1:13">
      <c r="A22" s="1293"/>
      <c r="B22" s="1296"/>
      <c r="C22" s="115" t="s">
        <v>365</v>
      </c>
      <c r="D22" s="118"/>
      <c r="E22" s="117" t="s">
        <v>366</v>
      </c>
      <c r="F22" s="118"/>
      <c r="G22" s="117"/>
      <c r="H22" s="121"/>
      <c r="I22" s="117"/>
      <c r="J22" s="121"/>
      <c r="K22" s="117"/>
      <c r="L22" s="117"/>
      <c r="M22" s="119"/>
    </row>
    <row r="23" spans="1:13">
      <c r="A23" s="1293"/>
      <c r="B23" s="1296"/>
      <c r="C23" s="115" t="s">
        <v>399</v>
      </c>
      <c r="D23" s="120" t="s">
        <v>361</v>
      </c>
      <c r="E23" s="117" t="s">
        <v>368</v>
      </c>
      <c r="F23" s="832" t="s">
        <v>448</v>
      </c>
      <c r="G23" s="122"/>
      <c r="H23" s="122"/>
      <c r="I23" s="122"/>
      <c r="J23" s="122"/>
      <c r="K23" s="122"/>
      <c r="L23" s="122"/>
      <c r="M23" s="123"/>
    </row>
    <row r="24" spans="1:13" ht="9.75" customHeight="1">
      <c r="A24" s="1293"/>
      <c r="B24" s="1297"/>
      <c r="C24" s="124"/>
      <c r="D24" s="125"/>
      <c r="E24" s="125"/>
      <c r="F24" s="125"/>
      <c r="G24" s="125"/>
      <c r="H24" s="125"/>
      <c r="I24" s="125"/>
      <c r="J24" s="125"/>
      <c r="K24" s="125"/>
      <c r="L24" s="125"/>
      <c r="M24" s="126"/>
    </row>
    <row r="25" spans="1:13">
      <c r="A25" s="1293"/>
      <c r="B25" s="1295" t="s">
        <v>369</v>
      </c>
      <c r="C25" s="127"/>
      <c r="D25" s="128"/>
      <c r="E25" s="128"/>
      <c r="F25" s="128"/>
      <c r="G25" s="128"/>
      <c r="H25" s="128"/>
      <c r="I25" s="128"/>
      <c r="J25" s="128"/>
      <c r="K25" s="128"/>
      <c r="L25" s="97"/>
      <c r="M25" s="98"/>
    </row>
    <row r="26" spans="1:13">
      <c r="A26" s="1293"/>
      <c r="B26" s="1296"/>
      <c r="C26" s="115" t="s">
        <v>370</v>
      </c>
      <c r="D26" s="120"/>
      <c r="E26" s="129"/>
      <c r="F26" s="117" t="s">
        <v>371</v>
      </c>
      <c r="G26" s="118"/>
      <c r="H26" s="129"/>
      <c r="I26" s="117" t="s">
        <v>372</v>
      </c>
      <c r="J26" s="118"/>
      <c r="K26" s="129"/>
      <c r="L26" s="101"/>
      <c r="M26" s="102"/>
    </row>
    <row r="27" spans="1:13">
      <c r="A27" s="1293"/>
      <c r="B27" s="1296"/>
      <c r="C27" s="115" t="s">
        <v>373</v>
      </c>
      <c r="D27" s="130"/>
      <c r="E27" s="101"/>
      <c r="F27" s="117" t="s">
        <v>374</v>
      </c>
      <c r="G27" s="120" t="s">
        <v>361</v>
      </c>
      <c r="H27" s="101"/>
      <c r="I27" s="131"/>
      <c r="J27" s="101"/>
      <c r="K27" s="100"/>
      <c r="L27" s="101"/>
      <c r="M27" s="102"/>
    </row>
    <row r="28" spans="1:13">
      <c r="A28" s="1293"/>
      <c r="B28" s="1297"/>
      <c r="C28" s="132"/>
      <c r="D28" s="133"/>
      <c r="E28" s="133"/>
      <c r="F28" s="133"/>
      <c r="G28" s="133"/>
      <c r="H28" s="133"/>
      <c r="I28" s="133"/>
      <c r="J28" s="133"/>
      <c r="K28" s="133"/>
      <c r="L28" s="103"/>
      <c r="M28" s="104"/>
    </row>
    <row r="29" spans="1:13">
      <c r="A29" s="1293"/>
      <c r="B29" s="138" t="s">
        <v>375</v>
      </c>
      <c r="C29" s="135"/>
      <c r="D29" s="136"/>
      <c r="E29" s="136"/>
      <c r="F29" s="136"/>
      <c r="G29" s="136"/>
      <c r="H29" s="136"/>
      <c r="I29" s="136"/>
      <c r="J29" s="136"/>
      <c r="K29" s="136"/>
      <c r="L29" s="136"/>
      <c r="M29" s="137"/>
    </row>
    <row r="30" spans="1:13">
      <c r="A30" s="1293"/>
      <c r="B30" s="138"/>
      <c r="C30" s="139" t="s">
        <v>376</v>
      </c>
      <c r="D30" s="187">
        <v>0</v>
      </c>
      <c r="E30" s="129"/>
      <c r="F30" s="141" t="s">
        <v>377</v>
      </c>
      <c r="G30" s="120" t="s">
        <v>231</v>
      </c>
      <c r="H30" s="129"/>
      <c r="I30" s="141" t="s">
        <v>378</v>
      </c>
      <c r="J30" s="188"/>
      <c r="K30" s="184"/>
      <c r="L30" s="189"/>
      <c r="M30" s="190"/>
    </row>
    <row r="31" spans="1:13">
      <c r="A31" s="1293"/>
      <c r="B31" s="88"/>
      <c r="C31" s="124"/>
      <c r="D31" s="125"/>
      <c r="E31" s="125"/>
      <c r="F31" s="125"/>
      <c r="G31" s="125"/>
      <c r="H31" s="125"/>
      <c r="I31" s="125"/>
      <c r="J31" s="125"/>
      <c r="K31" s="125"/>
      <c r="L31" s="125"/>
      <c r="M31" s="126"/>
    </row>
    <row r="32" spans="1:13">
      <c r="A32" s="1293"/>
      <c r="B32" s="1295" t="s">
        <v>380</v>
      </c>
      <c r="C32" s="143"/>
      <c r="D32" s="144"/>
      <c r="E32" s="144"/>
      <c r="F32" s="144"/>
      <c r="G32" s="144"/>
      <c r="H32" s="144"/>
      <c r="I32" s="144"/>
      <c r="J32" s="144"/>
      <c r="K32" s="144"/>
      <c r="L32" s="97"/>
      <c r="M32" s="98"/>
    </row>
    <row r="33" spans="1:13">
      <c r="A33" s="1293"/>
      <c r="B33" s="1296"/>
      <c r="C33" s="145" t="s">
        <v>381</v>
      </c>
      <c r="D33" s="825">
        <v>2022</v>
      </c>
      <c r="E33" s="147"/>
      <c r="F33" s="129" t="s">
        <v>382</v>
      </c>
      <c r="G33" s="148" t="s">
        <v>383</v>
      </c>
      <c r="H33" s="147"/>
      <c r="I33" s="141"/>
      <c r="J33" s="147"/>
      <c r="K33" s="147"/>
      <c r="L33" s="101"/>
      <c r="M33" s="102"/>
    </row>
    <row r="34" spans="1:13">
      <c r="A34" s="1293"/>
      <c r="B34" s="1297"/>
      <c r="C34" s="124"/>
      <c r="D34" s="191"/>
      <c r="E34" s="192"/>
      <c r="F34" s="125"/>
      <c r="G34" s="192"/>
      <c r="H34" s="192"/>
      <c r="I34" s="193"/>
      <c r="J34" s="192"/>
      <c r="K34" s="192"/>
      <c r="L34" s="103"/>
      <c r="M34" s="104"/>
    </row>
    <row r="35" spans="1:13">
      <c r="A35" s="1293"/>
      <c r="B35" s="1295" t="s">
        <v>384</v>
      </c>
      <c r="C35" s="150"/>
      <c r="D35" s="151"/>
      <c r="E35" s="151"/>
      <c r="F35" s="151"/>
      <c r="G35" s="151"/>
      <c r="H35" s="151"/>
      <c r="I35" s="151"/>
      <c r="J35" s="151"/>
      <c r="K35" s="151"/>
      <c r="L35" s="151"/>
      <c r="M35" s="152"/>
    </row>
    <row r="36" spans="1:13">
      <c r="A36" s="1293"/>
      <c r="B36" s="1296"/>
      <c r="C36" s="153"/>
      <c r="D36" s="154" t="s">
        <v>449</v>
      </c>
      <c r="E36" s="154"/>
      <c r="F36" s="154" t="s">
        <v>450</v>
      </c>
      <c r="G36" s="154"/>
      <c r="H36" s="155" t="s">
        <v>451</v>
      </c>
      <c r="I36" s="155"/>
      <c r="J36" s="155" t="s">
        <v>452</v>
      </c>
      <c r="K36" s="154"/>
      <c r="L36" s="154" t="s">
        <v>453</v>
      </c>
      <c r="M36" s="89"/>
    </row>
    <row r="37" spans="1:13">
      <c r="A37" s="1293"/>
      <c r="B37" s="1296"/>
      <c r="C37" s="153"/>
      <c r="D37" s="824">
        <v>5</v>
      </c>
      <c r="E37" s="397"/>
      <c r="F37" s="824">
        <v>5</v>
      </c>
      <c r="G37" s="397"/>
      <c r="H37" s="824">
        <v>5</v>
      </c>
      <c r="I37" s="397"/>
      <c r="J37" s="824">
        <v>5</v>
      </c>
      <c r="K37" s="397"/>
      <c r="L37" s="824">
        <v>5</v>
      </c>
      <c r="M37" s="398"/>
    </row>
    <row r="38" spans="1:13">
      <c r="A38" s="1293"/>
      <c r="B38" s="1296"/>
      <c r="C38" s="153"/>
      <c r="D38" s="394" t="s">
        <v>454</v>
      </c>
      <c r="E38" s="394"/>
      <c r="F38" s="394" t="s">
        <v>455</v>
      </c>
      <c r="G38" s="394"/>
      <c r="H38" s="395" t="s">
        <v>456</v>
      </c>
      <c r="I38" s="395"/>
      <c r="J38" s="395" t="s">
        <v>457</v>
      </c>
      <c r="K38" s="394"/>
      <c r="L38" s="394" t="s">
        <v>458</v>
      </c>
      <c r="M38" s="399"/>
    </row>
    <row r="39" spans="1:13">
      <c r="A39" s="1293"/>
      <c r="B39" s="1296"/>
      <c r="C39" s="153"/>
      <c r="D39" s="824">
        <v>5</v>
      </c>
      <c r="E39" s="397"/>
      <c r="F39" s="824">
        <v>5</v>
      </c>
      <c r="G39" s="397"/>
      <c r="H39" s="824">
        <v>5</v>
      </c>
      <c r="I39" s="397"/>
      <c r="J39" s="824">
        <v>5</v>
      </c>
      <c r="K39" s="397"/>
      <c r="L39" s="824">
        <v>5</v>
      </c>
      <c r="M39" s="398"/>
    </row>
    <row r="40" spans="1:13">
      <c r="A40" s="1293"/>
      <c r="B40" s="1296"/>
      <c r="C40" s="153"/>
      <c r="D40" s="394" t="s">
        <v>459</v>
      </c>
      <c r="E40" s="394"/>
      <c r="F40" s="394" t="s">
        <v>460</v>
      </c>
      <c r="G40" s="394"/>
      <c r="H40" s="395" t="s">
        <v>461</v>
      </c>
      <c r="I40" s="395"/>
      <c r="J40" s="395" t="s">
        <v>462</v>
      </c>
      <c r="K40" s="394"/>
      <c r="L40" s="394" t="s">
        <v>463</v>
      </c>
      <c r="M40" s="399"/>
    </row>
    <row r="41" spans="1:13">
      <c r="A41" s="1293"/>
      <c r="B41" s="1296"/>
      <c r="C41" s="153"/>
      <c r="D41" s="376"/>
      <c r="E41" s="397"/>
      <c r="F41" s="376"/>
      <c r="G41" s="397"/>
      <c r="H41" s="376"/>
      <c r="I41" s="397"/>
      <c r="J41" s="376"/>
      <c r="K41" s="397"/>
      <c r="L41" s="376"/>
      <c r="M41" s="398"/>
    </row>
    <row r="42" spans="1:13">
      <c r="A42" s="1293"/>
      <c r="B42" s="1296"/>
      <c r="C42" s="153"/>
      <c r="D42" s="194" t="s">
        <v>463</v>
      </c>
      <c r="E42" s="195"/>
      <c r="F42" s="194" t="s">
        <v>395</v>
      </c>
      <c r="G42" s="195"/>
      <c r="H42" s="196"/>
      <c r="I42" s="197"/>
      <c r="J42" s="196"/>
      <c r="K42" s="197"/>
      <c r="L42" s="196"/>
      <c r="M42" s="198"/>
    </row>
    <row r="43" spans="1:13">
      <c r="A43" s="1293"/>
      <c r="B43" s="1296"/>
      <c r="C43" s="153"/>
      <c r="D43" s="156"/>
      <c r="E43" s="157"/>
      <c r="F43" s="1342">
        <v>50</v>
      </c>
      <c r="G43" s="1343"/>
      <c r="H43" s="1344"/>
      <c r="I43" s="1344"/>
      <c r="J43" s="159"/>
      <c r="K43" s="154"/>
      <c r="L43" s="159"/>
      <c r="M43" s="161"/>
    </row>
    <row r="44" spans="1:13">
      <c r="A44" s="1293"/>
      <c r="B44" s="1296"/>
      <c r="C44" s="162"/>
      <c r="D44" s="194"/>
      <c r="E44" s="195"/>
      <c r="F44" s="194"/>
      <c r="G44" s="195"/>
      <c r="H44" s="163"/>
      <c r="I44" s="164"/>
      <c r="J44" s="163"/>
      <c r="K44" s="164"/>
      <c r="L44" s="163"/>
      <c r="M44" s="165"/>
    </row>
    <row r="45" spans="1:13" ht="18" customHeight="1">
      <c r="A45" s="1293"/>
      <c r="B45" s="1295" t="s">
        <v>396</v>
      </c>
      <c r="C45" s="127"/>
      <c r="D45" s="128"/>
      <c r="E45" s="128"/>
      <c r="F45" s="128"/>
      <c r="G45" s="128"/>
      <c r="H45" s="128"/>
      <c r="I45" s="128"/>
      <c r="J45" s="128"/>
      <c r="K45" s="128"/>
      <c r="L45" s="101"/>
      <c r="M45" s="102"/>
    </row>
    <row r="46" spans="1:13">
      <c r="A46" s="1293"/>
      <c r="B46" s="1296"/>
      <c r="C46" s="167"/>
      <c r="D46" s="168" t="s">
        <v>397</v>
      </c>
      <c r="E46" s="169" t="s">
        <v>113</v>
      </c>
      <c r="F46" s="1303" t="s">
        <v>398</v>
      </c>
      <c r="G46" s="1345" t="s">
        <v>464</v>
      </c>
      <c r="H46" s="1957"/>
      <c r="I46" s="1957"/>
      <c r="J46" s="1958"/>
      <c r="K46" s="142" t="s">
        <v>400</v>
      </c>
      <c r="L46" s="1305" t="s">
        <v>465</v>
      </c>
      <c r="M46" s="1306"/>
    </row>
    <row r="47" spans="1:13">
      <c r="A47" s="1293"/>
      <c r="B47" s="1296"/>
      <c r="C47" s="167"/>
      <c r="D47" s="170" t="s">
        <v>401</v>
      </c>
      <c r="E47" s="118"/>
      <c r="F47" s="1303"/>
      <c r="G47" s="1959"/>
      <c r="H47" s="1960"/>
      <c r="I47" s="1960"/>
      <c r="J47" s="1961"/>
      <c r="K47" s="101"/>
      <c r="L47" s="1307"/>
      <c r="M47" s="1308"/>
    </row>
    <row r="48" spans="1:13">
      <c r="A48" s="1293"/>
      <c r="B48" s="1297"/>
      <c r="C48" s="171"/>
      <c r="D48" s="103"/>
      <c r="E48" s="103"/>
      <c r="F48" s="103"/>
      <c r="G48" s="103"/>
      <c r="H48" s="103"/>
      <c r="I48" s="103"/>
      <c r="J48" s="103"/>
      <c r="K48" s="103"/>
      <c r="L48" s="101"/>
      <c r="M48" s="102"/>
    </row>
    <row r="49" spans="1:13" ht="18" customHeight="1">
      <c r="A49" s="1293"/>
      <c r="B49" s="76" t="s">
        <v>402</v>
      </c>
      <c r="C49" s="1346" t="s">
        <v>466</v>
      </c>
      <c r="D49" s="1962"/>
      <c r="E49" s="1962"/>
      <c r="F49" s="1962"/>
      <c r="G49" s="1962"/>
      <c r="H49" s="1962"/>
      <c r="I49" s="1962"/>
      <c r="J49" s="1962"/>
      <c r="K49" s="1962"/>
      <c r="L49" s="1962"/>
      <c r="M49" s="1963"/>
    </row>
    <row r="50" spans="1:13" ht="33.75" customHeight="1">
      <c r="A50" s="1293"/>
      <c r="B50" s="90" t="s">
        <v>404</v>
      </c>
      <c r="C50" s="1347" t="s">
        <v>467</v>
      </c>
      <c r="D50" s="1962"/>
      <c r="E50" s="1962"/>
      <c r="F50" s="1962"/>
      <c r="G50" s="1962"/>
      <c r="H50" s="1962"/>
      <c r="I50" s="1962"/>
      <c r="J50" s="1962"/>
      <c r="K50" s="1962"/>
      <c r="L50" s="1962"/>
      <c r="M50" s="1963"/>
    </row>
    <row r="51" spans="1:13">
      <c r="A51" s="1293"/>
      <c r="B51" s="90" t="s">
        <v>406</v>
      </c>
      <c r="C51" s="1340">
        <v>30</v>
      </c>
      <c r="D51" s="1962"/>
      <c r="E51" s="1962"/>
      <c r="F51" s="1962"/>
      <c r="G51" s="1962"/>
      <c r="H51" s="1962"/>
      <c r="I51" s="1962"/>
      <c r="J51" s="1962"/>
      <c r="K51" s="1962"/>
      <c r="L51" s="1962"/>
      <c r="M51" s="1963"/>
    </row>
    <row r="52" spans="1:13">
      <c r="A52" s="1293"/>
      <c r="B52" s="90" t="s">
        <v>408</v>
      </c>
      <c r="C52" s="199"/>
      <c r="D52" s="200"/>
      <c r="E52" s="200"/>
      <c r="F52" s="200"/>
      <c r="G52" s="200"/>
      <c r="H52" s="200"/>
      <c r="I52" s="200"/>
      <c r="J52" s="200"/>
      <c r="K52" s="200"/>
      <c r="L52" s="200"/>
      <c r="M52" s="201"/>
    </row>
    <row r="53" spans="1:13" ht="15.75" customHeight="1">
      <c r="A53" s="1280" t="s">
        <v>410</v>
      </c>
      <c r="B53" s="172" t="s">
        <v>411</v>
      </c>
      <c r="C53" s="1337" t="s">
        <v>94</v>
      </c>
      <c r="D53" s="1962"/>
      <c r="E53" s="1962"/>
      <c r="F53" s="1962"/>
      <c r="G53" s="1962"/>
      <c r="H53" s="1962"/>
      <c r="I53" s="1962"/>
      <c r="J53" s="1962"/>
      <c r="K53" s="1962"/>
      <c r="L53" s="1962"/>
      <c r="M53" s="1963"/>
    </row>
    <row r="54" spans="1:13">
      <c r="A54" s="1281"/>
      <c r="B54" s="172" t="s">
        <v>413</v>
      </c>
      <c r="C54" s="1337" t="s">
        <v>468</v>
      </c>
      <c r="D54" s="1962"/>
      <c r="E54" s="1962"/>
      <c r="F54" s="1962"/>
      <c r="G54" s="1962"/>
      <c r="H54" s="1962"/>
      <c r="I54" s="1962"/>
      <c r="J54" s="1962"/>
      <c r="K54" s="1962"/>
      <c r="L54" s="1962"/>
      <c r="M54" s="1963"/>
    </row>
    <row r="55" spans="1:13">
      <c r="A55" s="1281"/>
      <c r="B55" s="172" t="s">
        <v>415</v>
      </c>
      <c r="C55" s="1337" t="s">
        <v>469</v>
      </c>
      <c r="D55" s="1962"/>
      <c r="E55" s="1962"/>
      <c r="F55" s="1962"/>
      <c r="G55" s="1962"/>
      <c r="H55" s="1962"/>
      <c r="I55" s="1962"/>
      <c r="J55" s="1962"/>
      <c r="K55" s="1962"/>
      <c r="L55" s="1962"/>
      <c r="M55" s="1963"/>
    </row>
    <row r="56" spans="1:13" ht="15.75" customHeight="1">
      <c r="A56" s="1281"/>
      <c r="B56" s="173" t="s">
        <v>416</v>
      </c>
      <c r="C56" s="1337" t="s">
        <v>470</v>
      </c>
      <c r="D56" s="1962"/>
      <c r="E56" s="1962"/>
      <c r="F56" s="1962"/>
      <c r="G56" s="1962"/>
      <c r="H56" s="1962"/>
      <c r="I56" s="1962"/>
      <c r="J56" s="1962"/>
      <c r="K56" s="1962"/>
      <c r="L56" s="1962"/>
      <c r="M56" s="1963"/>
    </row>
    <row r="57" spans="1:13" ht="15.75" customHeight="1">
      <c r="A57" s="1281"/>
      <c r="B57" s="172" t="s">
        <v>418</v>
      </c>
      <c r="C57" s="1338" t="s">
        <v>96</v>
      </c>
      <c r="D57" s="1962"/>
      <c r="E57" s="1962"/>
      <c r="F57" s="1962"/>
      <c r="G57" s="1962"/>
      <c r="H57" s="1962"/>
      <c r="I57" s="1962"/>
      <c r="J57" s="1962"/>
      <c r="K57" s="1962"/>
      <c r="L57" s="1962"/>
      <c r="M57" s="1963"/>
    </row>
    <row r="58" spans="1:13" ht="17.25" thickBot="1">
      <c r="A58" s="1289"/>
      <c r="B58" s="172" t="s">
        <v>420</v>
      </c>
      <c r="C58" s="1339"/>
      <c r="D58" s="1313"/>
      <c r="E58" s="1313"/>
      <c r="F58" s="1313"/>
      <c r="G58" s="1313"/>
      <c r="H58" s="1313"/>
      <c r="I58" s="1313"/>
      <c r="J58" s="1313"/>
      <c r="K58" s="1313"/>
      <c r="L58" s="1313"/>
      <c r="M58" s="1314"/>
    </row>
    <row r="59" spans="1:13" ht="15.75" customHeight="1">
      <c r="A59" s="1280" t="s">
        <v>422</v>
      </c>
      <c r="B59" s="174" t="s">
        <v>423</v>
      </c>
      <c r="C59" s="1282" t="s">
        <v>471</v>
      </c>
      <c r="D59" s="1283"/>
      <c r="E59" s="1283"/>
      <c r="F59" s="1283"/>
      <c r="G59" s="1283"/>
      <c r="H59" s="1283"/>
      <c r="I59" s="1283"/>
      <c r="J59" s="1283"/>
      <c r="K59" s="1283"/>
      <c r="L59" s="1283"/>
      <c r="M59" s="1284"/>
    </row>
    <row r="60" spans="1:13" ht="30" customHeight="1">
      <c r="A60" s="1281"/>
      <c r="B60" s="174" t="s">
        <v>425</v>
      </c>
      <c r="C60" s="1282" t="s">
        <v>472</v>
      </c>
      <c r="D60" s="1283"/>
      <c r="E60" s="1283"/>
      <c r="F60" s="1283"/>
      <c r="G60" s="1283"/>
      <c r="H60" s="1283"/>
      <c r="I60" s="1283"/>
      <c r="J60" s="1283"/>
      <c r="K60" s="1283"/>
      <c r="L60" s="1283"/>
      <c r="M60" s="1284"/>
    </row>
    <row r="61" spans="1:13" ht="30" customHeight="1" thickBot="1">
      <c r="A61" s="1281"/>
      <c r="B61" s="175" t="s">
        <v>45</v>
      </c>
      <c r="C61" s="1282" t="s">
        <v>435</v>
      </c>
      <c r="D61" s="1283"/>
      <c r="E61" s="1283"/>
      <c r="F61" s="1283"/>
      <c r="G61" s="1283"/>
      <c r="H61" s="1283"/>
      <c r="I61" s="1283"/>
      <c r="J61" s="1283"/>
      <c r="K61" s="1283"/>
      <c r="L61" s="1283"/>
      <c r="M61" s="1284"/>
    </row>
    <row r="62" spans="1:13" ht="17.25" thickBot="1">
      <c r="A62" s="176" t="s">
        <v>427</v>
      </c>
      <c r="B62" s="177"/>
      <c r="C62" s="1285"/>
      <c r="D62" s="1955"/>
      <c r="E62" s="1955"/>
      <c r="F62" s="1955"/>
      <c r="G62" s="1955"/>
      <c r="H62" s="1955"/>
      <c r="I62" s="1955"/>
      <c r="J62" s="1955"/>
      <c r="K62" s="1955"/>
      <c r="L62" s="1955"/>
      <c r="M62" s="1956"/>
    </row>
  </sheetData>
  <mergeCells count="51">
    <mergeCell ref="C8:D9"/>
    <mergeCell ref="A2:A15"/>
    <mergeCell ref="C2:M2"/>
    <mergeCell ref="C3:M3"/>
    <mergeCell ref="D4:E4"/>
    <mergeCell ref="F4:G4"/>
    <mergeCell ref="C5:M5"/>
    <mergeCell ref="C6:M6"/>
    <mergeCell ref="C7:D7"/>
    <mergeCell ref="I7:M7"/>
    <mergeCell ref="B8:B10"/>
    <mergeCell ref="F9:G9"/>
    <mergeCell ref="I9:J9"/>
    <mergeCell ref="C10:D10"/>
    <mergeCell ref="F10:G10"/>
    <mergeCell ref="I10:J10"/>
    <mergeCell ref="C11:M11"/>
    <mergeCell ref="C12:M12"/>
    <mergeCell ref="C13:M13"/>
    <mergeCell ref="B14:B15"/>
    <mergeCell ref="C14:D14"/>
    <mergeCell ref="F14:M14"/>
    <mergeCell ref="C15:M15"/>
    <mergeCell ref="C51:M51"/>
    <mergeCell ref="A16:A52"/>
    <mergeCell ref="C16:M16"/>
    <mergeCell ref="C17:M17"/>
    <mergeCell ref="B18:B24"/>
    <mergeCell ref="B25:B28"/>
    <mergeCell ref="B32:B34"/>
    <mergeCell ref="B35:B44"/>
    <mergeCell ref="F43:G43"/>
    <mergeCell ref="H43:I43"/>
    <mergeCell ref="B45:B48"/>
    <mergeCell ref="F46:F47"/>
    <mergeCell ref="G46:J47"/>
    <mergeCell ref="L46:M47"/>
    <mergeCell ref="C49:M49"/>
    <mergeCell ref="C50:M50"/>
    <mergeCell ref="A53:A58"/>
    <mergeCell ref="C53:M53"/>
    <mergeCell ref="C54:M54"/>
    <mergeCell ref="C55:M55"/>
    <mergeCell ref="C56:M56"/>
    <mergeCell ref="C57:M57"/>
    <mergeCell ref="C58:M58"/>
    <mergeCell ref="A59:A61"/>
    <mergeCell ref="C59:M59"/>
    <mergeCell ref="C60:M60"/>
    <mergeCell ref="C61:M61"/>
    <mergeCell ref="C62:M62"/>
  </mergeCells>
  <dataValidations count="8">
    <dataValidation allowBlank="1" showInputMessage="1" showErrorMessage="1" prompt="Seleccione de la lista desplegable" sqref="B4 B7 H7" xr:uid="{6E0AFF0A-6486-4A10-BFD0-FD862F98BE7C}"/>
    <dataValidation allowBlank="1" showInputMessage="1" showErrorMessage="1" prompt="Incluir una ficha por cada indicador, ya sea de producto o de resultado" sqref="B1" xr:uid="{B9E82FD9-E246-4CF7-9948-2348D67DE519}"/>
    <dataValidation allowBlank="1" showInputMessage="1" showErrorMessage="1" prompt="Identifique el ODS a que le apunta el indicador de producto. Seleccione de la lista desplegable._x000a_" sqref="B14:B15" xr:uid="{EBECC221-7033-4A4A-82B9-D0A477D3364F}"/>
    <dataValidation allowBlank="1" showInputMessage="1" showErrorMessage="1" prompt="Identifique la meta ODS a que le apunta el indicador de producto. Seleccione de la lista desplegable." sqref="E14" xr:uid="{4443180B-9556-489A-AD11-E1E1A5EB4720}"/>
    <dataValidation allowBlank="1" showInputMessage="1" showErrorMessage="1" prompt="Determine si el indicador responde a un enfoque (Derechos Humanos, Género, Diferencial, Poblacional, Ambiental y Territorial). Si responde a más de enfoque separelos por ;" sqref="B16" xr:uid="{8BD3DDB0-FD04-4165-AAC2-1CDB38CB8FEB}"/>
    <dataValidation allowBlank="1" showInputMessage="1" showErrorMessage="1" prompt="Si corresponde a un indicador del PDD, identifique el código de la meta el cual se encuentra en el listado de indicadores del plan que se encuentra en la caja de herramientas._x000a__x000a_" sqref="F4" xr:uid="{1DD374CF-AA1F-4CED-88D6-5601F64F0902}"/>
    <dataValidation type="list" allowBlank="1" showInputMessage="1" showErrorMessage="1" sqref="I7:M7" xr:uid="{24A937C4-81D4-4964-BBEF-8F90D781561A}">
      <formula1>INDIRECT($C$7)</formula1>
    </dataValidation>
    <dataValidation type="list" allowBlank="1" showInputMessage="1" showErrorMessage="1" sqref="C4 C14:D14 C7" xr:uid="{F3544FCF-684B-4281-A2AA-486BFF5FDA8B}"/>
  </dataValidations>
  <hyperlinks>
    <hyperlink ref="C57" r:id="rId1" xr:uid="{05B06642-A678-450E-8D77-42C31BE221AA}"/>
  </hyperlinks>
  <pageMargins left="0.7" right="0.7" top="0.75" bottom="0.75" header="0.3" footer="0.3"/>
  <pageSetup orientation="portrait" horizontalDpi="0" verticalDpi="0"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4FE55-CF71-4095-B697-397EE684F006}">
  <sheetPr>
    <tabColor rgb="FFFF0000"/>
  </sheetPr>
  <dimension ref="A1:Z1000"/>
  <sheetViews>
    <sheetView zoomScale="79" workbookViewId="0">
      <selection activeCell="C2" sqref="C2:M2"/>
    </sheetView>
  </sheetViews>
  <sheetFormatPr defaultColWidth="14.42578125" defaultRowHeight="15"/>
  <cols>
    <col min="1" max="1" width="25.140625" customWidth="1"/>
    <col min="2" max="2" width="39.140625" customWidth="1"/>
    <col min="3" max="3" width="11.42578125" customWidth="1"/>
    <col min="4" max="4" width="20.28515625" customWidth="1"/>
    <col min="5" max="5" width="18.85546875" customWidth="1"/>
    <col min="6" max="13" width="11.42578125" customWidth="1"/>
    <col min="14" max="26" width="10" customWidth="1"/>
    <col min="257" max="257" width="25.140625" customWidth="1"/>
    <col min="258" max="258" width="39.140625" customWidth="1"/>
    <col min="259" max="259" width="11.42578125" customWidth="1"/>
    <col min="260" max="260" width="20.28515625" customWidth="1"/>
    <col min="261" max="261" width="18.85546875" customWidth="1"/>
    <col min="262" max="269" width="11.42578125" customWidth="1"/>
    <col min="270" max="282" width="10" customWidth="1"/>
    <col min="513" max="513" width="25.140625" customWidth="1"/>
    <col min="514" max="514" width="39.140625" customWidth="1"/>
    <col min="515" max="515" width="11.42578125" customWidth="1"/>
    <col min="516" max="516" width="20.28515625" customWidth="1"/>
    <col min="517" max="517" width="18.85546875" customWidth="1"/>
    <col min="518" max="525" width="11.42578125" customWidth="1"/>
    <col min="526" max="538" width="10" customWidth="1"/>
    <col min="769" max="769" width="25.140625" customWidth="1"/>
    <col min="770" max="770" width="39.140625" customWidth="1"/>
    <col min="771" max="771" width="11.42578125" customWidth="1"/>
    <col min="772" max="772" width="20.28515625" customWidth="1"/>
    <col min="773" max="773" width="18.85546875" customWidth="1"/>
    <col min="774" max="781" width="11.42578125" customWidth="1"/>
    <col min="782" max="794" width="10" customWidth="1"/>
    <col min="1025" max="1025" width="25.140625" customWidth="1"/>
    <col min="1026" max="1026" width="39.140625" customWidth="1"/>
    <col min="1027" max="1027" width="11.42578125" customWidth="1"/>
    <col min="1028" max="1028" width="20.28515625" customWidth="1"/>
    <col min="1029" max="1029" width="18.85546875" customWidth="1"/>
    <col min="1030" max="1037" width="11.42578125" customWidth="1"/>
    <col min="1038" max="1050" width="10" customWidth="1"/>
    <col min="1281" max="1281" width="25.140625" customWidth="1"/>
    <col min="1282" max="1282" width="39.140625" customWidth="1"/>
    <col min="1283" max="1283" width="11.42578125" customWidth="1"/>
    <col min="1284" max="1284" width="20.28515625" customWidth="1"/>
    <col min="1285" max="1285" width="18.85546875" customWidth="1"/>
    <col min="1286" max="1293" width="11.42578125" customWidth="1"/>
    <col min="1294" max="1306" width="10" customWidth="1"/>
    <col min="1537" max="1537" width="25.140625" customWidth="1"/>
    <col min="1538" max="1538" width="39.140625" customWidth="1"/>
    <col min="1539" max="1539" width="11.42578125" customWidth="1"/>
    <col min="1540" max="1540" width="20.28515625" customWidth="1"/>
    <col min="1541" max="1541" width="18.85546875" customWidth="1"/>
    <col min="1542" max="1549" width="11.42578125" customWidth="1"/>
    <col min="1550" max="1562" width="10" customWidth="1"/>
    <col min="1793" max="1793" width="25.140625" customWidth="1"/>
    <col min="1794" max="1794" width="39.140625" customWidth="1"/>
    <col min="1795" max="1795" width="11.42578125" customWidth="1"/>
    <col min="1796" max="1796" width="20.28515625" customWidth="1"/>
    <col min="1797" max="1797" width="18.85546875" customWidth="1"/>
    <col min="1798" max="1805" width="11.42578125" customWidth="1"/>
    <col min="1806" max="1818" width="10" customWidth="1"/>
    <col min="2049" max="2049" width="25.140625" customWidth="1"/>
    <col min="2050" max="2050" width="39.140625" customWidth="1"/>
    <col min="2051" max="2051" width="11.42578125" customWidth="1"/>
    <col min="2052" max="2052" width="20.28515625" customWidth="1"/>
    <col min="2053" max="2053" width="18.85546875" customWidth="1"/>
    <col min="2054" max="2061" width="11.42578125" customWidth="1"/>
    <col min="2062" max="2074" width="10" customWidth="1"/>
    <col min="2305" max="2305" width="25.140625" customWidth="1"/>
    <col min="2306" max="2306" width="39.140625" customWidth="1"/>
    <col min="2307" max="2307" width="11.42578125" customWidth="1"/>
    <col min="2308" max="2308" width="20.28515625" customWidth="1"/>
    <col min="2309" max="2309" width="18.85546875" customWidth="1"/>
    <col min="2310" max="2317" width="11.42578125" customWidth="1"/>
    <col min="2318" max="2330" width="10" customWidth="1"/>
    <col min="2561" max="2561" width="25.140625" customWidth="1"/>
    <col min="2562" max="2562" width="39.140625" customWidth="1"/>
    <col min="2563" max="2563" width="11.42578125" customWidth="1"/>
    <col min="2564" max="2564" width="20.28515625" customWidth="1"/>
    <col min="2565" max="2565" width="18.85546875" customWidth="1"/>
    <col min="2566" max="2573" width="11.42578125" customWidth="1"/>
    <col min="2574" max="2586" width="10" customWidth="1"/>
    <col min="2817" max="2817" width="25.140625" customWidth="1"/>
    <col min="2818" max="2818" width="39.140625" customWidth="1"/>
    <col min="2819" max="2819" width="11.42578125" customWidth="1"/>
    <col min="2820" max="2820" width="20.28515625" customWidth="1"/>
    <col min="2821" max="2821" width="18.85546875" customWidth="1"/>
    <col min="2822" max="2829" width="11.42578125" customWidth="1"/>
    <col min="2830" max="2842" width="10" customWidth="1"/>
    <col min="3073" max="3073" width="25.140625" customWidth="1"/>
    <col min="3074" max="3074" width="39.140625" customWidth="1"/>
    <col min="3075" max="3075" width="11.42578125" customWidth="1"/>
    <col min="3076" max="3076" width="20.28515625" customWidth="1"/>
    <col min="3077" max="3077" width="18.85546875" customWidth="1"/>
    <col min="3078" max="3085" width="11.42578125" customWidth="1"/>
    <col min="3086" max="3098" width="10" customWidth="1"/>
    <col min="3329" max="3329" width="25.140625" customWidth="1"/>
    <col min="3330" max="3330" width="39.140625" customWidth="1"/>
    <col min="3331" max="3331" width="11.42578125" customWidth="1"/>
    <col min="3332" max="3332" width="20.28515625" customWidth="1"/>
    <col min="3333" max="3333" width="18.85546875" customWidth="1"/>
    <col min="3334" max="3341" width="11.42578125" customWidth="1"/>
    <col min="3342" max="3354" width="10" customWidth="1"/>
    <col min="3585" max="3585" width="25.140625" customWidth="1"/>
    <col min="3586" max="3586" width="39.140625" customWidth="1"/>
    <col min="3587" max="3587" width="11.42578125" customWidth="1"/>
    <col min="3588" max="3588" width="20.28515625" customWidth="1"/>
    <col min="3589" max="3589" width="18.85546875" customWidth="1"/>
    <col min="3590" max="3597" width="11.42578125" customWidth="1"/>
    <col min="3598" max="3610" width="10" customWidth="1"/>
    <col min="3841" max="3841" width="25.140625" customWidth="1"/>
    <col min="3842" max="3842" width="39.140625" customWidth="1"/>
    <col min="3843" max="3843" width="11.42578125" customWidth="1"/>
    <col min="3844" max="3844" width="20.28515625" customWidth="1"/>
    <col min="3845" max="3845" width="18.85546875" customWidth="1"/>
    <col min="3846" max="3853" width="11.42578125" customWidth="1"/>
    <col min="3854" max="3866" width="10" customWidth="1"/>
    <col min="4097" max="4097" width="25.140625" customWidth="1"/>
    <col min="4098" max="4098" width="39.140625" customWidth="1"/>
    <col min="4099" max="4099" width="11.42578125" customWidth="1"/>
    <col min="4100" max="4100" width="20.28515625" customWidth="1"/>
    <col min="4101" max="4101" width="18.85546875" customWidth="1"/>
    <col min="4102" max="4109" width="11.42578125" customWidth="1"/>
    <col min="4110" max="4122" width="10" customWidth="1"/>
    <col min="4353" max="4353" width="25.140625" customWidth="1"/>
    <col min="4354" max="4354" width="39.140625" customWidth="1"/>
    <col min="4355" max="4355" width="11.42578125" customWidth="1"/>
    <col min="4356" max="4356" width="20.28515625" customWidth="1"/>
    <col min="4357" max="4357" width="18.85546875" customWidth="1"/>
    <col min="4358" max="4365" width="11.42578125" customWidth="1"/>
    <col min="4366" max="4378" width="10" customWidth="1"/>
    <col min="4609" max="4609" width="25.140625" customWidth="1"/>
    <col min="4610" max="4610" width="39.140625" customWidth="1"/>
    <col min="4611" max="4611" width="11.42578125" customWidth="1"/>
    <col min="4612" max="4612" width="20.28515625" customWidth="1"/>
    <col min="4613" max="4613" width="18.85546875" customWidth="1"/>
    <col min="4614" max="4621" width="11.42578125" customWidth="1"/>
    <col min="4622" max="4634" width="10" customWidth="1"/>
    <col min="4865" max="4865" width="25.140625" customWidth="1"/>
    <col min="4866" max="4866" width="39.140625" customWidth="1"/>
    <col min="4867" max="4867" width="11.42578125" customWidth="1"/>
    <col min="4868" max="4868" width="20.28515625" customWidth="1"/>
    <col min="4869" max="4869" width="18.85546875" customWidth="1"/>
    <col min="4870" max="4877" width="11.42578125" customWidth="1"/>
    <col min="4878" max="4890" width="10" customWidth="1"/>
    <col min="5121" max="5121" width="25.140625" customWidth="1"/>
    <col min="5122" max="5122" width="39.140625" customWidth="1"/>
    <col min="5123" max="5123" width="11.42578125" customWidth="1"/>
    <col min="5124" max="5124" width="20.28515625" customWidth="1"/>
    <col min="5125" max="5125" width="18.85546875" customWidth="1"/>
    <col min="5126" max="5133" width="11.42578125" customWidth="1"/>
    <col min="5134" max="5146" width="10" customWidth="1"/>
    <col min="5377" max="5377" width="25.140625" customWidth="1"/>
    <col min="5378" max="5378" width="39.140625" customWidth="1"/>
    <col min="5379" max="5379" width="11.42578125" customWidth="1"/>
    <col min="5380" max="5380" width="20.28515625" customWidth="1"/>
    <col min="5381" max="5381" width="18.85546875" customWidth="1"/>
    <col min="5382" max="5389" width="11.42578125" customWidth="1"/>
    <col min="5390" max="5402" width="10" customWidth="1"/>
    <col min="5633" max="5633" width="25.140625" customWidth="1"/>
    <col min="5634" max="5634" width="39.140625" customWidth="1"/>
    <col min="5635" max="5635" width="11.42578125" customWidth="1"/>
    <col min="5636" max="5636" width="20.28515625" customWidth="1"/>
    <col min="5637" max="5637" width="18.85546875" customWidth="1"/>
    <col min="5638" max="5645" width="11.42578125" customWidth="1"/>
    <col min="5646" max="5658" width="10" customWidth="1"/>
    <col min="5889" max="5889" width="25.140625" customWidth="1"/>
    <col min="5890" max="5890" width="39.140625" customWidth="1"/>
    <col min="5891" max="5891" width="11.42578125" customWidth="1"/>
    <col min="5892" max="5892" width="20.28515625" customWidth="1"/>
    <col min="5893" max="5893" width="18.85546875" customWidth="1"/>
    <col min="5894" max="5901" width="11.42578125" customWidth="1"/>
    <col min="5902" max="5914" width="10" customWidth="1"/>
    <col min="6145" max="6145" width="25.140625" customWidth="1"/>
    <col min="6146" max="6146" width="39.140625" customWidth="1"/>
    <col min="6147" max="6147" width="11.42578125" customWidth="1"/>
    <col min="6148" max="6148" width="20.28515625" customWidth="1"/>
    <col min="6149" max="6149" width="18.85546875" customWidth="1"/>
    <col min="6150" max="6157" width="11.42578125" customWidth="1"/>
    <col min="6158" max="6170" width="10" customWidth="1"/>
    <col min="6401" max="6401" width="25.140625" customWidth="1"/>
    <col min="6402" max="6402" width="39.140625" customWidth="1"/>
    <col min="6403" max="6403" width="11.42578125" customWidth="1"/>
    <col min="6404" max="6404" width="20.28515625" customWidth="1"/>
    <col min="6405" max="6405" width="18.85546875" customWidth="1"/>
    <col min="6406" max="6413" width="11.42578125" customWidth="1"/>
    <col min="6414" max="6426" width="10" customWidth="1"/>
    <col min="6657" max="6657" width="25.140625" customWidth="1"/>
    <col min="6658" max="6658" width="39.140625" customWidth="1"/>
    <col min="6659" max="6659" width="11.42578125" customWidth="1"/>
    <col min="6660" max="6660" width="20.28515625" customWidth="1"/>
    <col min="6661" max="6661" width="18.85546875" customWidth="1"/>
    <col min="6662" max="6669" width="11.42578125" customWidth="1"/>
    <col min="6670" max="6682" width="10" customWidth="1"/>
    <col min="6913" max="6913" width="25.140625" customWidth="1"/>
    <col min="6914" max="6914" width="39.140625" customWidth="1"/>
    <col min="6915" max="6915" width="11.42578125" customWidth="1"/>
    <col min="6916" max="6916" width="20.28515625" customWidth="1"/>
    <col min="6917" max="6917" width="18.85546875" customWidth="1"/>
    <col min="6918" max="6925" width="11.42578125" customWidth="1"/>
    <col min="6926" max="6938" width="10" customWidth="1"/>
    <col min="7169" max="7169" width="25.140625" customWidth="1"/>
    <col min="7170" max="7170" width="39.140625" customWidth="1"/>
    <col min="7171" max="7171" width="11.42578125" customWidth="1"/>
    <col min="7172" max="7172" width="20.28515625" customWidth="1"/>
    <col min="7173" max="7173" width="18.85546875" customWidth="1"/>
    <col min="7174" max="7181" width="11.42578125" customWidth="1"/>
    <col min="7182" max="7194" width="10" customWidth="1"/>
    <col min="7425" max="7425" width="25.140625" customWidth="1"/>
    <col min="7426" max="7426" width="39.140625" customWidth="1"/>
    <col min="7427" max="7427" width="11.42578125" customWidth="1"/>
    <col min="7428" max="7428" width="20.28515625" customWidth="1"/>
    <col min="7429" max="7429" width="18.85546875" customWidth="1"/>
    <col min="7430" max="7437" width="11.42578125" customWidth="1"/>
    <col min="7438" max="7450" width="10" customWidth="1"/>
    <col min="7681" max="7681" width="25.140625" customWidth="1"/>
    <col min="7682" max="7682" width="39.140625" customWidth="1"/>
    <col min="7683" max="7683" width="11.42578125" customWidth="1"/>
    <col min="7684" max="7684" width="20.28515625" customWidth="1"/>
    <col min="7685" max="7685" width="18.85546875" customWidth="1"/>
    <col min="7686" max="7693" width="11.42578125" customWidth="1"/>
    <col min="7694" max="7706" width="10" customWidth="1"/>
    <col min="7937" max="7937" width="25.140625" customWidth="1"/>
    <col min="7938" max="7938" width="39.140625" customWidth="1"/>
    <col min="7939" max="7939" width="11.42578125" customWidth="1"/>
    <col min="7940" max="7940" width="20.28515625" customWidth="1"/>
    <col min="7941" max="7941" width="18.85546875" customWidth="1"/>
    <col min="7942" max="7949" width="11.42578125" customWidth="1"/>
    <col min="7950" max="7962" width="10" customWidth="1"/>
    <col min="8193" max="8193" width="25.140625" customWidth="1"/>
    <col min="8194" max="8194" width="39.140625" customWidth="1"/>
    <col min="8195" max="8195" width="11.42578125" customWidth="1"/>
    <col min="8196" max="8196" width="20.28515625" customWidth="1"/>
    <col min="8197" max="8197" width="18.85546875" customWidth="1"/>
    <col min="8198" max="8205" width="11.42578125" customWidth="1"/>
    <col min="8206" max="8218" width="10" customWidth="1"/>
    <col min="8449" max="8449" width="25.140625" customWidth="1"/>
    <col min="8450" max="8450" width="39.140625" customWidth="1"/>
    <col min="8451" max="8451" width="11.42578125" customWidth="1"/>
    <col min="8452" max="8452" width="20.28515625" customWidth="1"/>
    <col min="8453" max="8453" width="18.85546875" customWidth="1"/>
    <col min="8454" max="8461" width="11.42578125" customWidth="1"/>
    <col min="8462" max="8474" width="10" customWidth="1"/>
    <col min="8705" max="8705" width="25.140625" customWidth="1"/>
    <col min="8706" max="8706" width="39.140625" customWidth="1"/>
    <col min="8707" max="8707" width="11.42578125" customWidth="1"/>
    <col min="8708" max="8708" width="20.28515625" customWidth="1"/>
    <col min="8709" max="8709" width="18.85546875" customWidth="1"/>
    <col min="8710" max="8717" width="11.42578125" customWidth="1"/>
    <col min="8718" max="8730" width="10" customWidth="1"/>
    <col min="8961" max="8961" width="25.140625" customWidth="1"/>
    <col min="8962" max="8962" width="39.140625" customWidth="1"/>
    <col min="8963" max="8963" width="11.42578125" customWidth="1"/>
    <col min="8964" max="8964" width="20.28515625" customWidth="1"/>
    <col min="8965" max="8965" width="18.85546875" customWidth="1"/>
    <col min="8966" max="8973" width="11.42578125" customWidth="1"/>
    <col min="8974" max="8986" width="10" customWidth="1"/>
    <col min="9217" max="9217" width="25.140625" customWidth="1"/>
    <col min="9218" max="9218" width="39.140625" customWidth="1"/>
    <col min="9219" max="9219" width="11.42578125" customWidth="1"/>
    <col min="9220" max="9220" width="20.28515625" customWidth="1"/>
    <col min="9221" max="9221" width="18.85546875" customWidth="1"/>
    <col min="9222" max="9229" width="11.42578125" customWidth="1"/>
    <col min="9230" max="9242" width="10" customWidth="1"/>
    <col min="9473" max="9473" width="25.140625" customWidth="1"/>
    <col min="9474" max="9474" width="39.140625" customWidth="1"/>
    <col min="9475" max="9475" width="11.42578125" customWidth="1"/>
    <col min="9476" max="9476" width="20.28515625" customWidth="1"/>
    <col min="9477" max="9477" width="18.85546875" customWidth="1"/>
    <col min="9478" max="9485" width="11.42578125" customWidth="1"/>
    <col min="9486" max="9498" width="10" customWidth="1"/>
    <col min="9729" max="9729" width="25.140625" customWidth="1"/>
    <col min="9730" max="9730" width="39.140625" customWidth="1"/>
    <col min="9731" max="9731" width="11.42578125" customWidth="1"/>
    <col min="9732" max="9732" width="20.28515625" customWidth="1"/>
    <col min="9733" max="9733" width="18.85546875" customWidth="1"/>
    <col min="9734" max="9741" width="11.42578125" customWidth="1"/>
    <col min="9742" max="9754" width="10" customWidth="1"/>
    <col min="9985" max="9985" width="25.140625" customWidth="1"/>
    <col min="9986" max="9986" width="39.140625" customWidth="1"/>
    <col min="9987" max="9987" width="11.42578125" customWidth="1"/>
    <col min="9988" max="9988" width="20.28515625" customWidth="1"/>
    <col min="9989" max="9989" width="18.85546875" customWidth="1"/>
    <col min="9990" max="9997" width="11.42578125" customWidth="1"/>
    <col min="9998" max="10010" width="10" customWidth="1"/>
    <col min="10241" max="10241" width="25.140625" customWidth="1"/>
    <col min="10242" max="10242" width="39.140625" customWidth="1"/>
    <col min="10243" max="10243" width="11.42578125" customWidth="1"/>
    <col min="10244" max="10244" width="20.28515625" customWidth="1"/>
    <col min="10245" max="10245" width="18.85546875" customWidth="1"/>
    <col min="10246" max="10253" width="11.42578125" customWidth="1"/>
    <col min="10254" max="10266" width="10" customWidth="1"/>
    <col min="10497" max="10497" width="25.140625" customWidth="1"/>
    <col min="10498" max="10498" width="39.140625" customWidth="1"/>
    <col min="10499" max="10499" width="11.42578125" customWidth="1"/>
    <col min="10500" max="10500" width="20.28515625" customWidth="1"/>
    <col min="10501" max="10501" width="18.85546875" customWidth="1"/>
    <col min="10502" max="10509" width="11.42578125" customWidth="1"/>
    <col min="10510" max="10522" width="10" customWidth="1"/>
    <col min="10753" max="10753" width="25.140625" customWidth="1"/>
    <col min="10754" max="10754" width="39.140625" customWidth="1"/>
    <col min="10755" max="10755" width="11.42578125" customWidth="1"/>
    <col min="10756" max="10756" width="20.28515625" customWidth="1"/>
    <col min="10757" max="10757" width="18.85546875" customWidth="1"/>
    <col min="10758" max="10765" width="11.42578125" customWidth="1"/>
    <col min="10766" max="10778" width="10" customWidth="1"/>
    <col min="11009" max="11009" width="25.140625" customWidth="1"/>
    <col min="11010" max="11010" width="39.140625" customWidth="1"/>
    <col min="11011" max="11011" width="11.42578125" customWidth="1"/>
    <col min="11012" max="11012" width="20.28515625" customWidth="1"/>
    <col min="11013" max="11013" width="18.85546875" customWidth="1"/>
    <col min="11014" max="11021" width="11.42578125" customWidth="1"/>
    <col min="11022" max="11034" width="10" customWidth="1"/>
    <col min="11265" max="11265" width="25.140625" customWidth="1"/>
    <col min="11266" max="11266" width="39.140625" customWidth="1"/>
    <col min="11267" max="11267" width="11.42578125" customWidth="1"/>
    <col min="11268" max="11268" width="20.28515625" customWidth="1"/>
    <col min="11269" max="11269" width="18.85546875" customWidth="1"/>
    <col min="11270" max="11277" width="11.42578125" customWidth="1"/>
    <col min="11278" max="11290" width="10" customWidth="1"/>
    <col min="11521" max="11521" width="25.140625" customWidth="1"/>
    <col min="11522" max="11522" width="39.140625" customWidth="1"/>
    <col min="11523" max="11523" width="11.42578125" customWidth="1"/>
    <col min="11524" max="11524" width="20.28515625" customWidth="1"/>
    <col min="11525" max="11525" width="18.85546875" customWidth="1"/>
    <col min="11526" max="11533" width="11.42578125" customWidth="1"/>
    <col min="11534" max="11546" width="10" customWidth="1"/>
    <col min="11777" max="11777" width="25.140625" customWidth="1"/>
    <col min="11778" max="11778" width="39.140625" customWidth="1"/>
    <col min="11779" max="11779" width="11.42578125" customWidth="1"/>
    <col min="11780" max="11780" width="20.28515625" customWidth="1"/>
    <col min="11781" max="11781" width="18.85546875" customWidth="1"/>
    <col min="11782" max="11789" width="11.42578125" customWidth="1"/>
    <col min="11790" max="11802" width="10" customWidth="1"/>
    <col min="12033" max="12033" width="25.140625" customWidth="1"/>
    <col min="12034" max="12034" width="39.140625" customWidth="1"/>
    <col min="12035" max="12035" width="11.42578125" customWidth="1"/>
    <col min="12036" max="12036" width="20.28515625" customWidth="1"/>
    <col min="12037" max="12037" width="18.85546875" customWidth="1"/>
    <col min="12038" max="12045" width="11.42578125" customWidth="1"/>
    <col min="12046" max="12058" width="10" customWidth="1"/>
    <col min="12289" max="12289" width="25.140625" customWidth="1"/>
    <col min="12290" max="12290" width="39.140625" customWidth="1"/>
    <col min="12291" max="12291" width="11.42578125" customWidth="1"/>
    <col min="12292" max="12292" width="20.28515625" customWidth="1"/>
    <col min="12293" max="12293" width="18.85546875" customWidth="1"/>
    <col min="12294" max="12301" width="11.42578125" customWidth="1"/>
    <col min="12302" max="12314" width="10" customWidth="1"/>
    <col min="12545" max="12545" width="25.140625" customWidth="1"/>
    <col min="12546" max="12546" width="39.140625" customWidth="1"/>
    <col min="12547" max="12547" width="11.42578125" customWidth="1"/>
    <col min="12548" max="12548" width="20.28515625" customWidth="1"/>
    <col min="12549" max="12549" width="18.85546875" customWidth="1"/>
    <col min="12550" max="12557" width="11.42578125" customWidth="1"/>
    <col min="12558" max="12570" width="10" customWidth="1"/>
    <col min="12801" max="12801" width="25.140625" customWidth="1"/>
    <col min="12802" max="12802" width="39.140625" customWidth="1"/>
    <col min="12803" max="12803" width="11.42578125" customWidth="1"/>
    <col min="12804" max="12804" width="20.28515625" customWidth="1"/>
    <col min="12805" max="12805" width="18.85546875" customWidth="1"/>
    <col min="12806" max="12813" width="11.42578125" customWidth="1"/>
    <col min="12814" max="12826" width="10" customWidth="1"/>
    <col min="13057" max="13057" width="25.140625" customWidth="1"/>
    <col min="13058" max="13058" width="39.140625" customWidth="1"/>
    <col min="13059" max="13059" width="11.42578125" customWidth="1"/>
    <col min="13060" max="13060" width="20.28515625" customWidth="1"/>
    <col min="13061" max="13061" width="18.85546875" customWidth="1"/>
    <col min="13062" max="13069" width="11.42578125" customWidth="1"/>
    <col min="13070" max="13082" width="10" customWidth="1"/>
    <col min="13313" max="13313" width="25.140625" customWidth="1"/>
    <col min="13314" max="13314" width="39.140625" customWidth="1"/>
    <col min="13315" max="13315" width="11.42578125" customWidth="1"/>
    <col min="13316" max="13316" width="20.28515625" customWidth="1"/>
    <col min="13317" max="13317" width="18.85546875" customWidth="1"/>
    <col min="13318" max="13325" width="11.42578125" customWidth="1"/>
    <col min="13326" max="13338" width="10" customWidth="1"/>
    <col min="13569" max="13569" width="25.140625" customWidth="1"/>
    <col min="13570" max="13570" width="39.140625" customWidth="1"/>
    <col min="13571" max="13571" width="11.42578125" customWidth="1"/>
    <col min="13572" max="13572" width="20.28515625" customWidth="1"/>
    <col min="13573" max="13573" width="18.85546875" customWidth="1"/>
    <col min="13574" max="13581" width="11.42578125" customWidth="1"/>
    <col min="13582" max="13594" width="10" customWidth="1"/>
    <col min="13825" max="13825" width="25.140625" customWidth="1"/>
    <col min="13826" max="13826" width="39.140625" customWidth="1"/>
    <col min="13827" max="13827" width="11.42578125" customWidth="1"/>
    <col min="13828" max="13828" width="20.28515625" customWidth="1"/>
    <col min="13829" max="13829" width="18.85546875" customWidth="1"/>
    <col min="13830" max="13837" width="11.42578125" customWidth="1"/>
    <col min="13838" max="13850" width="10" customWidth="1"/>
    <col min="14081" max="14081" width="25.140625" customWidth="1"/>
    <col min="14082" max="14082" width="39.140625" customWidth="1"/>
    <col min="14083" max="14083" width="11.42578125" customWidth="1"/>
    <col min="14084" max="14084" width="20.28515625" customWidth="1"/>
    <col min="14085" max="14085" width="18.85546875" customWidth="1"/>
    <col min="14086" max="14093" width="11.42578125" customWidth="1"/>
    <col min="14094" max="14106" width="10" customWidth="1"/>
    <col min="14337" max="14337" width="25.140625" customWidth="1"/>
    <col min="14338" max="14338" width="39.140625" customWidth="1"/>
    <col min="14339" max="14339" width="11.42578125" customWidth="1"/>
    <col min="14340" max="14340" width="20.28515625" customWidth="1"/>
    <col min="14341" max="14341" width="18.85546875" customWidth="1"/>
    <col min="14342" max="14349" width="11.42578125" customWidth="1"/>
    <col min="14350" max="14362" width="10" customWidth="1"/>
    <col min="14593" max="14593" width="25.140625" customWidth="1"/>
    <col min="14594" max="14594" width="39.140625" customWidth="1"/>
    <col min="14595" max="14595" width="11.42578125" customWidth="1"/>
    <col min="14596" max="14596" width="20.28515625" customWidth="1"/>
    <col min="14597" max="14597" width="18.85546875" customWidth="1"/>
    <col min="14598" max="14605" width="11.42578125" customWidth="1"/>
    <col min="14606" max="14618" width="10" customWidth="1"/>
    <col min="14849" max="14849" width="25.140625" customWidth="1"/>
    <col min="14850" max="14850" width="39.140625" customWidth="1"/>
    <col min="14851" max="14851" width="11.42578125" customWidth="1"/>
    <col min="14852" max="14852" width="20.28515625" customWidth="1"/>
    <col min="14853" max="14853" width="18.85546875" customWidth="1"/>
    <col min="14854" max="14861" width="11.42578125" customWidth="1"/>
    <col min="14862" max="14874" width="10" customWidth="1"/>
    <col min="15105" max="15105" width="25.140625" customWidth="1"/>
    <col min="15106" max="15106" width="39.140625" customWidth="1"/>
    <col min="15107" max="15107" width="11.42578125" customWidth="1"/>
    <col min="15108" max="15108" width="20.28515625" customWidth="1"/>
    <col min="15109" max="15109" width="18.85546875" customWidth="1"/>
    <col min="15110" max="15117" width="11.42578125" customWidth="1"/>
    <col min="15118" max="15130" width="10" customWidth="1"/>
    <col min="15361" max="15361" width="25.140625" customWidth="1"/>
    <col min="15362" max="15362" width="39.140625" customWidth="1"/>
    <col min="15363" max="15363" width="11.42578125" customWidth="1"/>
    <col min="15364" max="15364" width="20.28515625" customWidth="1"/>
    <col min="15365" max="15365" width="18.85546875" customWidth="1"/>
    <col min="15366" max="15373" width="11.42578125" customWidth="1"/>
    <col min="15374" max="15386" width="10" customWidth="1"/>
    <col min="15617" max="15617" width="25.140625" customWidth="1"/>
    <col min="15618" max="15618" width="39.140625" customWidth="1"/>
    <col min="15619" max="15619" width="11.42578125" customWidth="1"/>
    <col min="15620" max="15620" width="20.28515625" customWidth="1"/>
    <col min="15621" max="15621" width="18.85546875" customWidth="1"/>
    <col min="15622" max="15629" width="11.42578125" customWidth="1"/>
    <col min="15630" max="15642" width="10" customWidth="1"/>
    <col min="15873" max="15873" width="25.140625" customWidth="1"/>
    <col min="15874" max="15874" width="39.140625" customWidth="1"/>
    <col min="15875" max="15875" width="11.42578125" customWidth="1"/>
    <col min="15876" max="15876" width="20.28515625" customWidth="1"/>
    <col min="15877" max="15877" width="18.85546875" customWidth="1"/>
    <col min="15878" max="15885" width="11.42578125" customWidth="1"/>
    <col min="15886" max="15898" width="10" customWidth="1"/>
    <col min="16129" max="16129" width="25.140625" customWidth="1"/>
    <col min="16130" max="16130" width="39.140625" customWidth="1"/>
    <col min="16131" max="16131" width="11.42578125" customWidth="1"/>
    <col min="16132" max="16132" width="20.28515625" customWidth="1"/>
    <col min="16133" max="16133" width="18.85546875" customWidth="1"/>
    <col min="16134" max="16141" width="11.42578125" customWidth="1"/>
    <col min="16142" max="16154" width="10" customWidth="1"/>
  </cols>
  <sheetData>
    <row r="1" spans="1:26" ht="26.25" customHeight="1" thickBot="1">
      <c r="A1" s="202"/>
      <c r="B1" s="835" t="s">
        <v>473</v>
      </c>
      <c r="C1" s="203"/>
      <c r="D1" s="203"/>
      <c r="E1" s="203"/>
      <c r="F1" s="203"/>
      <c r="G1" s="203"/>
      <c r="H1" s="203"/>
      <c r="I1" s="203"/>
      <c r="J1" s="203"/>
      <c r="K1" s="203"/>
      <c r="L1" s="203"/>
      <c r="M1" s="204"/>
      <c r="N1" s="74"/>
      <c r="O1" s="74"/>
      <c r="P1" s="74"/>
      <c r="Q1" s="74"/>
      <c r="R1" s="74"/>
      <c r="S1" s="74"/>
      <c r="T1" s="74"/>
      <c r="U1" s="74"/>
      <c r="V1" s="74"/>
      <c r="W1" s="74"/>
      <c r="X1" s="74"/>
      <c r="Y1" s="74"/>
      <c r="Z1" s="74"/>
    </row>
    <row r="2" spans="1:26" ht="30" customHeight="1">
      <c r="A2" s="1370" t="s">
        <v>338</v>
      </c>
      <c r="B2" s="205" t="s">
        <v>339</v>
      </c>
      <c r="C2" s="1398" t="s">
        <v>474</v>
      </c>
      <c r="D2" s="1399"/>
      <c r="E2" s="1399"/>
      <c r="F2" s="1399"/>
      <c r="G2" s="1399"/>
      <c r="H2" s="1399"/>
      <c r="I2" s="1399"/>
      <c r="J2" s="1399"/>
      <c r="K2" s="1399"/>
      <c r="L2" s="1399"/>
      <c r="M2" s="1400"/>
      <c r="N2" s="74"/>
      <c r="O2" s="74"/>
      <c r="P2" s="74"/>
      <c r="Q2" s="74"/>
      <c r="R2" s="74"/>
      <c r="S2" s="74"/>
      <c r="T2" s="74"/>
      <c r="U2" s="74"/>
      <c r="V2" s="74"/>
      <c r="W2" s="74"/>
      <c r="X2" s="74"/>
      <c r="Y2" s="74"/>
      <c r="Z2" s="74"/>
    </row>
    <row r="3" spans="1:26" ht="45" customHeight="1">
      <c r="A3" s="1964"/>
      <c r="B3" s="206" t="s">
        <v>429</v>
      </c>
      <c r="C3" s="1364" t="s">
        <v>475</v>
      </c>
      <c r="D3" s="1365"/>
      <c r="E3" s="1365"/>
      <c r="F3" s="1365"/>
      <c r="G3" s="1365"/>
      <c r="H3" s="1365"/>
      <c r="I3" s="1365"/>
      <c r="J3" s="1365"/>
      <c r="K3" s="1365"/>
      <c r="L3" s="1365"/>
      <c r="M3" s="1366"/>
      <c r="N3" s="74"/>
      <c r="O3" s="74"/>
      <c r="P3" s="74"/>
      <c r="Q3" s="74"/>
      <c r="R3" s="74"/>
      <c r="S3" s="74"/>
      <c r="T3" s="74"/>
      <c r="U3" s="74"/>
      <c r="V3" s="74"/>
      <c r="W3" s="74"/>
      <c r="X3" s="74"/>
      <c r="Y3" s="74"/>
      <c r="Z3" s="74"/>
    </row>
    <row r="4" spans="1:26" ht="163.5" customHeight="1">
      <c r="A4" s="1964"/>
      <c r="B4" s="207" t="s">
        <v>41</v>
      </c>
      <c r="C4" s="199" t="s">
        <v>476</v>
      </c>
      <c r="D4" s="1397" t="s">
        <v>477</v>
      </c>
      <c r="E4" s="1965"/>
      <c r="F4" s="1401" t="s">
        <v>42</v>
      </c>
      <c r="G4" s="1965"/>
      <c r="H4" s="209">
        <v>119</v>
      </c>
      <c r="I4" s="1402" t="s">
        <v>478</v>
      </c>
      <c r="J4" s="1962"/>
      <c r="K4" s="1962"/>
      <c r="L4" s="1962"/>
      <c r="M4" s="1966"/>
      <c r="N4" s="74"/>
      <c r="O4" s="74"/>
      <c r="P4" s="74"/>
      <c r="Q4" s="74"/>
      <c r="R4" s="74"/>
      <c r="S4" s="74"/>
      <c r="T4" s="74"/>
      <c r="U4" s="74"/>
      <c r="V4" s="74"/>
      <c r="W4" s="74"/>
      <c r="X4" s="74"/>
      <c r="Y4" s="74"/>
      <c r="Z4" s="74"/>
    </row>
    <row r="5" spans="1:26" ht="19.5" customHeight="1">
      <c r="A5" s="1964"/>
      <c r="B5" s="207" t="s">
        <v>344</v>
      </c>
      <c r="C5" s="1374" t="s">
        <v>432</v>
      </c>
      <c r="D5" s="1962"/>
      <c r="E5" s="1962"/>
      <c r="F5" s="1962"/>
      <c r="G5" s="1962"/>
      <c r="H5" s="1962"/>
      <c r="I5" s="1962"/>
      <c r="J5" s="1962"/>
      <c r="K5" s="1962"/>
      <c r="L5" s="1962"/>
      <c r="M5" s="1966"/>
      <c r="N5" s="74"/>
      <c r="O5" s="74"/>
      <c r="P5" s="74"/>
      <c r="Q5" s="74"/>
      <c r="R5" s="74"/>
      <c r="S5" s="74"/>
      <c r="T5" s="74"/>
      <c r="U5" s="74"/>
      <c r="V5" s="74"/>
      <c r="W5" s="74"/>
      <c r="X5" s="74"/>
      <c r="Y5" s="74"/>
      <c r="Z5" s="74"/>
    </row>
    <row r="6" spans="1:26" ht="57.75" customHeight="1">
      <c r="A6" s="1964"/>
      <c r="B6" s="207" t="s">
        <v>346</v>
      </c>
      <c r="C6" s="1374" t="s">
        <v>477</v>
      </c>
      <c r="D6" s="1375"/>
      <c r="E6" s="1375"/>
      <c r="F6" s="1375"/>
      <c r="G6" s="1375"/>
      <c r="H6" s="1375"/>
      <c r="I6" s="1375"/>
      <c r="J6" s="1375"/>
      <c r="K6" s="1375"/>
      <c r="L6" s="1375"/>
      <c r="M6" s="1376"/>
      <c r="N6" s="74"/>
      <c r="O6" s="74"/>
      <c r="P6" s="74"/>
      <c r="Q6" s="74"/>
      <c r="R6" s="74"/>
      <c r="S6" s="74"/>
      <c r="T6" s="74"/>
      <c r="U6" s="74"/>
      <c r="V6" s="74"/>
      <c r="W6" s="74"/>
      <c r="X6" s="74"/>
      <c r="Y6" s="74"/>
      <c r="Z6" s="74"/>
    </row>
    <row r="7" spans="1:26" ht="28.5" customHeight="1">
      <c r="A7" s="1964"/>
      <c r="B7" s="206" t="s">
        <v>348</v>
      </c>
      <c r="C7" s="210" t="s">
        <v>479</v>
      </c>
      <c r="D7" s="211"/>
      <c r="E7" s="212"/>
      <c r="F7" s="212"/>
      <c r="G7" s="213"/>
      <c r="H7" s="214" t="s">
        <v>45</v>
      </c>
      <c r="I7" s="1403" t="s">
        <v>435</v>
      </c>
      <c r="J7" s="1962"/>
      <c r="K7" s="1962"/>
      <c r="L7" s="1962"/>
      <c r="M7" s="1966"/>
      <c r="N7" s="74"/>
      <c r="O7" s="74"/>
      <c r="P7" s="74"/>
      <c r="Q7" s="74"/>
      <c r="R7" s="74"/>
      <c r="S7" s="74"/>
      <c r="T7" s="74"/>
      <c r="U7" s="74"/>
      <c r="V7" s="74"/>
      <c r="W7" s="74"/>
      <c r="X7" s="74"/>
      <c r="Y7" s="74"/>
      <c r="Z7" s="74"/>
    </row>
    <row r="8" spans="1:26" ht="15.75" customHeight="1">
      <c r="A8" s="1964"/>
      <c r="B8" s="1396" t="s">
        <v>350</v>
      </c>
      <c r="C8" s="1404" t="s">
        <v>435</v>
      </c>
      <c r="D8" s="1957"/>
      <c r="E8" s="215"/>
      <c r="F8" s="215"/>
      <c r="G8" s="215"/>
      <c r="H8" s="215"/>
      <c r="I8" s="215"/>
      <c r="J8" s="215"/>
      <c r="K8" s="215"/>
      <c r="L8" s="216"/>
      <c r="M8" s="217"/>
      <c r="N8" s="74"/>
      <c r="O8" s="74"/>
      <c r="P8" s="74"/>
      <c r="Q8" s="74"/>
      <c r="R8" s="74"/>
      <c r="S8" s="74"/>
      <c r="T8" s="74"/>
      <c r="U8" s="74"/>
      <c r="V8" s="74"/>
      <c r="W8" s="74"/>
      <c r="X8" s="74"/>
      <c r="Y8" s="74"/>
      <c r="Z8" s="74"/>
    </row>
    <row r="9" spans="1:26" ht="15.75" customHeight="1">
      <c r="A9" s="1964"/>
      <c r="B9" s="1967"/>
      <c r="C9" s="1968"/>
      <c r="D9" s="1960"/>
      <c r="E9" s="218"/>
      <c r="F9" s="1405"/>
      <c r="G9" s="1960"/>
      <c r="H9" s="218"/>
      <c r="I9" s="1405"/>
      <c r="J9" s="1960"/>
      <c r="K9" s="218"/>
      <c r="L9" s="220"/>
      <c r="M9" s="221"/>
      <c r="N9" s="74"/>
      <c r="O9" s="74"/>
      <c r="P9" s="74"/>
      <c r="Q9" s="74"/>
      <c r="R9" s="74"/>
      <c r="S9" s="74"/>
      <c r="T9" s="74"/>
      <c r="U9" s="74"/>
      <c r="V9" s="74"/>
      <c r="W9" s="74"/>
      <c r="X9" s="74"/>
      <c r="Y9" s="74"/>
      <c r="Z9" s="74"/>
    </row>
    <row r="10" spans="1:26" ht="15.75" customHeight="1">
      <c r="A10" s="1964"/>
      <c r="B10" s="1969"/>
      <c r="C10" s="1406" t="s">
        <v>352</v>
      </c>
      <c r="D10" s="1960"/>
      <c r="E10" s="219"/>
      <c r="F10" s="1405" t="s">
        <v>352</v>
      </c>
      <c r="G10" s="1960"/>
      <c r="H10" s="219"/>
      <c r="I10" s="1405" t="s">
        <v>352</v>
      </c>
      <c r="J10" s="1960"/>
      <c r="K10" s="219"/>
      <c r="L10" s="222"/>
      <c r="M10" s="223"/>
      <c r="N10" s="74"/>
      <c r="O10" s="74"/>
      <c r="P10" s="74"/>
      <c r="Q10" s="74"/>
      <c r="R10" s="74"/>
      <c r="S10" s="74"/>
      <c r="T10" s="74"/>
      <c r="U10" s="74"/>
      <c r="V10" s="74"/>
      <c r="W10" s="74"/>
      <c r="X10" s="74"/>
      <c r="Y10" s="74"/>
      <c r="Z10" s="74"/>
    </row>
    <row r="11" spans="1:26" ht="57" customHeight="1">
      <c r="A11" s="1964"/>
      <c r="B11" s="206" t="s">
        <v>353</v>
      </c>
      <c r="C11" s="1374" t="s">
        <v>480</v>
      </c>
      <c r="D11" s="1375"/>
      <c r="E11" s="1375"/>
      <c r="F11" s="1375"/>
      <c r="G11" s="1375"/>
      <c r="H11" s="1375"/>
      <c r="I11" s="1375"/>
      <c r="J11" s="1375"/>
      <c r="K11" s="1375"/>
      <c r="L11" s="1375"/>
      <c r="M11" s="1376"/>
      <c r="N11" s="74"/>
      <c r="O11" s="74"/>
      <c r="P11" s="74"/>
      <c r="Q11" s="74"/>
      <c r="R11" s="74"/>
      <c r="S11" s="74"/>
      <c r="T11" s="74"/>
      <c r="U11" s="74"/>
      <c r="V11" s="74"/>
      <c r="W11" s="74"/>
      <c r="X11" s="74"/>
      <c r="Y11" s="74"/>
      <c r="Z11" s="74"/>
    </row>
    <row r="12" spans="1:26" ht="131.25" customHeight="1">
      <c r="A12" s="1964"/>
      <c r="B12" s="206" t="s">
        <v>437</v>
      </c>
      <c r="C12" s="1374" t="s">
        <v>481</v>
      </c>
      <c r="D12" s="1375"/>
      <c r="E12" s="1375"/>
      <c r="F12" s="1375"/>
      <c r="G12" s="1375"/>
      <c r="H12" s="1375"/>
      <c r="I12" s="1375"/>
      <c r="J12" s="1375"/>
      <c r="K12" s="1375"/>
      <c r="L12" s="1375"/>
      <c r="M12" s="1376"/>
      <c r="N12" s="74"/>
      <c r="O12" s="74"/>
      <c r="P12" s="74"/>
      <c r="Q12" s="74"/>
      <c r="R12" s="74"/>
      <c r="S12" s="74"/>
      <c r="T12" s="74"/>
      <c r="U12" s="74"/>
      <c r="V12" s="74"/>
      <c r="W12" s="74"/>
      <c r="X12" s="74"/>
      <c r="Y12" s="74"/>
      <c r="Z12" s="74"/>
    </row>
    <row r="13" spans="1:26" ht="130.5" customHeight="1">
      <c r="A13" s="1964"/>
      <c r="B13" s="206" t="s">
        <v>439</v>
      </c>
      <c r="C13" s="1348" t="s">
        <v>482</v>
      </c>
      <c r="D13" s="1349"/>
      <c r="E13" s="1349"/>
      <c r="F13" s="1349"/>
      <c r="G13" s="1349"/>
      <c r="H13" s="1349"/>
      <c r="I13" s="1349"/>
      <c r="J13" s="1349"/>
      <c r="K13" s="1349"/>
      <c r="L13" s="1349"/>
      <c r="M13" s="1350"/>
      <c r="N13" s="74"/>
      <c r="O13" s="74"/>
      <c r="P13" s="74"/>
      <c r="Q13" s="74"/>
      <c r="R13" s="74"/>
      <c r="S13" s="74"/>
      <c r="T13" s="74"/>
      <c r="U13" s="74"/>
      <c r="V13" s="74"/>
      <c r="W13" s="74"/>
      <c r="X13" s="74"/>
      <c r="Y13" s="74"/>
      <c r="Z13" s="74"/>
    </row>
    <row r="14" spans="1:26" ht="66" customHeight="1">
      <c r="A14" s="1964"/>
      <c r="B14" s="1396" t="s">
        <v>441</v>
      </c>
      <c r="C14" s="1374" t="s">
        <v>101</v>
      </c>
      <c r="D14" s="1375"/>
      <c r="E14" s="224" t="s">
        <v>443</v>
      </c>
      <c r="F14" s="1397" t="s">
        <v>102</v>
      </c>
      <c r="G14" s="1962"/>
      <c r="H14" s="1962"/>
      <c r="I14" s="1962"/>
      <c r="J14" s="1962"/>
      <c r="K14" s="1962"/>
      <c r="L14" s="1962"/>
      <c r="M14" s="1966"/>
      <c r="N14" s="74"/>
      <c r="O14" s="74"/>
      <c r="P14" s="74"/>
      <c r="Q14" s="74"/>
      <c r="R14" s="74"/>
      <c r="S14" s="74"/>
      <c r="T14" s="74"/>
      <c r="U14" s="74"/>
      <c r="V14" s="74"/>
      <c r="W14" s="74"/>
      <c r="X14" s="74"/>
      <c r="Y14" s="74"/>
      <c r="Z14" s="74"/>
    </row>
    <row r="15" spans="1:26" ht="15.75" customHeight="1">
      <c r="A15" s="1964"/>
      <c r="B15" s="1967"/>
      <c r="C15" s="1385"/>
      <c r="D15" s="1962"/>
      <c r="E15" s="1962"/>
      <c r="F15" s="1962"/>
      <c r="G15" s="1962"/>
      <c r="H15" s="1962"/>
      <c r="I15" s="1962"/>
      <c r="J15" s="1962"/>
      <c r="K15" s="1962"/>
      <c r="L15" s="1962"/>
      <c r="M15" s="1966"/>
      <c r="N15" s="74"/>
      <c r="O15" s="74"/>
      <c r="P15" s="74"/>
      <c r="Q15" s="74"/>
      <c r="R15" s="74"/>
      <c r="S15" s="74"/>
      <c r="T15" s="74"/>
      <c r="U15" s="74"/>
      <c r="V15" s="74"/>
      <c r="W15" s="74"/>
      <c r="X15" s="74"/>
      <c r="Y15" s="74"/>
      <c r="Z15" s="74"/>
    </row>
    <row r="16" spans="1:26" ht="15.75" customHeight="1">
      <c r="A16" s="1381" t="s">
        <v>355</v>
      </c>
      <c r="B16" s="225" t="s">
        <v>30</v>
      </c>
      <c r="C16" s="1382" t="s">
        <v>103</v>
      </c>
      <c r="D16" s="1383"/>
      <c r="E16" s="1383"/>
      <c r="F16" s="1383"/>
      <c r="G16" s="1383"/>
      <c r="H16" s="1383"/>
      <c r="I16" s="1383"/>
      <c r="J16" s="1383"/>
      <c r="K16" s="1383"/>
      <c r="L16" s="1383"/>
      <c r="M16" s="1384"/>
      <c r="N16" s="74"/>
      <c r="O16" s="74"/>
      <c r="P16" s="74"/>
      <c r="Q16" s="74"/>
      <c r="R16" s="74"/>
      <c r="S16" s="74"/>
      <c r="T16" s="74"/>
      <c r="U16" s="74"/>
      <c r="V16" s="74"/>
      <c r="W16" s="74"/>
      <c r="X16" s="74"/>
      <c r="Y16" s="74"/>
      <c r="Z16" s="74"/>
    </row>
    <row r="17" spans="1:26" ht="45" customHeight="1">
      <c r="A17" s="1964"/>
      <c r="B17" s="225" t="s">
        <v>446</v>
      </c>
      <c r="C17" s="1385" t="s">
        <v>483</v>
      </c>
      <c r="D17" s="1386"/>
      <c r="E17" s="1386"/>
      <c r="F17" s="1386"/>
      <c r="G17" s="1386"/>
      <c r="H17" s="1386"/>
      <c r="I17" s="1386"/>
      <c r="J17" s="1386"/>
      <c r="K17" s="1386"/>
      <c r="L17" s="1386"/>
      <c r="M17" s="1387"/>
      <c r="N17" s="74"/>
      <c r="O17" s="74"/>
      <c r="P17" s="74"/>
      <c r="Q17" s="74"/>
      <c r="R17" s="74"/>
      <c r="S17" s="74"/>
      <c r="T17" s="74"/>
      <c r="U17" s="74"/>
      <c r="V17" s="74"/>
      <c r="W17" s="74"/>
      <c r="X17" s="74"/>
      <c r="Y17" s="74"/>
      <c r="Z17" s="74"/>
    </row>
    <row r="18" spans="1:26" ht="8.25" customHeight="1">
      <c r="A18" s="1964"/>
      <c r="B18" s="1388" t="s">
        <v>356</v>
      </c>
      <c r="C18" s="226"/>
      <c r="D18" s="227"/>
      <c r="E18" s="227"/>
      <c r="F18" s="227"/>
      <c r="G18" s="227"/>
      <c r="H18" s="227"/>
      <c r="I18" s="227"/>
      <c r="J18" s="227"/>
      <c r="K18" s="227"/>
      <c r="L18" s="227"/>
      <c r="M18" s="228"/>
      <c r="N18" s="74"/>
      <c r="O18" s="74"/>
      <c r="P18" s="74"/>
      <c r="Q18" s="74"/>
      <c r="R18" s="74"/>
      <c r="S18" s="74"/>
      <c r="T18" s="74"/>
      <c r="U18" s="74"/>
      <c r="V18" s="74"/>
      <c r="W18" s="74"/>
      <c r="X18" s="74"/>
      <c r="Y18" s="74"/>
      <c r="Z18" s="74"/>
    </row>
    <row r="19" spans="1:26" ht="9" customHeight="1">
      <c r="A19" s="1964"/>
      <c r="B19" s="1967"/>
      <c r="C19" s="229"/>
      <c r="D19" s="230"/>
      <c r="E19" s="231"/>
      <c r="F19" s="230"/>
      <c r="G19" s="231"/>
      <c r="H19" s="230"/>
      <c r="I19" s="231"/>
      <c r="J19" s="230"/>
      <c r="K19" s="231"/>
      <c r="L19" s="231"/>
      <c r="M19" s="232"/>
      <c r="N19" s="74"/>
      <c r="O19" s="74"/>
      <c r="P19" s="74"/>
      <c r="Q19" s="74"/>
      <c r="R19" s="74"/>
      <c r="S19" s="74"/>
      <c r="T19" s="74"/>
      <c r="U19" s="74"/>
      <c r="V19" s="74"/>
      <c r="W19" s="74"/>
      <c r="X19" s="74"/>
      <c r="Y19" s="74"/>
      <c r="Z19" s="74"/>
    </row>
    <row r="20" spans="1:26" ht="15.75" customHeight="1">
      <c r="A20" s="1964"/>
      <c r="B20" s="1967"/>
      <c r="C20" s="233" t="s">
        <v>357</v>
      </c>
      <c r="D20" s="234"/>
      <c r="E20" s="235" t="s">
        <v>358</v>
      </c>
      <c r="F20" s="234"/>
      <c r="G20" s="235" t="s">
        <v>359</v>
      </c>
      <c r="H20" s="234"/>
      <c r="I20" s="235" t="s">
        <v>360</v>
      </c>
      <c r="J20" s="236" t="s">
        <v>361</v>
      </c>
      <c r="K20" s="235"/>
      <c r="L20" s="235"/>
      <c r="M20" s="232"/>
      <c r="N20" s="74"/>
      <c r="O20" s="74"/>
      <c r="P20" s="74"/>
      <c r="Q20" s="74"/>
      <c r="R20" s="74"/>
      <c r="S20" s="74"/>
      <c r="T20" s="74"/>
      <c r="U20" s="74"/>
      <c r="V20" s="74"/>
      <c r="W20" s="74"/>
      <c r="X20" s="74"/>
      <c r="Y20" s="74"/>
      <c r="Z20" s="74"/>
    </row>
    <row r="21" spans="1:26" ht="15.75" customHeight="1">
      <c r="A21" s="1964"/>
      <c r="B21" s="1967"/>
      <c r="C21" s="233" t="s">
        <v>362</v>
      </c>
      <c r="D21" s="236"/>
      <c r="E21" s="235" t="s">
        <v>363</v>
      </c>
      <c r="F21" s="237"/>
      <c r="G21" s="235" t="s">
        <v>364</v>
      </c>
      <c r="H21" s="237"/>
      <c r="I21" s="235"/>
      <c r="J21" s="231"/>
      <c r="K21" s="235"/>
      <c r="L21" s="235"/>
      <c r="M21" s="232"/>
      <c r="N21" s="74"/>
      <c r="O21" s="74"/>
      <c r="P21" s="74"/>
      <c r="Q21" s="74"/>
      <c r="R21" s="74"/>
      <c r="S21" s="74"/>
      <c r="T21" s="74"/>
      <c r="U21" s="74"/>
      <c r="V21" s="74"/>
      <c r="W21" s="74"/>
      <c r="X21" s="74"/>
      <c r="Y21" s="74"/>
      <c r="Z21" s="74"/>
    </row>
    <row r="22" spans="1:26" ht="15.75" customHeight="1">
      <c r="A22" s="1964"/>
      <c r="B22" s="1967"/>
      <c r="C22" s="233" t="s">
        <v>365</v>
      </c>
      <c r="D22" s="236"/>
      <c r="E22" s="235" t="s">
        <v>366</v>
      </c>
      <c r="F22" s="236"/>
      <c r="G22" s="235"/>
      <c r="H22" s="231"/>
      <c r="I22" s="235"/>
      <c r="J22" s="231"/>
      <c r="K22" s="235"/>
      <c r="L22" s="235"/>
      <c r="M22" s="232"/>
      <c r="N22" s="74"/>
      <c r="O22" s="74"/>
      <c r="P22" s="74"/>
      <c r="Q22" s="74"/>
      <c r="R22" s="74"/>
      <c r="S22" s="74"/>
      <c r="T22" s="74"/>
      <c r="U22" s="74"/>
      <c r="V22" s="74"/>
      <c r="W22" s="74"/>
      <c r="X22" s="74"/>
      <c r="Y22" s="74"/>
      <c r="Z22" s="74"/>
    </row>
    <row r="23" spans="1:26" ht="15.75" customHeight="1">
      <c r="A23" s="1964"/>
      <c r="B23" s="1967"/>
      <c r="C23" s="233" t="s">
        <v>399</v>
      </c>
      <c r="D23" s="237"/>
      <c r="E23" s="235" t="s">
        <v>368</v>
      </c>
      <c r="F23" s="219"/>
      <c r="G23" s="219"/>
      <c r="H23" s="219"/>
      <c r="I23" s="219"/>
      <c r="J23" s="219"/>
      <c r="K23" s="219"/>
      <c r="L23" s="219"/>
      <c r="M23" s="238"/>
      <c r="N23" s="74"/>
      <c r="O23" s="74"/>
      <c r="P23" s="74"/>
      <c r="Q23" s="74"/>
      <c r="R23" s="74"/>
      <c r="S23" s="74"/>
      <c r="T23" s="74"/>
      <c r="U23" s="74"/>
      <c r="V23" s="74"/>
      <c r="W23" s="74"/>
      <c r="X23" s="74"/>
      <c r="Y23" s="74"/>
      <c r="Z23" s="74"/>
    </row>
    <row r="24" spans="1:26" ht="9.75" customHeight="1">
      <c r="A24" s="1964"/>
      <c r="B24" s="1969"/>
      <c r="C24" s="239"/>
      <c r="D24" s="240"/>
      <c r="E24" s="240"/>
      <c r="F24" s="240"/>
      <c r="G24" s="240"/>
      <c r="H24" s="240"/>
      <c r="I24" s="240"/>
      <c r="J24" s="240"/>
      <c r="K24" s="240"/>
      <c r="L24" s="240"/>
      <c r="M24" s="241"/>
      <c r="N24" s="74"/>
      <c r="O24" s="74"/>
      <c r="P24" s="74"/>
      <c r="Q24" s="74"/>
      <c r="R24" s="74"/>
      <c r="S24" s="74"/>
      <c r="T24" s="74"/>
      <c r="U24" s="74"/>
      <c r="V24" s="74"/>
      <c r="W24" s="74"/>
      <c r="X24" s="74"/>
      <c r="Y24" s="74"/>
      <c r="Z24" s="74"/>
    </row>
    <row r="25" spans="1:26" ht="15.75" customHeight="1">
      <c r="A25" s="1964"/>
      <c r="B25" s="1388" t="s">
        <v>369</v>
      </c>
      <c r="C25" s="242"/>
      <c r="D25" s="227"/>
      <c r="E25" s="227"/>
      <c r="F25" s="227"/>
      <c r="G25" s="227"/>
      <c r="H25" s="227"/>
      <c r="I25" s="227"/>
      <c r="J25" s="227"/>
      <c r="K25" s="227"/>
      <c r="L25" s="216"/>
      <c r="M25" s="217"/>
      <c r="N25" s="74"/>
      <c r="O25" s="74"/>
      <c r="P25" s="74"/>
      <c r="Q25" s="74"/>
      <c r="R25" s="74"/>
      <c r="S25" s="74"/>
      <c r="T25" s="74"/>
      <c r="U25" s="74"/>
      <c r="V25" s="74"/>
      <c r="W25" s="74"/>
      <c r="X25" s="74"/>
      <c r="Y25" s="74"/>
      <c r="Z25" s="74"/>
    </row>
    <row r="26" spans="1:26" ht="15.75" customHeight="1">
      <c r="A26" s="1964"/>
      <c r="B26" s="1967"/>
      <c r="C26" s="233" t="s">
        <v>370</v>
      </c>
      <c r="D26" s="237"/>
      <c r="E26" s="243"/>
      <c r="F26" s="235" t="s">
        <v>371</v>
      </c>
      <c r="G26" s="236"/>
      <c r="H26" s="243"/>
      <c r="I26" s="235" t="s">
        <v>372</v>
      </c>
      <c r="J26" s="236"/>
      <c r="K26" s="243"/>
      <c r="L26" s="220"/>
      <c r="M26" s="221"/>
      <c r="N26" s="74"/>
      <c r="O26" s="74"/>
      <c r="P26" s="74"/>
      <c r="Q26" s="74"/>
      <c r="R26" s="74"/>
      <c r="S26" s="74"/>
      <c r="T26" s="74"/>
      <c r="U26" s="74"/>
      <c r="V26" s="74"/>
      <c r="W26" s="74"/>
      <c r="X26" s="74"/>
      <c r="Y26" s="74"/>
      <c r="Z26" s="74"/>
    </row>
    <row r="27" spans="1:26" ht="15.75" customHeight="1">
      <c r="A27" s="1964"/>
      <c r="B27" s="1967"/>
      <c r="C27" s="233" t="s">
        <v>373</v>
      </c>
      <c r="D27" s="244"/>
      <c r="E27" s="220"/>
      <c r="F27" s="235" t="s">
        <v>374</v>
      </c>
      <c r="G27" s="236" t="s">
        <v>401</v>
      </c>
      <c r="H27" s="220"/>
      <c r="I27" s="245"/>
      <c r="J27" s="220"/>
      <c r="K27" s="218"/>
      <c r="L27" s="220"/>
      <c r="M27" s="221"/>
      <c r="N27" s="74"/>
      <c r="O27" s="74"/>
      <c r="P27" s="74"/>
      <c r="Q27" s="74"/>
      <c r="R27" s="74"/>
      <c r="S27" s="74"/>
      <c r="T27" s="74"/>
      <c r="U27" s="74"/>
      <c r="V27" s="74"/>
      <c r="W27" s="74"/>
      <c r="X27" s="74"/>
      <c r="Y27" s="74"/>
      <c r="Z27" s="74"/>
    </row>
    <row r="28" spans="1:26" ht="15.75" customHeight="1">
      <c r="A28" s="1964"/>
      <c r="B28" s="1969"/>
      <c r="C28" s="246"/>
      <c r="D28" s="230"/>
      <c r="E28" s="230"/>
      <c r="F28" s="230"/>
      <c r="G28" s="230"/>
      <c r="H28" s="230"/>
      <c r="I28" s="230"/>
      <c r="J28" s="230"/>
      <c r="K28" s="230"/>
      <c r="L28" s="222"/>
      <c r="M28" s="223"/>
      <c r="N28" s="74"/>
      <c r="O28" s="74"/>
      <c r="P28" s="74"/>
      <c r="Q28" s="74"/>
      <c r="R28" s="74"/>
      <c r="S28" s="74"/>
      <c r="T28" s="74"/>
      <c r="U28" s="74"/>
      <c r="V28" s="74"/>
      <c r="W28" s="74"/>
      <c r="X28" s="74"/>
      <c r="Y28" s="74"/>
      <c r="Z28" s="74"/>
    </row>
    <row r="29" spans="1:26" ht="15.75" customHeight="1">
      <c r="A29" s="1964"/>
      <c r="B29" s="247" t="s">
        <v>375</v>
      </c>
      <c r="C29" s="248"/>
      <c r="D29" s="249"/>
      <c r="E29" s="249"/>
      <c r="F29" s="249"/>
      <c r="G29" s="249"/>
      <c r="H29" s="249"/>
      <c r="I29" s="249"/>
      <c r="J29" s="249"/>
      <c r="K29" s="249"/>
      <c r="L29" s="249"/>
      <c r="M29" s="250"/>
      <c r="N29" s="74"/>
      <c r="O29" s="74"/>
      <c r="P29" s="74"/>
      <c r="Q29" s="74"/>
      <c r="R29" s="74"/>
      <c r="S29" s="74"/>
      <c r="T29" s="74"/>
      <c r="U29" s="74"/>
      <c r="V29" s="74"/>
      <c r="W29" s="74"/>
      <c r="X29" s="74"/>
      <c r="Y29" s="74"/>
      <c r="Z29" s="74"/>
    </row>
    <row r="30" spans="1:26" ht="15.75" customHeight="1">
      <c r="A30" s="1964"/>
      <c r="B30" s="247"/>
      <c r="C30" s="251" t="s">
        <v>376</v>
      </c>
      <c r="D30" s="252" t="s">
        <v>231</v>
      </c>
      <c r="E30" s="243"/>
      <c r="F30" s="253" t="s">
        <v>377</v>
      </c>
      <c r="G30" s="237"/>
      <c r="H30" s="243"/>
      <c r="I30" s="253" t="s">
        <v>378</v>
      </c>
      <c r="J30" s="208"/>
      <c r="K30" s="254"/>
      <c r="L30" s="255"/>
      <c r="M30" s="256"/>
      <c r="N30" s="74"/>
      <c r="O30" s="74"/>
      <c r="P30" s="74"/>
      <c r="Q30" s="74"/>
      <c r="R30" s="74"/>
      <c r="S30" s="74"/>
      <c r="T30" s="74"/>
      <c r="U30" s="74"/>
      <c r="V30" s="74"/>
      <c r="W30" s="74"/>
      <c r="X30" s="74"/>
      <c r="Y30" s="74"/>
      <c r="Z30" s="74"/>
    </row>
    <row r="31" spans="1:26" ht="15.75" customHeight="1">
      <c r="A31" s="1964"/>
      <c r="B31" s="207"/>
      <c r="C31" s="239"/>
      <c r="D31" s="240"/>
      <c r="E31" s="240"/>
      <c r="F31" s="240"/>
      <c r="G31" s="240"/>
      <c r="H31" s="240"/>
      <c r="I31" s="240"/>
      <c r="J31" s="240"/>
      <c r="K31" s="240"/>
      <c r="L31" s="240"/>
      <c r="M31" s="241"/>
      <c r="N31" s="74"/>
      <c r="O31" s="74"/>
      <c r="P31" s="74"/>
      <c r="Q31" s="74"/>
      <c r="R31" s="74"/>
      <c r="S31" s="74"/>
      <c r="T31" s="74"/>
      <c r="U31" s="74"/>
      <c r="V31" s="74"/>
      <c r="W31" s="74"/>
      <c r="X31" s="74"/>
      <c r="Y31" s="74"/>
      <c r="Z31" s="74"/>
    </row>
    <row r="32" spans="1:26" ht="15.75" customHeight="1">
      <c r="A32" s="1964"/>
      <c r="B32" s="1388" t="s">
        <v>380</v>
      </c>
      <c r="C32" s="257"/>
      <c r="D32" s="258"/>
      <c r="E32" s="258"/>
      <c r="F32" s="258"/>
      <c r="G32" s="258"/>
      <c r="H32" s="258"/>
      <c r="I32" s="258"/>
      <c r="J32" s="258"/>
      <c r="K32" s="258"/>
      <c r="L32" s="216"/>
      <c r="M32" s="217"/>
      <c r="N32" s="74"/>
      <c r="O32" s="74"/>
      <c r="P32" s="74"/>
      <c r="Q32" s="74"/>
      <c r="R32" s="74"/>
      <c r="S32" s="74"/>
      <c r="T32" s="74"/>
      <c r="U32" s="74"/>
      <c r="V32" s="74"/>
      <c r="W32" s="74"/>
      <c r="X32" s="74"/>
      <c r="Y32" s="74"/>
      <c r="Z32" s="74"/>
    </row>
    <row r="33" spans="1:26" ht="15.75" customHeight="1">
      <c r="A33" s="1964"/>
      <c r="B33" s="1967"/>
      <c r="C33" s="259" t="s">
        <v>381</v>
      </c>
      <c r="D33" s="260">
        <v>2022</v>
      </c>
      <c r="E33" s="261"/>
      <c r="F33" s="243" t="s">
        <v>382</v>
      </c>
      <c r="G33" s="262" t="s">
        <v>383</v>
      </c>
      <c r="H33" s="261"/>
      <c r="I33" s="253"/>
      <c r="J33" s="261"/>
      <c r="K33" s="261"/>
      <c r="L33" s="220"/>
      <c r="M33" s="221"/>
      <c r="N33" s="74"/>
      <c r="O33" s="74"/>
      <c r="P33" s="74"/>
      <c r="Q33" s="74"/>
      <c r="R33" s="74"/>
      <c r="S33" s="74"/>
      <c r="T33" s="74"/>
      <c r="U33" s="74"/>
      <c r="V33" s="74"/>
      <c r="W33" s="74"/>
      <c r="X33" s="74"/>
      <c r="Y33" s="74"/>
      <c r="Z33" s="74"/>
    </row>
    <row r="34" spans="1:26" ht="15.75" customHeight="1">
      <c r="A34" s="1964"/>
      <c r="B34" s="1969"/>
      <c r="C34" s="239"/>
      <c r="D34" s="263"/>
      <c r="E34" s="264"/>
      <c r="F34" s="240"/>
      <c r="G34" s="264"/>
      <c r="H34" s="264"/>
      <c r="I34" s="265"/>
      <c r="J34" s="264"/>
      <c r="K34" s="264"/>
      <c r="L34" s="222"/>
      <c r="M34" s="223"/>
      <c r="N34" s="74"/>
      <c r="O34" s="74"/>
      <c r="P34" s="74"/>
      <c r="Q34" s="74"/>
      <c r="R34" s="74"/>
      <c r="S34" s="74"/>
      <c r="T34" s="74"/>
      <c r="U34" s="74"/>
      <c r="V34" s="74"/>
      <c r="W34" s="74"/>
      <c r="X34" s="74"/>
      <c r="Y34" s="74"/>
      <c r="Z34" s="74"/>
    </row>
    <row r="35" spans="1:26" ht="15.75" customHeight="1">
      <c r="A35" s="1964"/>
      <c r="B35" s="1388" t="s">
        <v>384</v>
      </c>
      <c r="C35" s="266"/>
      <c r="D35" s="267"/>
      <c r="E35" s="267"/>
      <c r="F35" s="267"/>
      <c r="G35" s="267"/>
      <c r="H35" s="267"/>
      <c r="I35" s="267"/>
      <c r="J35" s="267"/>
      <c r="K35" s="267"/>
      <c r="L35" s="267"/>
      <c r="M35" s="268"/>
      <c r="N35" s="74"/>
      <c r="O35" s="74"/>
      <c r="P35" s="74"/>
      <c r="Q35" s="74"/>
      <c r="R35" s="74"/>
      <c r="S35" s="74"/>
      <c r="T35" s="74"/>
      <c r="U35" s="74"/>
      <c r="V35" s="74"/>
      <c r="W35" s="74"/>
      <c r="X35" s="74"/>
      <c r="Y35" s="74"/>
      <c r="Z35" s="74"/>
    </row>
    <row r="36" spans="1:26" ht="15.75" customHeight="1">
      <c r="A36" s="1964"/>
      <c r="B36" s="1967"/>
      <c r="C36" s="233"/>
      <c r="D36" s="243" t="s">
        <v>449</v>
      </c>
      <c r="E36" s="243"/>
      <c r="F36" s="243" t="s">
        <v>450</v>
      </c>
      <c r="G36" s="243"/>
      <c r="H36" s="218" t="s">
        <v>451</v>
      </c>
      <c r="I36" s="218"/>
      <c r="J36" s="218" t="s">
        <v>452</v>
      </c>
      <c r="K36" s="243"/>
      <c r="L36" s="243" t="s">
        <v>453</v>
      </c>
      <c r="M36" s="269"/>
      <c r="N36" s="74"/>
      <c r="O36" s="74"/>
      <c r="P36" s="74"/>
      <c r="Q36" s="74"/>
      <c r="R36" s="74"/>
      <c r="S36" s="74"/>
      <c r="T36" s="74"/>
      <c r="U36" s="74"/>
      <c r="V36" s="74"/>
      <c r="W36" s="74"/>
      <c r="X36" s="74"/>
      <c r="Y36" s="74"/>
      <c r="Z36" s="74"/>
    </row>
    <row r="37" spans="1:26" ht="15.75" customHeight="1">
      <c r="A37" s="1964"/>
      <c r="B37" s="1967"/>
      <c r="C37" s="233"/>
      <c r="D37" s="270">
        <v>1</v>
      </c>
      <c r="E37" s="255"/>
      <c r="F37" s="270">
        <v>1</v>
      </c>
      <c r="G37" s="255"/>
      <c r="H37" s="270">
        <v>1</v>
      </c>
      <c r="I37" s="255"/>
      <c r="J37" s="270">
        <v>1</v>
      </c>
      <c r="K37" s="255"/>
      <c r="L37" s="270">
        <v>1</v>
      </c>
      <c r="M37" s="271"/>
      <c r="N37" s="74"/>
      <c r="O37" s="74"/>
      <c r="P37" s="74"/>
      <c r="Q37" s="74"/>
      <c r="R37" s="74"/>
      <c r="S37" s="74"/>
      <c r="T37" s="74"/>
      <c r="U37" s="74"/>
      <c r="V37" s="74"/>
      <c r="W37" s="74"/>
      <c r="X37" s="74"/>
      <c r="Y37" s="74"/>
      <c r="Z37" s="74"/>
    </row>
    <row r="38" spans="1:26" ht="15.75" customHeight="1">
      <c r="A38" s="1964"/>
      <c r="B38" s="1967"/>
      <c r="C38" s="233"/>
      <c r="D38" s="243" t="s">
        <v>454</v>
      </c>
      <c r="E38" s="243"/>
      <c r="F38" s="243" t="s">
        <v>455</v>
      </c>
      <c r="G38" s="243"/>
      <c r="H38" s="218" t="s">
        <v>456</v>
      </c>
      <c r="I38" s="218"/>
      <c r="J38" s="218" t="s">
        <v>457</v>
      </c>
      <c r="K38" s="243"/>
      <c r="L38" s="243" t="s">
        <v>458</v>
      </c>
      <c r="M38" s="232"/>
      <c r="N38" s="74"/>
      <c r="O38" s="74"/>
      <c r="P38" s="74"/>
      <c r="Q38" s="74"/>
      <c r="R38" s="74"/>
      <c r="S38" s="74"/>
      <c r="T38" s="74"/>
      <c r="U38" s="74"/>
      <c r="V38" s="74"/>
      <c r="W38" s="74"/>
      <c r="X38" s="74"/>
      <c r="Y38" s="74"/>
      <c r="Z38" s="74"/>
    </row>
    <row r="39" spans="1:26" ht="15.75" customHeight="1">
      <c r="A39" s="1964"/>
      <c r="B39" s="1967"/>
      <c r="C39" s="233"/>
      <c r="D39" s="270">
        <v>1</v>
      </c>
      <c r="E39" s="255"/>
      <c r="F39" s="270">
        <v>1</v>
      </c>
      <c r="G39" s="255"/>
      <c r="H39" s="270">
        <v>1</v>
      </c>
      <c r="I39" s="255"/>
      <c r="J39" s="270">
        <v>1</v>
      </c>
      <c r="K39" s="255"/>
      <c r="L39" s="270">
        <v>1</v>
      </c>
      <c r="M39" s="271"/>
      <c r="N39" s="74"/>
      <c r="O39" s="74"/>
      <c r="P39" s="74"/>
      <c r="Q39" s="74"/>
      <c r="R39" s="74"/>
      <c r="S39" s="74"/>
      <c r="T39" s="74"/>
      <c r="U39" s="74"/>
      <c r="V39" s="74"/>
      <c r="W39" s="74"/>
      <c r="X39" s="74"/>
      <c r="Y39" s="74"/>
      <c r="Z39" s="74"/>
    </row>
    <row r="40" spans="1:26" ht="15.75" customHeight="1">
      <c r="A40" s="1964"/>
      <c r="B40" s="1967"/>
      <c r="C40" s="233"/>
      <c r="D40" s="243" t="s">
        <v>459</v>
      </c>
      <c r="E40" s="243"/>
      <c r="F40" s="243" t="s">
        <v>460</v>
      </c>
      <c r="G40" s="243"/>
      <c r="H40" s="218" t="s">
        <v>461</v>
      </c>
      <c r="I40" s="218"/>
      <c r="J40" s="218" t="s">
        <v>462</v>
      </c>
      <c r="K40" s="243"/>
      <c r="L40" s="243" t="s">
        <v>463</v>
      </c>
      <c r="M40" s="232"/>
      <c r="N40" s="74"/>
      <c r="O40" s="74"/>
      <c r="P40" s="74"/>
      <c r="Q40" s="74"/>
      <c r="R40" s="74"/>
      <c r="S40" s="74"/>
      <c r="T40" s="74"/>
      <c r="U40" s="74"/>
      <c r="V40" s="74"/>
      <c r="W40" s="74"/>
      <c r="X40" s="74"/>
      <c r="Y40" s="74"/>
      <c r="Z40" s="74"/>
    </row>
    <row r="41" spans="1:26" ht="15.75" customHeight="1">
      <c r="A41" s="1964"/>
      <c r="B41" s="1967"/>
      <c r="C41" s="233"/>
      <c r="D41" s="270"/>
      <c r="E41" s="255"/>
      <c r="F41" s="270"/>
      <c r="G41" s="255"/>
      <c r="H41" s="270"/>
      <c r="I41" s="255"/>
      <c r="J41" s="270"/>
      <c r="K41" s="255"/>
      <c r="L41" s="270"/>
      <c r="M41" s="271"/>
      <c r="N41" s="74"/>
      <c r="O41" s="74"/>
      <c r="P41" s="74"/>
      <c r="Q41" s="74"/>
      <c r="R41" s="74"/>
      <c r="S41" s="74"/>
      <c r="T41" s="74"/>
      <c r="U41" s="74"/>
      <c r="V41" s="74"/>
      <c r="W41" s="74"/>
      <c r="X41" s="74"/>
      <c r="Y41" s="74"/>
      <c r="Z41" s="74"/>
    </row>
    <row r="42" spans="1:26" ht="15.75" customHeight="1">
      <c r="A42" s="1964"/>
      <c r="B42" s="1967"/>
      <c r="C42" s="233"/>
      <c r="D42" s="272" t="s">
        <v>463</v>
      </c>
      <c r="E42" s="254"/>
      <c r="F42" s="272" t="s">
        <v>395</v>
      </c>
      <c r="G42" s="254"/>
      <c r="H42" s="273"/>
      <c r="I42" s="249"/>
      <c r="J42" s="273"/>
      <c r="K42" s="249"/>
      <c r="L42" s="273"/>
      <c r="M42" s="250"/>
      <c r="N42" s="74"/>
      <c r="O42" s="74"/>
      <c r="P42" s="74"/>
      <c r="Q42" s="74"/>
      <c r="R42" s="74"/>
      <c r="S42" s="74"/>
      <c r="T42" s="74"/>
      <c r="U42" s="74"/>
      <c r="V42" s="74"/>
      <c r="W42" s="74"/>
      <c r="X42" s="74"/>
      <c r="Y42" s="74"/>
      <c r="Z42" s="74"/>
    </row>
    <row r="43" spans="1:26" ht="15.75" customHeight="1">
      <c r="A43" s="1964"/>
      <c r="B43" s="1967"/>
      <c r="C43" s="233"/>
      <c r="D43" s="270"/>
      <c r="E43" s="255"/>
      <c r="F43" s="1389">
        <v>1</v>
      </c>
      <c r="G43" s="1965"/>
      <c r="H43" s="1390"/>
      <c r="I43" s="1970"/>
      <c r="J43" s="274"/>
      <c r="K43" s="243"/>
      <c r="L43" s="274"/>
      <c r="M43" s="256"/>
      <c r="N43" s="74"/>
      <c r="O43" s="74"/>
      <c r="P43" s="74"/>
      <c r="Q43" s="74"/>
      <c r="R43" s="74"/>
      <c r="S43" s="74"/>
      <c r="T43" s="74"/>
      <c r="U43" s="74"/>
      <c r="V43" s="74"/>
      <c r="W43" s="74"/>
      <c r="X43" s="74"/>
      <c r="Y43" s="74"/>
      <c r="Z43" s="74"/>
    </row>
    <row r="44" spans="1:26" ht="15.75" customHeight="1">
      <c r="A44" s="1964"/>
      <c r="B44" s="1967"/>
      <c r="C44" s="275"/>
      <c r="D44" s="272"/>
      <c r="E44" s="254"/>
      <c r="F44" s="272"/>
      <c r="G44" s="254"/>
      <c r="H44" s="276"/>
      <c r="I44" s="240"/>
      <c r="J44" s="276"/>
      <c r="K44" s="240"/>
      <c r="L44" s="276"/>
      <c r="M44" s="241"/>
      <c r="N44" s="74"/>
      <c r="O44" s="74"/>
      <c r="P44" s="74"/>
      <c r="Q44" s="74"/>
      <c r="R44" s="74"/>
      <c r="S44" s="74"/>
      <c r="T44" s="74"/>
      <c r="U44" s="74"/>
      <c r="V44" s="74"/>
      <c r="W44" s="74"/>
      <c r="X44" s="74"/>
      <c r="Y44" s="74"/>
      <c r="Z44" s="74"/>
    </row>
    <row r="45" spans="1:26" ht="18" customHeight="1">
      <c r="A45" s="1964"/>
      <c r="B45" s="1388" t="s">
        <v>396</v>
      </c>
      <c r="C45" s="242"/>
      <c r="D45" s="227"/>
      <c r="E45" s="227"/>
      <c r="F45" s="227"/>
      <c r="G45" s="227"/>
      <c r="H45" s="227"/>
      <c r="I45" s="227"/>
      <c r="J45" s="227"/>
      <c r="K45" s="227"/>
      <c r="L45" s="220"/>
      <c r="M45" s="221"/>
      <c r="N45" s="74"/>
      <c r="O45" s="74"/>
      <c r="P45" s="74"/>
      <c r="Q45" s="74"/>
      <c r="R45" s="74"/>
      <c r="S45" s="74"/>
      <c r="T45" s="74"/>
      <c r="U45" s="74"/>
      <c r="V45" s="74"/>
      <c r="W45" s="74"/>
      <c r="X45" s="74"/>
      <c r="Y45" s="74"/>
      <c r="Z45" s="74"/>
    </row>
    <row r="46" spans="1:26" ht="15.75" customHeight="1">
      <c r="A46" s="1964"/>
      <c r="B46" s="1967"/>
      <c r="C46" s="277"/>
      <c r="D46" s="278" t="s">
        <v>397</v>
      </c>
      <c r="E46" s="279" t="s">
        <v>113</v>
      </c>
      <c r="F46" s="1391" t="s">
        <v>398</v>
      </c>
      <c r="G46" s="1345" t="s">
        <v>464</v>
      </c>
      <c r="H46" s="1957"/>
      <c r="I46" s="1957"/>
      <c r="J46" s="1958"/>
      <c r="K46" s="280" t="s">
        <v>400</v>
      </c>
      <c r="L46" s="1392" t="s">
        <v>484</v>
      </c>
      <c r="M46" s="1971"/>
      <c r="N46" s="74"/>
      <c r="O46" s="74"/>
      <c r="P46" s="74"/>
      <c r="Q46" s="74"/>
      <c r="R46" s="74"/>
      <c r="S46" s="74"/>
      <c r="T46" s="74"/>
      <c r="U46" s="74"/>
      <c r="V46" s="74"/>
      <c r="W46" s="74"/>
      <c r="X46" s="74"/>
      <c r="Y46" s="74"/>
      <c r="Z46" s="74"/>
    </row>
    <row r="47" spans="1:26" ht="15.75" customHeight="1">
      <c r="A47" s="1964"/>
      <c r="B47" s="1967"/>
      <c r="C47" s="277"/>
      <c r="D47" s="281" t="s">
        <v>401</v>
      </c>
      <c r="E47" s="236"/>
      <c r="F47" s="1972"/>
      <c r="G47" s="1959"/>
      <c r="H47" s="1960"/>
      <c r="I47" s="1960"/>
      <c r="J47" s="1961"/>
      <c r="K47" s="220"/>
      <c r="L47" s="1959"/>
      <c r="M47" s="1973"/>
      <c r="N47" s="74"/>
      <c r="O47" s="74"/>
      <c r="P47" s="74"/>
      <c r="Q47" s="74"/>
      <c r="R47" s="74"/>
      <c r="S47" s="74"/>
      <c r="T47" s="74"/>
      <c r="U47" s="74"/>
      <c r="V47" s="74"/>
      <c r="W47" s="74"/>
      <c r="X47" s="74"/>
      <c r="Y47" s="74"/>
      <c r="Z47" s="74"/>
    </row>
    <row r="48" spans="1:26" ht="15.75" customHeight="1">
      <c r="A48" s="1964"/>
      <c r="B48" s="1969"/>
      <c r="C48" s="282"/>
      <c r="D48" s="222"/>
      <c r="E48" s="222"/>
      <c r="F48" s="222"/>
      <c r="G48" s="222"/>
      <c r="H48" s="222"/>
      <c r="I48" s="222"/>
      <c r="J48" s="222"/>
      <c r="K48" s="222"/>
      <c r="L48" s="220"/>
      <c r="M48" s="221"/>
      <c r="N48" s="74"/>
      <c r="O48" s="74"/>
      <c r="P48" s="74"/>
      <c r="Q48" s="74"/>
      <c r="R48" s="74"/>
      <c r="S48" s="74"/>
      <c r="T48" s="74"/>
      <c r="U48" s="74"/>
      <c r="V48" s="74"/>
      <c r="W48" s="74"/>
      <c r="X48" s="74"/>
      <c r="Y48" s="74"/>
      <c r="Z48" s="74"/>
    </row>
    <row r="49" spans="1:26" ht="57" customHeight="1">
      <c r="A49" s="1964"/>
      <c r="B49" s="206" t="s">
        <v>402</v>
      </c>
      <c r="C49" s="1374" t="s">
        <v>485</v>
      </c>
      <c r="D49" s="1393"/>
      <c r="E49" s="1393"/>
      <c r="F49" s="1393"/>
      <c r="G49" s="1393"/>
      <c r="H49" s="1393"/>
      <c r="I49" s="1393"/>
      <c r="J49" s="1393"/>
      <c r="K49" s="1393"/>
      <c r="L49" s="1393"/>
      <c r="M49" s="1394"/>
      <c r="N49" s="74"/>
      <c r="O49" s="74"/>
      <c r="P49" s="74"/>
      <c r="Q49" s="74"/>
      <c r="R49" s="74"/>
      <c r="S49" s="74"/>
      <c r="T49" s="74"/>
      <c r="U49" s="74"/>
      <c r="V49" s="74"/>
      <c r="W49" s="74"/>
      <c r="X49" s="74"/>
      <c r="Y49" s="74"/>
      <c r="Z49" s="74"/>
    </row>
    <row r="50" spans="1:26" ht="15.75" customHeight="1">
      <c r="A50" s="1964"/>
      <c r="B50" s="225" t="s">
        <v>404</v>
      </c>
      <c r="C50" s="1395" t="s">
        <v>486</v>
      </c>
      <c r="D50" s="1962"/>
      <c r="E50" s="1962"/>
      <c r="F50" s="1962"/>
      <c r="G50" s="1962"/>
      <c r="H50" s="1962"/>
      <c r="I50" s="1962"/>
      <c r="J50" s="1962"/>
      <c r="K50" s="1962"/>
      <c r="L50" s="1962"/>
      <c r="M50" s="1965"/>
      <c r="N50" s="74"/>
      <c r="O50" s="74"/>
      <c r="P50" s="74"/>
      <c r="Q50" s="74"/>
      <c r="R50" s="74"/>
      <c r="S50" s="74"/>
      <c r="T50" s="74"/>
      <c r="U50" s="74"/>
      <c r="V50" s="74"/>
      <c r="W50" s="74"/>
      <c r="X50" s="74"/>
      <c r="Y50" s="74"/>
      <c r="Z50" s="74"/>
    </row>
    <row r="51" spans="1:26" ht="15.75" customHeight="1">
      <c r="A51" s="1964"/>
      <c r="B51" s="225" t="s">
        <v>406</v>
      </c>
      <c r="C51" s="1340">
        <v>30</v>
      </c>
      <c r="D51" s="1962"/>
      <c r="E51" s="1962"/>
      <c r="F51" s="1962"/>
      <c r="G51" s="1962"/>
      <c r="H51" s="1962"/>
      <c r="I51" s="1962"/>
      <c r="J51" s="1962"/>
      <c r="K51" s="1962"/>
      <c r="L51" s="1962"/>
      <c r="M51" s="1965"/>
      <c r="N51" s="74"/>
      <c r="O51" s="74"/>
      <c r="P51" s="74"/>
      <c r="Q51" s="74"/>
      <c r="R51" s="74"/>
      <c r="S51" s="74"/>
      <c r="T51" s="74"/>
      <c r="U51" s="74"/>
      <c r="V51" s="74"/>
      <c r="W51" s="74"/>
      <c r="X51" s="74"/>
      <c r="Y51" s="74"/>
      <c r="Z51" s="74"/>
    </row>
    <row r="52" spans="1:26" ht="15.75" customHeight="1">
      <c r="A52" s="1964"/>
      <c r="B52" s="225" t="s">
        <v>408</v>
      </c>
      <c r="C52" s="199" t="s">
        <v>231</v>
      </c>
      <c r="D52" s="200"/>
      <c r="E52" s="200"/>
      <c r="F52" s="200"/>
      <c r="G52" s="200"/>
      <c r="H52" s="200"/>
      <c r="I52" s="200"/>
      <c r="J52" s="200"/>
      <c r="K52" s="200"/>
      <c r="L52" s="200"/>
      <c r="M52" s="283"/>
      <c r="N52" s="74"/>
      <c r="O52" s="74"/>
      <c r="P52" s="74"/>
      <c r="Q52" s="74"/>
      <c r="R52" s="74"/>
      <c r="S52" s="74"/>
      <c r="T52" s="74"/>
      <c r="U52" s="74"/>
      <c r="V52" s="74"/>
      <c r="W52" s="74"/>
      <c r="X52" s="74"/>
      <c r="Y52" s="74"/>
      <c r="Z52" s="74"/>
    </row>
    <row r="53" spans="1:26" ht="15.75" customHeight="1">
      <c r="A53" s="1370" t="s">
        <v>410</v>
      </c>
      <c r="B53" s="284" t="s">
        <v>411</v>
      </c>
      <c r="C53" s="1374" t="s">
        <v>94</v>
      </c>
      <c r="D53" s="1375"/>
      <c r="E53" s="1375"/>
      <c r="F53" s="1375"/>
      <c r="G53" s="1375"/>
      <c r="H53" s="1375"/>
      <c r="I53" s="1375"/>
      <c r="J53" s="1375"/>
      <c r="K53" s="1375"/>
      <c r="L53" s="1375"/>
      <c r="M53" s="1376"/>
      <c r="N53" s="74"/>
      <c r="O53" s="74"/>
      <c r="P53" s="74"/>
      <c r="Q53" s="74"/>
      <c r="R53" s="74"/>
      <c r="S53" s="74"/>
      <c r="T53" s="74"/>
      <c r="U53" s="74"/>
      <c r="V53" s="74"/>
      <c r="W53" s="74"/>
      <c r="X53" s="74"/>
      <c r="Y53" s="74"/>
      <c r="Z53" s="74"/>
    </row>
    <row r="54" spans="1:26" ht="15.75" customHeight="1">
      <c r="A54" s="1964"/>
      <c r="B54" s="284" t="s">
        <v>413</v>
      </c>
      <c r="C54" s="1377" t="s">
        <v>468</v>
      </c>
      <c r="D54" s="1378"/>
      <c r="E54" s="1378"/>
      <c r="F54" s="1378"/>
      <c r="G54" s="1378"/>
      <c r="H54" s="1378"/>
      <c r="I54" s="1378"/>
      <c r="J54" s="1378"/>
      <c r="K54" s="1378"/>
      <c r="L54" s="1378"/>
      <c r="M54" s="1379"/>
      <c r="N54" s="74"/>
      <c r="O54" s="74"/>
      <c r="P54" s="74"/>
      <c r="Q54" s="74"/>
      <c r="R54" s="74"/>
      <c r="S54" s="74"/>
      <c r="T54" s="74"/>
      <c r="U54" s="74"/>
      <c r="V54" s="74"/>
      <c r="W54" s="74"/>
      <c r="X54" s="74"/>
      <c r="Y54" s="74"/>
      <c r="Z54" s="74"/>
    </row>
    <row r="55" spans="1:26" ht="15.75" customHeight="1">
      <c r="A55" s="1964"/>
      <c r="B55" s="284" t="s">
        <v>415</v>
      </c>
      <c r="C55" s="1374" t="s">
        <v>92</v>
      </c>
      <c r="D55" s="1375"/>
      <c r="E55" s="1375"/>
      <c r="F55" s="1375"/>
      <c r="G55" s="1375"/>
      <c r="H55" s="1375"/>
      <c r="I55" s="1375"/>
      <c r="J55" s="1375"/>
      <c r="K55" s="1375"/>
      <c r="L55" s="1375"/>
      <c r="M55" s="1376"/>
      <c r="N55" s="74"/>
      <c r="O55" s="74"/>
      <c r="P55" s="74"/>
      <c r="Q55" s="74"/>
      <c r="R55" s="74"/>
      <c r="S55" s="74"/>
      <c r="T55" s="74"/>
      <c r="U55" s="74"/>
      <c r="V55" s="74"/>
      <c r="W55" s="74"/>
      <c r="X55" s="74"/>
      <c r="Y55" s="74"/>
      <c r="Z55" s="74"/>
    </row>
    <row r="56" spans="1:26" ht="15.75" customHeight="1">
      <c r="A56" s="1964"/>
      <c r="B56" s="285" t="s">
        <v>416</v>
      </c>
      <c r="C56" s="1374" t="s">
        <v>106</v>
      </c>
      <c r="D56" s="1375"/>
      <c r="E56" s="1375"/>
      <c r="F56" s="1375"/>
      <c r="G56" s="1375"/>
      <c r="H56" s="1375"/>
      <c r="I56" s="1375"/>
      <c r="J56" s="1375"/>
      <c r="K56" s="1375"/>
      <c r="L56" s="1375"/>
      <c r="M56" s="1376"/>
      <c r="N56" s="74"/>
      <c r="O56" s="74"/>
      <c r="P56" s="74"/>
      <c r="Q56" s="74"/>
      <c r="R56" s="74"/>
      <c r="S56" s="74"/>
      <c r="T56" s="74"/>
      <c r="U56" s="74"/>
      <c r="V56" s="74"/>
      <c r="W56" s="74"/>
      <c r="X56" s="74"/>
      <c r="Y56" s="74"/>
      <c r="Z56" s="74"/>
    </row>
    <row r="57" spans="1:26" ht="15.75" customHeight="1">
      <c r="A57" s="1964"/>
      <c r="B57" s="284" t="s">
        <v>418</v>
      </c>
      <c r="C57" s="1380" t="s">
        <v>96</v>
      </c>
      <c r="D57" s="1375"/>
      <c r="E57" s="1375"/>
      <c r="F57" s="1375"/>
      <c r="G57" s="1375"/>
      <c r="H57" s="1375"/>
      <c r="I57" s="1375"/>
      <c r="J57" s="1375"/>
      <c r="K57" s="1375"/>
      <c r="L57" s="1375"/>
      <c r="M57" s="1376"/>
      <c r="N57" s="74"/>
      <c r="O57" s="74"/>
      <c r="P57" s="74"/>
      <c r="Q57" s="74"/>
      <c r="R57" s="74"/>
      <c r="S57" s="74"/>
      <c r="T57" s="74"/>
      <c r="U57" s="74"/>
      <c r="V57" s="74"/>
      <c r="W57" s="74"/>
      <c r="X57" s="74"/>
      <c r="Y57" s="74"/>
      <c r="Z57" s="74"/>
    </row>
    <row r="58" spans="1:26" ht="16.5" customHeight="1" thickBot="1">
      <c r="A58" s="1974"/>
      <c r="B58" s="284" t="s">
        <v>420</v>
      </c>
      <c r="C58" s="1374" t="s">
        <v>95</v>
      </c>
      <c r="D58" s="1375"/>
      <c r="E58" s="1375"/>
      <c r="F58" s="1375"/>
      <c r="G58" s="1375"/>
      <c r="H58" s="1375"/>
      <c r="I58" s="1375"/>
      <c r="J58" s="1375"/>
      <c r="K58" s="1375"/>
      <c r="L58" s="1375"/>
      <c r="M58" s="1376"/>
      <c r="N58" s="74"/>
      <c r="O58" s="74"/>
      <c r="P58" s="74"/>
      <c r="Q58" s="74"/>
      <c r="R58" s="74"/>
      <c r="S58" s="74"/>
      <c r="T58" s="74"/>
      <c r="U58" s="74"/>
      <c r="V58" s="74"/>
      <c r="W58" s="74"/>
      <c r="X58" s="74"/>
      <c r="Y58" s="74"/>
      <c r="Z58" s="74"/>
    </row>
    <row r="59" spans="1:26" ht="15.75" customHeight="1">
      <c r="A59" s="1370" t="s">
        <v>422</v>
      </c>
      <c r="B59" s="286" t="s">
        <v>423</v>
      </c>
      <c r="C59" s="1282" t="s">
        <v>471</v>
      </c>
      <c r="D59" s="1283"/>
      <c r="E59" s="1283"/>
      <c r="F59" s="1283"/>
      <c r="G59" s="1283"/>
      <c r="H59" s="1283"/>
      <c r="I59" s="1283"/>
      <c r="J59" s="1283"/>
      <c r="K59" s="1283"/>
      <c r="L59" s="1283"/>
      <c r="M59" s="1284"/>
      <c r="N59" s="74"/>
      <c r="O59" s="74"/>
      <c r="P59" s="74"/>
      <c r="Q59" s="74"/>
      <c r="R59" s="74"/>
      <c r="S59" s="74"/>
      <c r="T59" s="74"/>
      <c r="U59" s="74"/>
      <c r="V59" s="74"/>
      <c r="W59" s="74"/>
      <c r="X59" s="74"/>
      <c r="Y59" s="74"/>
      <c r="Z59" s="74"/>
    </row>
    <row r="60" spans="1:26" ht="30" customHeight="1">
      <c r="A60" s="1964"/>
      <c r="B60" s="286" t="s">
        <v>425</v>
      </c>
      <c r="C60" s="1282" t="s">
        <v>472</v>
      </c>
      <c r="D60" s="1283"/>
      <c r="E60" s="1283"/>
      <c r="F60" s="1283"/>
      <c r="G60" s="1283"/>
      <c r="H60" s="1283"/>
      <c r="I60" s="1283"/>
      <c r="J60" s="1283"/>
      <c r="K60" s="1283"/>
      <c r="L60" s="1283"/>
      <c r="M60" s="1284"/>
      <c r="N60" s="74"/>
      <c r="O60" s="74"/>
      <c r="P60" s="74"/>
      <c r="Q60" s="74"/>
      <c r="R60" s="74"/>
      <c r="S60" s="74"/>
      <c r="T60" s="74"/>
      <c r="U60" s="74"/>
      <c r="V60" s="74"/>
      <c r="W60" s="74"/>
      <c r="X60" s="74"/>
      <c r="Y60" s="74"/>
      <c r="Z60" s="74"/>
    </row>
    <row r="61" spans="1:26" ht="30" customHeight="1" thickBot="1">
      <c r="A61" s="1964"/>
      <c r="B61" s="287" t="s">
        <v>45</v>
      </c>
      <c r="C61" s="1282" t="s">
        <v>435</v>
      </c>
      <c r="D61" s="1283"/>
      <c r="E61" s="1283"/>
      <c r="F61" s="1283"/>
      <c r="G61" s="1283"/>
      <c r="H61" s="1283"/>
      <c r="I61" s="1283"/>
      <c r="J61" s="1283"/>
      <c r="K61" s="1283"/>
      <c r="L61" s="1283"/>
      <c r="M61" s="1284"/>
      <c r="N61" s="74"/>
      <c r="O61" s="74"/>
      <c r="P61" s="74"/>
      <c r="Q61" s="74"/>
      <c r="R61" s="74"/>
      <c r="S61" s="74"/>
      <c r="T61" s="74"/>
      <c r="U61" s="74"/>
      <c r="V61" s="74"/>
      <c r="W61" s="74"/>
      <c r="X61" s="74"/>
      <c r="Y61" s="74"/>
      <c r="Z61" s="74"/>
    </row>
    <row r="62" spans="1:26" ht="16.5" customHeight="1" thickBot="1">
      <c r="A62" s="288" t="s">
        <v>427</v>
      </c>
      <c r="B62" s="289"/>
      <c r="C62" s="1371"/>
      <c r="D62" s="1372"/>
      <c r="E62" s="1372"/>
      <c r="F62" s="1372"/>
      <c r="G62" s="1372"/>
      <c r="H62" s="1372"/>
      <c r="I62" s="1372"/>
      <c r="J62" s="1372"/>
      <c r="K62" s="1372"/>
      <c r="L62" s="1372"/>
      <c r="M62" s="1373"/>
      <c r="N62" s="74"/>
      <c r="O62" s="74"/>
      <c r="P62" s="74"/>
      <c r="Q62" s="74"/>
      <c r="R62" s="74"/>
      <c r="S62" s="74"/>
      <c r="T62" s="74"/>
      <c r="U62" s="74"/>
      <c r="V62" s="74"/>
      <c r="W62" s="74"/>
      <c r="X62" s="74"/>
      <c r="Y62" s="74"/>
      <c r="Z62" s="74"/>
    </row>
    <row r="63" spans="1:26" ht="15.75" customHeight="1">
      <c r="A63" s="74"/>
      <c r="B63" s="178"/>
      <c r="C63" s="74"/>
      <c r="D63" s="74"/>
      <c r="E63" s="74"/>
      <c r="F63" s="74"/>
      <c r="G63" s="74"/>
      <c r="H63" s="74"/>
      <c r="I63" s="74"/>
      <c r="J63" s="74"/>
      <c r="K63" s="74"/>
      <c r="L63" s="74"/>
      <c r="M63" s="74"/>
      <c r="N63" s="74"/>
      <c r="O63" s="74"/>
      <c r="P63" s="74"/>
      <c r="Q63" s="74"/>
      <c r="R63" s="74"/>
      <c r="S63" s="74"/>
      <c r="T63" s="74"/>
      <c r="U63" s="74"/>
      <c r="V63" s="74"/>
      <c r="W63" s="74"/>
      <c r="X63" s="74"/>
      <c r="Y63" s="74"/>
      <c r="Z63" s="74"/>
    </row>
    <row r="64" spans="1:26" ht="15.75" customHeight="1">
      <c r="A64" s="74"/>
      <c r="B64" s="178"/>
      <c r="C64" s="74"/>
      <c r="D64" s="74"/>
      <c r="E64" s="74"/>
      <c r="F64" s="74"/>
      <c r="G64" s="74"/>
      <c r="H64" s="74"/>
      <c r="I64" s="74"/>
      <c r="J64" s="74"/>
      <c r="K64" s="74"/>
      <c r="L64" s="74"/>
      <c r="M64" s="74"/>
      <c r="N64" s="74"/>
      <c r="O64" s="74"/>
      <c r="P64" s="74"/>
      <c r="Q64" s="74"/>
      <c r="R64" s="74"/>
      <c r="S64" s="74"/>
      <c r="T64" s="74"/>
      <c r="U64" s="74"/>
      <c r="V64" s="74"/>
      <c r="W64" s="74"/>
      <c r="X64" s="74"/>
      <c r="Y64" s="74"/>
      <c r="Z64" s="74"/>
    </row>
    <row r="65" spans="1:26" ht="15.75" customHeight="1">
      <c r="A65" s="74"/>
      <c r="B65" s="178"/>
      <c r="C65" s="74"/>
      <c r="D65" s="74"/>
      <c r="E65" s="74"/>
      <c r="F65" s="74"/>
      <c r="G65" s="74"/>
      <c r="H65" s="74"/>
      <c r="I65" s="74"/>
      <c r="J65" s="74"/>
      <c r="K65" s="74"/>
      <c r="L65" s="74"/>
      <c r="M65" s="74"/>
      <c r="N65" s="74"/>
      <c r="O65" s="74"/>
      <c r="P65" s="74"/>
      <c r="Q65" s="74"/>
      <c r="R65" s="74"/>
      <c r="S65" s="74"/>
      <c r="T65" s="74"/>
      <c r="U65" s="74"/>
      <c r="V65" s="74"/>
      <c r="W65" s="74"/>
      <c r="X65" s="74"/>
      <c r="Y65" s="74"/>
      <c r="Z65" s="74"/>
    </row>
    <row r="66" spans="1:26" ht="15.75" customHeight="1">
      <c r="A66" s="74"/>
      <c r="B66" s="178"/>
      <c r="C66" s="74"/>
      <c r="D66" s="74"/>
      <c r="E66" s="74"/>
      <c r="F66" s="74"/>
      <c r="G66" s="74"/>
      <c r="H66" s="74"/>
      <c r="I66" s="74"/>
      <c r="J66" s="74"/>
      <c r="K66" s="74"/>
      <c r="L66" s="74"/>
      <c r="M66" s="74"/>
      <c r="N66" s="74"/>
      <c r="O66" s="74"/>
      <c r="P66" s="74"/>
      <c r="Q66" s="74"/>
      <c r="R66" s="74"/>
      <c r="S66" s="74"/>
      <c r="T66" s="74"/>
      <c r="U66" s="74"/>
      <c r="V66" s="74"/>
      <c r="W66" s="74"/>
      <c r="X66" s="74"/>
      <c r="Y66" s="74"/>
      <c r="Z66" s="74"/>
    </row>
    <row r="67" spans="1:26" ht="15.75" customHeight="1">
      <c r="A67" s="74"/>
      <c r="B67" s="178"/>
      <c r="C67" s="74"/>
      <c r="D67" s="74"/>
      <c r="E67" s="74"/>
      <c r="F67" s="74"/>
      <c r="G67" s="74"/>
      <c r="H67" s="74"/>
      <c r="I67" s="74"/>
      <c r="J67" s="74"/>
      <c r="K67" s="74"/>
      <c r="L67" s="74"/>
      <c r="M67" s="74"/>
      <c r="N67" s="74"/>
      <c r="O67" s="74"/>
      <c r="P67" s="74"/>
      <c r="Q67" s="74"/>
      <c r="R67" s="74"/>
      <c r="S67" s="74"/>
      <c r="T67" s="74"/>
      <c r="U67" s="74"/>
      <c r="V67" s="74"/>
      <c r="W67" s="74"/>
      <c r="X67" s="74"/>
      <c r="Y67" s="74"/>
      <c r="Z67" s="74"/>
    </row>
    <row r="68" spans="1:26" ht="15.75" customHeight="1">
      <c r="A68" s="74"/>
      <c r="B68" s="178"/>
      <c r="C68" s="74"/>
      <c r="D68" s="74"/>
      <c r="E68" s="74"/>
      <c r="F68" s="74"/>
      <c r="G68" s="74"/>
      <c r="H68" s="74"/>
      <c r="I68" s="74"/>
      <c r="J68" s="74"/>
      <c r="K68" s="74"/>
      <c r="L68" s="74"/>
      <c r="M68" s="74"/>
      <c r="N68" s="74"/>
      <c r="O68" s="74"/>
      <c r="P68" s="74"/>
      <c r="Q68" s="74"/>
      <c r="R68" s="74"/>
      <c r="S68" s="74"/>
      <c r="T68" s="74"/>
      <c r="U68" s="74"/>
      <c r="V68" s="74"/>
      <c r="W68" s="74"/>
      <c r="X68" s="74"/>
      <c r="Y68" s="74"/>
      <c r="Z68" s="74"/>
    </row>
    <row r="69" spans="1:26" ht="15.75" customHeight="1">
      <c r="A69" s="74"/>
      <c r="B69" s="178"/>
      <c r="C69" s="74"/>
      <c r="D69" s="74"/>
      <c r="E69" s="74"/>
      <c r="F69" s="74"/>
      <c r="G69" s="74"/>
      <c r="H69" s="74"/>
      <c r="I69" s="74"/>
      <c r="J69" s="74"/>
      <c r="K69" s="74"/>
      <c r="L69" s="74"/>
      <c r="M69" s="74"/>
      <c r="N69" s="74"/>
      <c r="O69" s="74"/>
      <c r="P69" s="74"/>
      <c r="Q69" s="74"/>
      <c r="R69" s="74"/>
      <c r="S69" s="74"/>
      <c r="T69" s="74"/>
      <c r="U69" s="74"/>
      <c r="V69" s="74"/>
      <c r="W69" s="74"/>
      <c r="X69" s="74"/>
      <c r="Y69" s="74"/>
      <c r="Z69" s="74"/>
    </row>
    <row r="70" spans="1:26" ht="15.75" customHeight="1">
      <c r="A70" s="74"/>
      <c r="B70" s="178"/>
      <c r="C70" s="74"/>
      <c r="D70" s="74"/>
      <c r="E70" s="74"/>
      <c r="F70" s="74"/>
      <c r="G70" s="74"/>
      <c r="H70" s="74"/>
      <c r="I70" s="74"/>
      <c r="J70" s="74"/>
      <c r="K70" s="74"/>
      <c r="L70" s="74"/>
      <c r="M70" s="74"/>
      <c r="N70" s="74"/>
      <c r="O70" s="74"/>
      <c r="P70" s="74"/>
      <c r="Q70" s="74"/>
      <c r="R70" s="74"/>
      <c r="S70" s="74"/>
      <c r="T70" s="74"/>
      <c r="U70" s="74"/>
      <c r="V70" s="74"/>
      <c r="W70" s="74"/>
      <c r="X70" s="74"/>
      <c r="Y70" s="74"/>
      <c r="Z70" s="74"/>
    </row>
    <row r="71" spans="1:26" ht="15.75" customHeight="1">
      <c r="A71" s="74"/>
      <c r="B71" s="178"/>
      <c r="C71" s="74"/>
      <c r="D71" s="74"/>
      <c r="E71" s="74"/>
      <c r="F71" s="74"/>
      <c r="G71" s="74"/>
      <c r="H71" s="74"/>
      <c r="I71" s="74"/>
      <c r="J71" s="74"/>
      <c r="K71" s="74"/>
      <c r="L71" s="74"/>
      <c r="M71" s="74"/>
      <c r="N71" s="74"/>
      <c r="O71" s="74"/>
      <c r="P71" s="74"/>
      <c r="Q71" s="74"/>
      <c r="R71" s="74"/>
      <c r="S71" s="74"/>
      <c r="T71" s="74"/>
      <c r="U71" s="74"/>
      <c r="V71" s="74"/>
      <c r="W71" s="74"/>
      <c r="X71" s="74"/>
      <c r="Y71" s="74"/>
      <c r="Z71" s="74"/>
    </row>
    <row r="72" spans="1:26" ht="15.75" customHeight="1">
      <c r="A72" s="74"/>
      <c r="B72" s="178"/>
      <c r="C72" s="74"/>
      <c r="D72" s="74"/>
      <c r="E72" s="74"/>
      <c r="F72" s="74"/>
      <c r="G72" s="74"/>
      <c r="H72" s="74"/>
      <c r="I72" s="74"/>
      <c r="J72" s="74"/>
      <c r="K72" s="74"/>
      <c r="L72" s="74"/>
      <c r="M72" s="74"/>
      <c r="N72" s="74"/>
      <c r="O72" s="74"/>
      <c r="P72" s="74"/>
      <c r="Q72" s="74"/>
      <c r="R72" s="74"/>
      <c r="S72" s="74"/>
      <c r="T72" s="74"/>
      <c r="U72" s="74"/>
      <c r="V72" s="74"/>
      <c r="W72" s="74"/>
      <c r="X72" s="74"/>
      <c r="Y72" s="74"/>
      <c r="Z72" s="74"/>
    </row>
    <row r="73" spans="1:26" ht="15.75" customHeight="1">
      <c r="A73" s="74"/>
      <c r="B73" s="178"/>
      <c r="C73" s="74"/>
      <c r="D73" s="74"/>
      <c r="E73" s="74"/>
      <c r="F73" s="74"/>
      <c r="G73" s="74"/>
      <c r="H73" s="74"/>
      <c r="I73" s="74"/>
      <c r="J73" s="74"/>
      <c r="K73" s="74"/>
      <c r="L73" s="74"/>
      <c r="M73" s="74"/>
      <c r="N73" s="74"/>
      <c r="O73" s="74"/>
      <c r="P73" s="74"/>
      <c r="Q73" s="74"/>
      <c r="R73" s="74"/>
      <c r="S73" s="74"/>
      <c r="T73" s="74"/>
      <c r="U73" s="74"/>
      <c r="V73" s="74"/>
      <c r="W73" s="74"/>
      <c r="X73" s="74"/>
      <c r="Y73" s="74"/>
      <c r="Z73" s="74"/>
    </row>
    <row r="74" spans="1:26" ht="15.75" customHeight="1">
      <c r="A74" s="74"/>
      <c r="B74" s="178"/>
      <c r="C74" s="74"/>
      <c r="D74" s="74"/>
      <c r="E74" s="74"/>
      <c r="F74" s="74"/>
      <c r="G74" s="74"/>
      <c r="H74" s="74"/>
      <c r="I74" s="74"/>
      <c r="J74" s="74"/>
      <c r="K74" s="74"/>
      <c r="L74" s="74"/>
      <c r="M74" s="74"/>
      <c r="N74" s="74"/>
      <c r="O74" s="74"/>
      <c r="P74" s="74"/>
      <c r="Q74" s="74"/>
      <c r="R74" s="74"/>
      <c r="S74" s="74"/>
      <c r="T74" s="74"/>
      <c r="U74" s="74"/>
      <c r="V74" s="74"/>
      <c r="W74" s="74"/>
      <c r="X74" s="74"/>
      <c r="Y74" s="74"/>
      <c r="Z74" s="74"/>
    </row>
    <row r="75" spans="1:26" ht="15.75" customHeight="1">
      <c r="A75" s="74"/>
      <c r="B75" s="178"/>
      <c r="C75" s="74"/>
      <c r="D75" s="74"/>
      <c r="E75" s="74"/>
      <c r="F75" s="74"/>
      <c r="G75" s="74"/>
      <c r="H75" s="74"/>
      <c r="I75" s="74"/>
      <c r="J75" s="74"/>
      <c r="K75" s="74"/>
      <c r="L75" s="74"/>
      <c r="M75" s="74"/>
      <c r="N75" s="74"/>
      <c r="O75" s="74"/>
      <c r="P75" s="74"/>
      <c r="Q75" s="74"/>
      <c r="R75" s="74"/>
      <c r="S75" s="74"/>
      <c r="T75" s="74"/>
      <c r="U75" s="74"/>
      <c r="V75" s="74"/>
      <c r="W75" s="74"/>
      <c r="X75" s="74"/>
      <c r="Y75" s="74"/>
      <c r="Z75" s="74"/>
    </row>
    <row r="76" spans="1:26" ht="15.75" customHeight="1">
      <c r="A76" s="74"/>
      <c r="B76" s="178"/>
      <c r="C76" s="74"/>
      <c r="D76" s="74"/>
      <c r="E76" s="74"/>
      <c r="F76" s="74"/>
      <c r="G76" s="74"/>
      <c r="H76" s="74"/>
      <c r="I76" s="74"/>
      <c r="J76" s="74"/>
      <c r="K76" s="74"/>
      <c r="L76" s="74"/>
      <c r="M76" s="74"/>
      <c r="N76" s="74"/>
      <c r="O76" s="74"/>
      <c r="P76" s="74"/>
      <c r="Q76" s="74"/>
      <c r="R76" s="74"/>
      <c r="S76" s="74"/>
      <c r="T76" s="74"/>
      <c r="U76" s="74"/>
      <c r="V76" s="74"/>
      <c r="W76" s="74"/>
      <c r="X76" s="74"/>
      <c r="Y76" s="74"/>
      <c r="Z76" s="74"/>
    </row>
    <row r="77" spans="1:26" ht="15.75" customHeight="1">
      <c r="A77" s="74"/>
      <c r="B77" s="178"/>
      <c r="C77" s="74"/>
      <c r="D77" s="74"/>
      <c r="E77" s="74"/>
      <c r="F77" s="74"/>
      <c r="G77" s="74"/>
      <c r="H77" s="74"/>
      <c r="I77" s="74"/>
      <c r="J77" s="74"/>
      <c r="K77" s="74"/>
      <c r="L77" s="74"/>
      <c r="M77" s="74"/>
      <c r="N77" s="74"/>
      <c r="O77" s="74"/>
      <c r="P77" s="74"/>
      <c r="Q77" s="74"/>
      <c r="R77" s="74"/>
      <c r="S77" s="74"/>
      <c r="T77" s="74"/>
      <c r="U77" s="74"/>
      <c r="V77" s="74"/>
      <c r="W77" s="74"/>
      <c r="X77" s="74"/>
      <c r="Y77" s="74"/>
      <c r="Z77" s="74"/>
    </row>
    <row r="78" spans="1:26" ht="15.75" customHeight="1">
      <c r="A78" s="74"/>
      <c r="B78" s="178"/>
      <c r="C78" s="74"/>
      <c r="D78" s="74"/>
      <c r="E78" s="74"/>
      <c r="F78" s="74"/>
      <c r="G78" s="74"/>
      <c r="H78" s="74"/>
      <c r="I78" s="74"/>
      <c r="J78" s="74"/>
      <c r="K78" s="74"/>
      <c r="L78" s="74"/>
      <c r="M78" s="74"/>
      <c r="N78" s="74"/>
      <c r="O78" s="74"/>
      <c r="P78" s="74"/>
      <c r="Q78" s="74"/>
      <c r="R78" s="74"/>
      <c r="S78" s="74"/>
      <c r="T78" s="74"/>
      <c r="U78" s="74"/>
      <c r="V78" s="74"/>
      <c r="W78" s="74"/>
      <c r="X78" s="74"/>
      <c r="Y78" s="74"/>
      <c r="Z78" s="74"/>
    </row>
    <row r="79" spans="1:26" ht="15.75" customHeight="1">
      <c r="A79" s="74"/>
      <c r="B79" s="178"/>
      <c r="C79" s="74"/>
      <c r="D79" s="74"/>
      <c r="E79" s="74"/>
      <c r="F79" s="74"/>
      <c r="G79" s="74"/>
      <c r="H79" s="74"/>
      <c r="I79" s="74"/>
      <c r="J79" s="74"/>
      <c r="K79" s="74"/>
      <c r="L79" s="74"/>
      <c r="M79" s="74"/>
      <c r="N79" s="74"/>
      <c r="O79" s="74"/>
      <c r="P79" s="74"/>
      <c r="Q79" s="74"/>
      <c r="R79" s="74"/>
      <c r="S79" s="74"/>
      <c r="T79" s="74"/>
      <c r="U79" s="74"/>
      <c r="V79" s="74"/>
      <c r="W79" s="74"/>
      <c r="X79" s="74"/>
      <c r="Y79" s="74"/>
      <c r="Z79" s="74"/>
    </row>
    <row r="80" spans="1:26" ht="15.75" customHeight="1">
      <c r="A80" s="74"/>
      <c r="B80" s="178"/>
      <c r="C80" s="74"/>
      <c r="D80" s="74"/>
      <c r="E80" s="74"/>
      <c r="F80" s="74"/>
      <c r="G80" s="74"/>
      <c r="H80" s="74"/>
      <c r="I80" s="74"/>
      <c r="J80" s="74"/>
      <c r="K80" s="74"/>
      <c r="L80" s="74"/>
      <c r="M80" s="74"/>
      <c r="N80" s="74"/>
      <c r="O80" s="74"/>
      <c r="P80" s="74"/>
      <c r="Q80" s="74"/>
      <c r="R80" s="74"/>
      <c r="S80" s="74"/>
      <c r="T80" s="74"/>
      <c r="U80" s="74"/>
      <c r="V80" s="74"/>
      <c r="W80" s="74"/>
      <c r="X80" s="74"/>
      <c r="Y80" s="74"/>
      <c r="Z80" s="74"/>
    </row>
    <row r="81" spans="1:26" ht="15.75" customHeight="1">
      <c r="A81" s="74"/>
      <c r="B81" s="178"/>
      <c r="C81" s="74"/>
      <c r="D81" s="74"/>
      <c r="E81" s="74"/>
      <c r="F81" s="74"/>
      <c r="G81" s="74"/>
      <c r="H81" s="74"/>
      <c r="I81" s="74"/>
      <c r="J81" s="74"/>
      <c r="K81" s="74"/>
      <c r="L81" s="74"/>
      <c r="M81" s="74"/>
      <c r="N81" s="74"/>
      <c r="O81" s="74"/>
      <c r="P81" s="74"/>
      <c r="Q81" s="74"/>
      <c r="R81" s="74"/>
      <c r="S81" s="74"/>
      <c r="T81" s="74"/>
      <c r="U81" s="74"/>
      <c r="V81" s="74"/>
      <c r="W81" s="74"/>
      <c r="X81" s="74"/>
      <c r="Y81" s="74"/>
      <c r="Z81" s="74"/>
    </row>
    <row r="82" spans="1:26" ht="15.75" customHeight="1">
      <c r="A82" s="74"/>
      <c r="B82" s="178"/>
      <c r="C82" s="74"/>
      <c r="D82" s="74"/>
      <c r="E82" s="74"/>
      <c r="F82" s="74"/>
      <c r="G82" s="74"/>
      <c r="H82" s="74"/>
      <c r="I82" s="74"/>
      <c r="J82" s="74"/>
      <c r="K82" s="74"/>
      <c r="L82" s="74"/>
      <c r="M82" s="74"/>
      <c r="N82" s="74"/>
      <c r="O82" s="74"/>
      <c r="P82" s="74"/>
      <c r="Q82" s="74"/>
      <c r="R82" s="74"/>
      <c r="S82" s="74"/>
      <c r="T82" s="74"/>
      <c r="U82" s="74"/>
      <c r="V82" s="74"/>
      <c r="W82" s="74"/>
      <c r="X82" s="74"/>
      <c r="Y82" s="74"/>
      <c r="Z82" s="74"/>
    </row>
    <row r="83" spans="1:26" ht="15.75" customHeight="1">
      <c r="A83" s="74"/>
      <c r="B83" s="178"/>
      <c r="C83" s="74"/>
      <c r="D83" s="74"/>
      <c r="E83" s="74"/>
      <c r="F83" s="74"/>
      <c r="G83" s="74"/>
      <c r="H83" s="74"/>
      <c r="I83" s="74"/>
      <c r="J83" s="74"/>
      <c r="K83" s="74"/>
      <c r="L83" s="74"/>
      <c r="M83" s="74"/>
      <c r="N83" s="74"/>
      <c r="O83" s="74"/>
      <c r="P83" s="74"/>
      <c r="Q83" s="74"/>
      <c r="R83" s="74"/>
      <c r="S83" s="74"/>
      <c r="T83" s="74"/>
      <c r="U83" s="74"/>
      <c r="V83" s="74"/>
      <c r="W83" s="74"/>
      <c r="X83" s="74"/>
      <c r="Y83" s="74"/>
      <c r="Z83" s="74"/>
    </row>
    <row r="84" spans="1:26" ht="15.75" customHeight="1">
      <c r="A84" s="74"/>
      <c r="B84" s="178"/>
      <c r="C84" s="74"/>
      <c r="D84" s="74"/>
      <c r="E84" s="74"/>
      <c r="F84" s="74"/>
      <c r="G84" s="74"/>
      <c r="H84" s="74"/>
      <c r="I84" s="74"/>
      <c r="J84" s="74"/>
      <c r="K84" s="74"/>
      <c r="L84" s="74"/>
      <c r="M84" s="74"/>
      <c r="N84" s="74"/>
      <c r="O84" s="74"/>
      <c r="P84" s="74"/>
      <c r="Q84" s="74"/>
      <c r="R84" s="74"/>
      <c r="S84" s="74"/>
      <c r="T84" s="74"/>
      <c r="U84" s="74"/>
      <c r="V84" s="74"/>
      <c r="W84" s="74"/>
      <c r="X84" s="74"/>
      <c r="Y84" s="74"/>
      <c r="Z84" s="74"/>
    </row>
    <row r="85" spans="1:26" ht="15.75" customHeight="1">
      <c r="A85" s="74"/>
      <c r="B85" s="178"/>
      <c r="C85" s="74"/>
      <c r="D85" s="74"/>
      <c r="E85" s="74"/>
      <c r="F85" s="74"/>
      <c r="G85" s="74"/>
      <c r="H85" s="74"/>
      <c r="I85" s="74"/>
      <c r="J85" s="74"/>
      <c r="K85" s="74"/>
      <c r="L85" s="74"/>
      <c r="M85" s="74"/>
      <c r="N85" s="74"/>
      <c r="O85" s="74"/>
      <c r="P85" s="74"/>
      <c r="Q85" s="74"/>
      <c r="R85" s="74"/>
      <c r="S85" s="74"/>
      <c r="T85" s="74"/>
      <c r="U85" s="74"/>
      <c r="V85" s="74"/>
      <c r="W85" s="74"/>
      <c r="X85" s="74"/>
      <c r="Y85" s="74"/>
      <c r="Z85" s="74"/>
    </row>
    <row r="86" spans="1:26" ht="15.75" customHeight="1">
      <c r="A86" s="74"/>
      <c r="B86" s="178"/>
      <c r="C86" s="74"/>
      <c r="D86" s="74"/>
      <c r="E86" s="74"/>
      <c r="F86" s="74"/>
      <c r="G86" s="74"/>
      <c r="H86" s="74"/>
      <c r="I86" s="74"/>
      <c r="J86" s="74"/>
      <c r="K86" s="74"/>
      <c r="L86" s="74"/>
      <c r="M86" s="74"/>
      <c r="N86" s="74"/>
      <c r="O86" s="74"/>
      <c r="P86" s="74"/>
      <c r="Q86" s="74"/>
      <c r="R86" s="74"/>
      <c r="S86" s="74"/>
      <c r="T86" s="74"/>
      <c r="U86" s="74"/>
      <c r="V86" s="74"/>
      <c r="W86" s="74"/>
      <c r="X86" s="74"/>
      <c r="Y86" s="74"/>
      <c r="Z86" s="74"/>
    </row>
    <row r="87" spans="1:26" ht="15.75" customHeight="1">
      <c r="A87" s="74"/>
      <c r="B87" s="178"/>
      <c r="C87" s="74"/>
      <c r="D87" s="74"/>
      <c r="E87" s="74"/>
      <c r="F87" s="74"/>
      <c r="G87" s="74"/>
      <c r="H87" s="74"/>
      <c r="I87" s="74"/>
      <c r="J87" s="74"/>
      <c r="K87" s="74"/>
      <c r="L87" s="74"/>
      <c r="M87" s="74"/>
      <c r="N87" s="74"/>
      <c r="O87" s="74"/>
      <c r="P87" s="74"/>
      <c r="Q87" s="74"/>
      <c r="R87" s="74"/>
      <c r="S87" s="74"/>
      <c r="T87" s="74"/>
      <c r="U87" s="74"/>
      <c r="V87" s="74"/>
      <c r="W87" s="74"/>
      <c r="X87" s="74"/>
      <c r="Y87" s="74"/>
      <c r="Z87" s="74"/>
    </row>
    <row r="88" spans="1:26" ht="15.75" customHeight="1">
      <c r="A88" s="74"/>
      <c r="B88" s="178"/>
      <c r="C88" s="74"/>
      <c r="D88" s="74"/>
      <c r="E88" s="74"/>
      <c r="F88" s="74"/>
      <c r="G88" s="74"/>
      <c r="H88" s="74"/>
      <c r="I88" s="74"/>
      <c r="J88" s="74"/>
      <c r="K88" s="74"/>
      <c r="L88" s="74"/>
      <c r="M88" s="74"/>
      <c r="N88" s="74"/>
      <c r="O88" s="74"/>
      <c r="P88" s="74"/>
      <c r="Q88" s="74"/>
      <c r="R88" s="74"/>
      <c r="S88" s="74"/>
      <c r="T88" s="74"/>
      <c r="U88" s="74"/>
      <c r="V88" s="74"/>
      <c r="W88" s="74"/>
      <c r="X88" s="74"/>
      <c r="Y88" s="74"/>
      <c r="Z88" s="74"/>
    </row>
    <row r="89" spans="1:26" ht="15.75" customHeight="1">
      <c r="A89" s="74"/>
      <c r="B89" s="178"/>
      <c r="C89" s="74"/>
      <c r="D89" s="74"/>
      <c r="E89" s="74"/>
      <c r="F89" s="74"/>
      <c r="G89" s="74"/>
      <c r="H89" s="74"/>
      <c r="I89" s="74"/>
      <c r="J89" s="74"/>
      <c r="K89" s="74"/>
      <c r="L89" s="74"/>
      <c r="M89" s="74"/>
      <c r="N89" s="74"/>
      <c r="O89" s="74"/>
      <c r="P89" s="74"/>
      <c r="Q89" s="74"/>
      <c r="R89" s="74"/>
      <c r="S89" s="74"/>
      <c r="T89" s="74"/>
      <c r="U89" s="74"/>
      <c r="V89" s="74"/>
      <c r="W89" s="74"/>
      <c r="X89" s="74"/>
      <c r="Y89" s="74"/>
      <c r="Z89" s="74"/>
    </row>
    <row r="90" spans="1:26" ht="15.75" customHeight="1">
      <c r="A90" s="74"/>
      <c r="B90" s="178"/>
      <c r="C90" s="74"/>
      <c r="D90" s="74"/>
      <c r="E90" s="74"/>
      <c r="F90" s="74"/>
      <c r="G90" s="74"/>
      <c r="H90" s="74"/>
      <c r="I90" s="74"/>
      <c r="J90" s="74"/>
      <c r="K90" s="74"/>
      <c r="L90" s="74"/>
      <c r="M90" s="74"/>
      <c r="N90" s="74"/>
      <c r="O90" s="74"/>
      <c r="P90" s="74"/>
      <c r="Q90" s="74"/>
      <c r="R90" s="74"/>
      <c r="S90" s="74"/>
      <c r="T90" s="74"/>
      <c r="U90" s="74"/>
      <c r="V90" s="74"/>
      <c r="W90" s="74"/>
      <c r="X90" s="74"/>
      <c r="Y90" s="74"/>
      <c r="Z90" s="74"/>
    </row>
    <row r="91" spans="1:26" ht="15.75" customHeight="1">
      <c r="A91" s="74"/>
      <c r="B91" s="178"/>
      <c r="C91" s="74"/>
      <c r="D91" s="74"/>
      <c r="E91" s="74"/>
      <c r="F91" s="74"/>
      <c r="G91" s="74"/>
      <c r="H91" s="74"/>
      <c r="I91" s="74"/>
      <c r="J91" s="74"/>
      <c r="K91" s="74"/>
      <c r="L91" s="74"/>
      <c r="M91" s="74"/>
      <c r="N91" s="74"/>
      <c r="O91" s="74"/>
      <c r="P91" s="74"/>
      <c r="Q91" s="74"/>
      <c r="R91" s="74"/>
      <c r="S91" s="74"/>
      <c r="T91" s="74"/>
      <c r="U91" s="74"/>
      <c r="V91" s="74"/>
      <c r="W91" s="74"/>
      <c r="X91" s="74"/>
      <c r="Y91" s="74"/>
      <c r="Z91" s="74"/>
    </row>
    <row r="92" spans="1:26" ht="15.75" customHeight="1">
      <c r="A92" s="74"/>
      <c r="B92" s="178"/>
      <c r="C92" s="74"/>
      <c r="D92" s="74"/>
      <c r="E92" s="74"/>
      <c r="F92" s="74"/>
      <c r="G92" s="74"/>
      <c r="H92" s="74"/>
      <c r="I92" s="74"/>
      <c r="J92" s="74"/>
      <c r="K92" s="74"/>
      <c r="L92" s="74"/>
      <c r="M92" s="74"/>
      <c r="N92" s="74"/>
      <c r="O92" s="74"/>
      <c r="P92" s="74"/>
      <c r="Q92" s="74"/>
      <c r="R92" s="74"/>
      <c r="S92" s="74"/>
      <c r="T92" s="74"/>
      <c r="U92" s="74"/>
      <c r="V92" s="74"/>
      <c r="W92" s="74"/>
      <c r="X92" s="74"/>
      <c r="Y92" s="74"/>
      <c r="Z92" s="74"/>
    </row>
    <row r="93" spans="1:26" ht="15.75" customHeight="1">
      <c r="A93" s="74"/>
      <c r="B93" s="178"/>
      <c r="C93" s="74"/>
      <c r="D93" s="74"/>
      <c r="E93" s="74"/>
      <c r="F93" s="74"/>
      <c r="G93" s="74"/>
      <c r="H93" s="74"/>
      <c r="I93" s="74"/>
      <c r="J93" s="74"/>
      <c r="K93" s="74"/>
      <c r="L93" s="74"/>
      <c r="M93" s="74"/>
      <c r="N93" s="74"/>
      <c r="O93" s="74"/>
      <c r="P93" s="74"/>
      <c r="Q93" s="74"/>
      <c r="R93" s="74"/>
      <c r="S93" s="74"/>
      <c r="T93" s="74"/>
      <c r="U93" s="74"/>
      <c r="V93" s="74"/>
      <c r="W93" s="74"/>
      <c r="X93" s="74"/>
      <c r="Y93" s="74"/>
      <c r="Z93" s="74"/>
    </row>
    <row r="94" spans="1:26" ht="15.75" customHeight="1">
      <c r="A94" s="74"/>
      <c r="B94" s="178"/>
      <c r="C94" s="74"/>
      <c r="D94" s="74"/>
      <c r="E94" s="74"/>
      <c r="F94" s="74"/>
      <c r="G94" s="74"/>
      <c r="H94" s="74"/>
      <c r="I94" s="74"/>
      <c r="J94" s="74"/>
      <c r="K94" s="74"/>
      <c r="L94" s="74"/>
      <c r="M94" s="74"/>
      <c r="N94" s="74"/>
      <c r="O94" s="74"/>
      <c r="P94" s="74"/>
      <c r="Q94" s="74"/>
      <c r="R94" s="74"/>
      <c r="S94" s="74"/>
      <c r="T94" s="74"/>
      <c r="U94" s="74"/>
      <c r="V94" s="74"/>
      <c r="W94" s="74"/>
      <c r="X94" s="74"/>
      <c r="Y94" s="74"/>
      <c r="Z94" s="74"/>
    </row>
    <row r="95" spans="1:26" ht="15.75" customHeight="1">
      <c r="A95" s="74"/>
      <c r="B95" s="178"/>
      <c r="C95" s="74"/>
      <c r="D95" s="74"/>
      <c r="E95" s="74"/>
      <c r="F95" s="74"/>
      <c r="G95" s="74"/>
      <c r="H95" s="74"/>
      <c r="I95" s="74"/>
      <c r="J95" s="74"/>
      <c r="K95" s="74"/>
      <c r="L95" s="74"/>
      <c r="M95" s="74"/>
      <c r="N95" s="74"/>
      <c r="O95" s="74"/>
      <c r="P95" s="74"/>
      <c r="Q95" s="74"/>
      <c r="R95" s="74"/>
      <c r="S95" s="74"/>
      <c r="T95" s="74"/>
      <c r="U95" s="74"/>
      <c r="V95" s="74"/>
      <c r="W95" s="74"/>
      <c r="X95" s="74"/>
      <c r="Y95" s="74"/>
      <c r="Z95" s="74"/>
    </row>
    <row r="96" spans="1:26" ht="15.75" customHeight="1">
      <c r="A96" s="74"/>
      <c r="B96" s="178"/>
      <c r="C96" s="74"/>
      <c r="D96" s="74"/>
      <c r="E96" s="74"/>
      <c r="F96" s="74"/>
      <c r="G96" s="74"/>
      <c r="H96" s="74"/>
      <c r="I96" s="74"/>
      <c r="J96" s="74"/>
      <c r="K96" s="74"/>
      <c r="L96" s="74"/>
      <c r="M96" s="74"/>
      <c r="N96" s="74"/>
      <c r="O96" s="74"/>
      <c r="P96" s="74"/>
      <c r="Q96" s="74"/>
      <c r="R96" s="74"/>
      <c r="S96" s="74"/>
      <c r="T96" s="74"/>
      <c r="U96" s="74"/>
      <c r="V96" s="74"/>
      <c r="W96" s="74"/>
      <c r="X96" s="74"/>
      <c r="Y96" s="74"/>
      <c r="Z96" s="74"/>
    </row>
    <row r="97" spans="1:26" ht="15.75" customHeight="1">
      <c r="A97" s="74"/>
      <c r="B97" s="178"/>
      <c r="C97" s="74"/>
      <c r="D97" s="74"/>
      <c r="E97" s="74"/>
      <c r="F97" s="74"/>
      <c r="G97" s="74"/>
      <c r="H97" s="74"/>
      <c r="I97" s="74"/>
      <c r="J97" s="74"/>
      <c r="K97" s="74"/>
      <c r="L97" s="74"/>
      <c r="M97" s="74"/>
      <c r="N97" s="74"/>
      <c r="O97" s="74"/>
      <c r="P97" s="74"/>
      <c r="Q97" s="74"/>
      <c r="R97" s="74"/>
      <c r="S97" s="74"/>
      <c r="T97" s="74"/>
      <c r="U97" s="74"/>
      <c r="V97" s="74"/>
      <c r="W97" s="74"/>
      <c r="X97" s="74"/>
      <c r="Y97" s="74"/>
      <c r="Z97" s="74"/>
    </row>
    <row r="98" spans="1:26" ht="15.75" customHeight="1">
      <c r="A98" s="74"/>
      <c r="B98" s="178"/>
      <c r="C98" s="74"/>
      <c r="D98" s="74"/>
      <c r="E98" s="74"/>
      <c r="F98" s="74"/>
      <c r="G98" s="74"/>
      <c r="H98" s="74"/>
      <c r="I98" s="74"/>
      <c r="J98" s="74"/>
      <c r="K98" s="74"/>
      <c r="L98" s="74"/>
      <c r="M98" s="74"/>
      <c r="N98" s="74"/>
      <c r="O98" s="74"/>
      <c r="P98" s="74"/>
      <c r="Q98" s="74"/>
      <c r="R98" s="74"/>
      <c r="S98" s="74"/>
      <c r="T98" s="74"/>
      <c r="U98" s="74"/>
      <c r="V98" s="74"/>
      <c r="W98" s="74"/>
      <c r="X98" s="74"/>
      <c r="Y98" s="74"/>
      <c r="Z98" s="74"/>
    </row>
    <row r="99" spans="1:26" ht="15.75" customHeight="1">
      <c r="A99" s="74"/>
      <c r="B99" s="178"/>
      <c r="C99" s="74"/>
      <c r="D99" s="74"/>
      <c r="E99" s="74"/>
      <c r="F99" s="74"/>
      <c r="G99" s="74"/>
      <c r="H99" s="74"/>
      <c r="I99" s="74"/>
      <c r="J99" s="74"/>
      <c r="K99" s="74"/>
      <c r="L99" s="74"/>
      <c r="M99" s="74"/>
      <c r="N99" s="74"/>
      <c r="O99" s="74"/>
      <c r="P99" s="74"/>
      <c r="Q99" s="74"/>
      <c r="R99" s="74"/>
      <c r="S99" s="74"/>
      <c r="T99" s="74"/>
      <c r="U99" s="74"/>
      <c r="V99" s="74"/>
      <c r="W99" s="74"/>
      <c r="X99" s="74"/>
      <c r="Y99" s="74"/>
      <c r="Z99" s="74"/>
    </row>
    <row r="100" spans="1:26" ht="15.75" customHeight="1">
      <c r="A100" s="74"/>
      <c r="B100" s="178"/>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row>
    <row r="101" spans="1:26" ht="15.75" customHeight="1">
      <c r="A101" s="74"/>
      <c r="B101" s="178"/>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row>
    <row r="102" spans="1:26" ht="15.75" customHeight="1">
      <c r="A102" s="74"/>
      <c r="B102" s="178"/>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row>
    <row r="103" spans="1:26" ht="15.75" customHeight="1">
      <c r="A103" s="74"/>
      <c r="B103" s="178"/>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row>
    <row r="104" spans="1:26" ht="15.75" customHeight="1">
      <c r="A104" s="74"/>
      <c r="B104" s="178"/>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row>
    <row r="105" spans="1:26" ht="15.75" customHeight="1">
      <c r="A105" s="74"/>
      <c r="B105" s="178"/>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row>
    <row r="106" spans="1:26" ht="15.75" customHeight="1">
      <c r="A106" s="74"/>
      <c r="B106" s="178"/>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row>
    <row r="107" spans="1:26" ht="15.75" customHeight="1">
      <c r="A107" s="74"/>
      <c r="B107" s="178"/>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row>
    <row r="108" spans="1:26" ht="15.75" customHeight="1">
      <c r="A108" s="74"/>
      <c r="B108" s="178"/>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row>
    <row r="109" spans="1:26" ht="15.75" customHeight="1">
      <c r="A109" s="74"/>
      <c r="B109" s="178"/>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row>
    <row r="110" spans="1:26" ht="15.75" customHeight="1">
      <c r="A110" s="74"/>
      <c r="B110" s="178"/>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row>
    <row r="111" spans="1:26" ht="15.75" customHeight="1">
      <c r="A111" s="74"/>
      <c r="B111" s="178"/>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row>
    <row r="112" spans="1:26" ht="15.75" customHeight="1">
      <c r="A112" s="74"/>
      <c r="B112" s="178"/>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row>
    <row r="113" spans="1:26" ht="15.75" customHeight="1">
      <c r="A113" s="74"/>
      <c r="B113" s="178"/>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row>
    <row r="114" spans="1:26" ht="15.75" customHeight="1">
      <c r="A114" s="74"/>
      <c r="B114" s="178"/>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row>
    <row r="115" spans="1:26" ht="15.75" customHeight="1">
      <c r="A115" s="74"/>
      <c r="B115" s="178"/>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row>
    <row r="116" spans="1:26" ht="15.75" customHeight="1">
      <c r="A116" s="74"/>
      <c r="B116" s="178"/>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row>
    <row r="117" spans="1:26" ht="15.75" customHeight="1">
      <c r="A117" s="74"/>
      <c r="B117" s="178"/>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row>
    <row r="118" spans="1:26" ht="15.75" customHeight="1">
      <c r="A118" s="74"/>
      <c r="B118" s="178"/>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row>
    <row r="119" spans="1:26" ht="15.75" customHeight="1">
      <c r="A119" s="74"/>
      <c r="B119" s="178"/>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row>
    <row r="120" spans="1:26" ht="15.75" customHeight="1">
      <c r="A120" s="74"/>
      <c r="B120" s="178"/>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row>
    <row r="121" spans="1:26" ht="15.75" customHeight="1">
      <c r="A121" s="74"/>
      <c r="B121" s="178"/>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row>
    <row r="122" spans="1:26" ht="15.75" customHeight="1">
      <c r="A122" s="74"/>
      <c r="B122" s="178"/>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row>
    <row r="123" spans="1:26" ht="15.75" customHeight="1">
      <c r="A123" s="74"/>
      <c r="B123" s="178"/>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row>
    <row r="124" spans="1:26" ht="15.75" customHeight="1">
      <c r="A124" s="74"/>
      <c r="B124" s="178"/>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row>
    <row r="125" spans="1:26" ht="15.75" customHeight="1">
      <c r="A125" s="74"/>
      <c r="B125" s="178"/>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row>
    <row r="126" spans="1:26" ht="15.75" customHeight="1">
      <c r="A126" s="74"/>
      <c r="B126" s="178"/>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row>
    <row r="127" spans="1:26" ht="15.75" customHeight="1">
      <c r="A127" s="74"/>
      <c r="B127" s="178"/>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row>
    <row r="128" spans="1:26" ht="15.75" customHeight="1">
      <c r="A128" s="74"/>
      <c r="B128" s="178"/>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row>
    <row r="129" spans="1:26" ht="15.75" customHeight="1">
      <c r="A129" s="74"/>
      <c r="B129" s="178"/>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row>
    <row r="130" spans="1:26" ht="15.75" customHeight="1">
      <c r="A130" s="74"/>
      <c r="B130" s="178"/>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row>
    <row r="131" spans="1:26" ht="15.75" customHeight="1">
      <c r="A131" s="74"/>
      <c r="B131" s="178"/>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row>
    <row r="132" spans="1:26" ht="15.75" customHeight="1">
      <c r="A132" s="74"/>
      <c r="B132" s="178"/>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row>
    <row r="133" spans="1:26" ht="15.75" customHeight="1">
      <c r="A133" s="74"/>
      <c r="B133" s="178"/>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row>
    <row r="134" spans="1:26" ht="15.75" customHeight="1">
      <c r="A134" s="74"/>
      <c r="B134" s="178"/>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row>
    <row r="135" spans="1:26" ht="15.75" customHeight="1">
      <c r="A135" s="74"/>
      <c r="B135" s="178"/>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row>
    <row r="136" spans="1:26" ht="15.75" customHeight="1">
      <c r="A136" s="74"/>
      <c r="B136" s="178"/>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row>
    <row r="137" spans="1:26" ht="15.75" customHeight="1">
      <c r="A137" s="74"/>
      <c r="B137" s="178"/>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row>
    <row r="138" spans="1:26" ht="15.75" customHeight="1">
      <c r="A138" s="74"/>
      <c r="B138" s="178"/>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row>
    <row r="139" spans="1:26" ht="15.75" customHeight="1">
      <c r="A139" s="74"/>
      <c r="B139" s="178"/>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row>
    <row r="140" spans="1:26" ht="15.75" customHeight="1">
      <c r="A140" s="74"/>
      <c r="B140" s="178"/>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row>
    <row r="141" spans="1:26" ht="15.75" customHeight="1">
      <c r="A141" s="74"/>
      <c r="B141" s="178"/>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row>
    <row r="142" spans="1:26" ht="15.75" customHeight="1">
      <c r="A142" s="74"/>
      <c r="B142" s="178"/>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row>
    <row r="143" spans="1:26" ht="15.75" customHeight="1">
      <c r="A143" s="74"/>
      <c r="B143" s="178"/>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row>
    <row r="144" spans="1:26" ht="15.75" customHeight="1">
      <c r="A144" s="74"/>
      <c r="B144" s="178"/>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row>
    <row r="145" spans="1:26" ht="15.75" customHeight="1">
      <c r="A145" s="74"/>
      <c r="B145" s="178"/>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row>
    <row r="146" spans="1:26" ht="15.75" customHeight="1">
      <c r="A146" s="74"/>
      <c r="B146" s="178"/>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row>
    <row r="147" spans="1:26" ht="15.75" customHeight="1">
      <c r="A147" s="74"/>
      <c r="B147" s="178"/>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row>
    <row r="148" spans="1:26" ht="15.75" customHeight="1">
      <c r="A148" s="74"/>
      <c r="B148" s="178"/>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row>
    <row r="149" spans="1:26" ht="15.75" customHeight="1">
      <c r="A149" s="74"/>
      <c r="B149" s="178"/>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row>
    <row r="150" spans="1:26" ht="15.75" customHeight="1">
      <c r="A150" s="74"/>
      <c r="B150" s="178"/>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row>
    <row r="151" spans="1:26" ht="15.75" customHeight="1">
      <c r="A151" s="74"/>
      <c r="B151" s="178"/>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row>
    <row r="152" spans="1:26" ht="15.75" customHeight="1">
      <c r="A152" s="74"/>
      <c r="B152" s="178"/>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row>
    <row r="153" spans="1:26" ht="15.75" customHeight="1">
      <c r="A153" s="74"/>
      <c r="B153" s="178"/>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row>
    <row r="154" spans="1:26" ht="15.75" customHeight="1">
      <c r="A154" s="74"/>
      <c r="B154" s="178"/>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row>
    <row r="155" spans="1:26" ht="15.75" customHeight="1">
      <c r="A155" s="74"/>
      <c r="B155" s="178"/>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row>
    <row r="156" spans="1:26" ht="15.75" customHeight="1">
      <c r="A156" s="74"/>
      <c r="B156" s="178"/>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row>
    <row r="157" spans="1:26" ht="15.75" customHeight="1">
      <c r="A157" s="74"/>
      <c r="B157" s="178"/>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row>
    <row r="158" spans="1:26" ht="15.75" customHeight="1">
      <c r="A158" s="74"/>
      <c r="B158" s="178"/>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row>
    <row r="159" spans="1:26" ht="15.75" customHeight="1">
      <c r="A159" s="74"/>
      <c r="B159" s="178"/>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row>
    <row r="160" spans="1:26" ht="15.75" customHeight="1">
      <c r="A160" s="74"/>
      <c r="B160" s="178"/>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row>
    <row r="161" spans="1:26" ht="15.75" customHeight="1">
      <c r="A161" s="74"/>
      <c r="B161" s="178"/>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row>
    <row r="162" spans="1:26" ht="15.75" customHeight="1">
      <c r="A162" s="74"/>
      <c r="B162" s="178"/>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row>
    <row r="163" spans="1:26" ht="15.75" customHeight="1">
      <c r="A163" s="74"/>
      <c r="B163" s="178"/>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row>
    <row r="164" spans="1:26" ht="15.75" customHeight="1">
      <c r="A164" s="74"/>
      <c r="B164" s="178"/>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row>
    <row r="165" spans="1:26" ht="15.75" customHeight="1">
      <c r="A165" s="74"/>
      <c r="B165" s="178"/>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row>
    <row r="166" spans="1:26" ht="15.75" customHeight="1">
      <c r="A166" s="74"/>
      <c r="B166" s="178"/>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row>
    <row r="167" spans="1:26" ht="15.75" customHeight="1">
      <c r="A167" s="74"/>
      <c r="B167" s="178"/>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row>
    <row r="168" spans="1:26" ht="15.75" customHeight="1">
      <c r="A168" s="74"/>
      <c r="B168" s="178"/>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row>
    <row r="169" spans="1:26" ht="15.75" customHeight="1">
      <c r="A169" s="74"/>
      <c r="B169" s="178"/>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row>
    <row r="170" spans="1:26" ht="15.75" customHeight="1">
      <c r="A170" s="74"/>
      <c r="B170" s="178"/>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row>
    <row r="171" spans="1:26" ht="15.75" customHeight="1">
      <c r="A171" s="74"/>
      <c r="B171" s="178"/>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row>
    <row r="172" spans="1:26" ht="15.75" customHeight="1">
      <c r="A172" s="74"/>
      <c r="B172" s="178"/>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row>
    <row r="173" spans="1:26" ht="15.75" customHeight="1">
      <c r="A173" s="74"/>
      <c r="B173" s="178"/>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row>
    <row r="174" spans="1:26" ht="15.75" customHeight="1">
      <c r="A174" s="74"/>
      <c r="B174" s="178"/>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row>
    <row r="175" spans="1:26" ht="15.75" customHeight="1">
      <c r="A175" s="74"/>
      <c r="B175" s="178"/>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row>
    <row r="176" spans="1:26" ht="15.75" customHeight="1">
      <c r="A176" s="74"/>
      <c r="B176" s="178"/>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row>
    <row r="177" spans="1:26" ht="15.75" customHeight="1">
      <c r="A177" s="74"/>
      <c r="B177" s="178"/>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row>
    <row r="178" spans="1:26" ht="15.75" customHeight="1">
      <c r="A178" s="74"/>
      <c r="B178" s="178"/>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row>
    <row r="179" spans="1:26" ht="15.75" customHeight="1">
      <c r="A179" s="74"/>
      <c r="B179" s="178"/>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row>
    <row r="180" spans="1:26" ht="15.75" customHeight="1">
      <c r="A180" s="74"/>
      <c r="B180" s="178"/>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row>
    <row r="181" spans="1:26" ht="15.75" customHeight="1">
      <c r="A181" s="74"/>
      <c r="B181" s="178"/>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row>
    <row r="182" spans="1:26" ht="15.75" customHeight="1">
      <c r="A182" s="74"/>
      <c r="B182" s="178"/>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row>
    <row r="183" spans="1:26" ht="15.75" customHeight="1">
      <c r="A183" s="74"/>
      <c r="B183" s="178"/>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row>
    <row r="184" spans="1:26" ht="15.75" customHeight="1">
      <c r="A184" s="74"/>
      <c r="B184" s="178"/>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row>
    <row r="185" spans="1:26" ht="15.75" customHeight="1">
      <c r="A185" s="74"/>
      <c r="B185" s="178"/>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row>
    <row r="186" spans="1:26" ht="15.75" customHeight="1">
      <c r="A186" s="74"/>
      <c r="B186" s="178"/>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row>
    <row r="187" spans="1:26" ht="15.75" customHeight="1">
      <c r="A187" s="74"/>
      <c r="B187" s="178"/>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row>
    <row r="188" spans="1:26" ht="15.75" customHeight="1">
      <c r="A188" s="74"/>
      <c r="B188" s="178"/>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row>
    <row r="189" spans="1:26" ht="15.75" customHeight="1">
      <c r="A189" s="74"/>
      <c r="B189" s="178"/>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row>
    <row r="190" spans="1:26" ht="15.75" customHeight="1">
      <c r="A190" s="74"/>
      <c r="B190" s="178"/>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row>
    <row r="191" spans="1:26" ht="15.75" customHeight="1">
      <c r="A191" s="74"/>
      <c r="B191" s="178"/>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row>
    <row r="192" spans="1:26" ht="15.75" customHeight="1">
      <c r="A192" s="74"/>
      <c r="B192" s="178"/>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row>
    <row r="193" spans="1:26" ht="15.75" customHeight="1">
      <c r="A193" s="74"/>
      <c r="B193" s="178"/>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row>
    <row r="194" spans="1:26" ht="15.75" customHeight="1">
      <c r="A194" s="74"/>
      <c r="B194" s="178"/>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row>
    <row r="195" spans="1:26" ht="15.75" customHeight="1">
      <c r="A195" s="74"/>
      <c r="B195" s="178"/>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row>
    <row r="196" spans="1:26" ht="15.75" customHeight="1">
      <c r="A196" s="74"/>
      <c r="B196" s="178"/>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row>
    <row r="197" spans="1:26" ht="15.75" customHeight="1">
      <c r="A197" s="74"/>
      <c r="B197" s="178"/>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row>
    <row r="198" spans="1:26" ht="15.75" customHeight="1">
      <c r="A198" s="74"/>
      <c r="B198" s="178"/>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row>
    <row r="199" spans="1:26" ht="15.75" customHeight="1">
      <c r="A199" s="74"/>
      <c r="B199" s="178"/>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row>
    <row r="200" spans="1:26" ht="15.75" customHeight="1">
      <c r="A200" s="74"/>
      <c r="B200" s="178"/>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row>
    <row r="201" spans="1:26" ht="15.75" customHeight="1">
      <c r="A201" s="74"/>
      <c r="B201" s="178"/>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row>
    <row r="202" spans="1:26" ht="15.75" customHeight="1">
      <c r="A202" s="74"/>
      <c r="B202" s="178"/>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row>
    <row r="203" spans="1:26" ht="15.75" customHeight="1">
      <c r="A203" s="74"/>
      <c r="B203" s="178"/>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row>
    <row r="204" spans="1:26" ht="15.75" customHeight="1">
      <c r="A204" s="74"/>
      <c r="B204" s="178"/>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row>
    <row r="205" spans="1:26" ht="15.75" customHeight="1">
      <c r="A205" s="74"/>
      <c r="B205" s="178"/>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row>
    <row r="206" spans="1:26" ht="15.75" customHeight="1">
      <c r="A206" s="74"/>
      <c r="B206" s="178"/>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row>
    <row r="207" spans="1:26" ht="15.75" customHeight="1">
      <c r="A207" s="74"/>
      <c r="B207" s="178"/>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row>
    <row r="208" spans="1:26" ht="15.75" customHeight="1">
      <c r="A208" s="74"/>
      <c r="B208" s="178"/>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row>
    <row r="209" spans="1:26" ht="15.75" customHeight="1">
      <c r="A209" s="74"/>
      <c r="B209" s="178"/>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row>
    <row r="210" spans="1:26" ht="15.75" customHeight="1">
      <c r="A210" s="74"/>
      <c r="B210" s="178"/>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row>
    <row r="211" spans="1:26" ht="15.75" customHeight="1">
      <c r="A211" s="74"/>
      <c r="B211" s="178"/>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row>
    <row r="212" spans="1:26" ht="15.75" customHeight="1">
      <c r="A212" s="74"/>
      <c r="B212" s="178"/>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row>
    <row r="213" spans="1:26" ht="15.75" customHeight="1">
      <c r="A213" s="74"/>
      <c r="B213" s="178"/>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row>
    <row r="214" spans="1:26" ht="15.75" customHeight="1">
      <c r="A214" s="74"/>
      <c r="B214" s="178"/>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row>
    <row r="215" spans="1:26" ht="15.75" customHeight="1">
      <c r="A215" s="74"/>
      <c r="B215" s="178"/>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row>
    <row r="216" spans="1:26" ht="15.75" customHeight="1">
      <c r="A216" s="74"/>
      <c r="B216" s="178"/>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row>
    <row r="217" spans="1:26" ht="15.75" customHeight="1">
      <c r="A217" s="74"/>
      <c r="B217" s="178"/>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row>
    <row r="218" spans="1:26" ht="15.75" customHeight="1">
      <c r="A218" s="74"/>
      <c r="B218" s="178"/>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row>
    <row r="219" spans="1:26" ht="15.75" customHeight="1">
      <c r="A219" s="74"/>
      <c r="B219" s="178"/>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row>
    <row r="220" spans="1:26" ht="15.75" customHeight="1">
      <c r="A220" s="74"/>
      <c r="B220" s="178"/>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row>
    <row r="221" spans="1:26" ht="15.75" customHeight="1">
      <c r="A221" s="74"/>
      <c r="B221" s="178"/>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row>
    <row r="222" spans="1:26" ht="15.75" customHeight="1">
      <c r="A222" s="74"/>
      <c r="B222" s="178"/>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row>
    <row r="223" spans="1:26" ht="15.75" customHeight="1">
      <c r="A223" s="74"/>
      <c r="B223" s="178"/>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row>
    <row r="224" spans="1:26" ht="15.75" customHeight="1">
      <c r="A224" s="74"/>
      <c r="B224" s="178"/>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row>
    <row r="225" spans="1:26" ht="15.75" customHeight="1">
      <c r="A225" s="74"/>
      <c r="B225" s="178"/>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row>
    <row r="226" spans="1:26" ht="15.75" customHeight="1">
      <c r="A226" s="74"/>
      <c r="B226" s="178"/>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row>
    <row r="227" spans="1:26" ht="15.75" customHeight="1">
      <c r="A227" s="74"/>
      <c r="B227" s="178"/>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row>
    <row r="228" spans="1:26" ht="15.75" customHeight="1">
      <c r="A228" s="74"/>
      <c r="B228" s="178"/>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row>
    <row r="229" spans="1:26" ht="15.75" customHeight="1">
      <c r="A229" s="74"/>
      <c r="B229" s="178"/>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row>
    <row r="230" spans="1:26" ht="15.75" customHeight="1">
      <c r="A230" s="74"/>
      <c r="B230" s="178"/>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row>
    <row r="231" spans="1:26" ht="15.75" customHeight="1">
      <c r="A231" s="74"/>
      <c r="B231" s="178"/>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row>
    <row r="232" spans="1:26" ht="15.75" customHeight="1">
      <c r="A232" s="74"/>
      <c r="B232" s="178"/>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row>
    <row r="233" spans="1:26" ht="15.75" customHeight="1">
      <c r="A233" s="74"/>
      <c r="B233" s="178"/>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row>
    <row r="234" spans="1:26" ht="15.75" customHeight="1">
      <c r="A234" s="74"/>
      <c r="B234" s="178"/>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row>
    <row r="235" spans="1:26" ht="15.75" customHeight="1">
      <c r="A235" s="74"/>
      <c r="B235" s="178"/>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row>
    <row r="236" spans="1:26" ht="15.75" customHeight="1">
      <c r="A236" s="74"/>
      <c r="B236" s="178"/>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row>
    <row r="237" spans="1:26" ht="15.75" customHeight="1">
      <c r="A237" s="74"/>
      <c r="B237" s="178"/>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row>
    <row r="238" spans="1:26" ht="15.75" customHeight="1">
      <c r="A238" s="74"/>
      <c r="B238" s="178"/>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row>
    <row r="239" spans="1:26" ht="15.75" customHeight="1">
      <c r="A239" s="74"/>
      <c r="B239" s="178"/>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row>
    <row r="240" spans="1:26" ht="15.75" customHeight="1">
      <c r="A240" s="74"/>
      <c r="B240" s="178"/>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row>
    <row r="241" spans="1:26" ht="15.75" customHeight="1">
      <c r="A241" s="74"/>
      <c r="B241" s="178"/>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row>
    <row r="242" spans="1:26" ht="15.75" customHeight="1">
      <c r="A242" s="74"/>
      <c r="B242" s="178"/>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row>
    <row r="243" spans="1:26" ht="15.75" customHeight="1">
      <c r="A243" s="74"/>
      <c r="B243" s="178"/>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row>
    <row r="244" spans="1:26" ht="15.75" customHeight="1">
      <c r="A244" s="74"/>
      <c r="B244" s="178"/>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row>
    <row r="245" spans="1:26" ht="15.75" customHeight="1">
      <c r="A245" s="74"/>
      <c r="B245" s="178"/>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row>
    <row r="246" spans="1:26" ht="15.75" customHeight="1">
      <c r="A246" s="74"/>
      <c r="B246" s="178"/>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row>
    <row r="247" spans="1:26" ht="15.75" customHeight="1">
      <c r="A247" s="74"/>
      <c r="B247" s="178"/>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row>
    <row r="248" spans="1:26" ht="15.75" customHeight="1">
      <c r="A248" s="74"/>
      <c r="B248" s="178"/>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row>
    <row r="249" spans="1:26" ht="15.75" customHeight="1">
      <c r="A249" s="74"/>
      <c r="B249" s="178"/>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row>
    <row r="250" spans="1:26" ht="15.75" customHeight="1">
      <c r="A250" s="74"/>
      <c r="B250" s="178"/>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row>
    <row r="251" spans="1:26" ht="15.75" customHeight="1">
      <c r="A251" s="74"/>
      <c r="B251" s="178"/>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row>
    <row r="252" spans="1:26" ht="15.75" customHeight="1">
      <c r="A252" s="74"/>
      <c r="B252" s="178"/>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row>
    <row r="253" spans="1:26" ht="15.75" customHeight="1">
      <c r="A253" s="74"/>
      <c r="B253" s="178"/>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row>
    <row r="254" spans="1:26" ht="15.75" customHeight="1">
      <c r="A254" s="74"/>
      <c r="B254" s="178"/>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row>
    <row r="255" spans="1:26" ht="15.75" customHeight="1">
      <c r="A255" s="74"/>
      <c r="B255" s="178"/>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row>
    <row r="256" spans="1:26" ht="15.75" customHeight="1">
      <c r="A256" s="74"/>
      <c r="B256" s="178"/>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row>
    <row r="257" spans="1:26" ht="15.75" customHeight="1">
      <c r="A257" s="74"/>
      <c r="B257" s="178"/>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row>
    <row r="258" spans="1:26" ht="15.75" customHeight="1">
      <c r="A258" s="74"/>
      <c r="B258" s="178"/>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row>
    <row r="259" spans="1:26" ht="15.75" customHeight="1">
      <c r="A259" s="74"/>
      <c r="B259" s="178"/>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row>
    <row r="260" spans="1:26" ht="15.75" customHeight="1">
      <c r="A260" s="74"/>
      <c r="B260" s="178"/>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row>
    <row r="261" spans="1:26" ht="15.75" customHeight="1">
      <c r="A261" s="74"/>
      <c r="B261" s="178"/>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row>
    <row r="262" spans="1:26" ht="15.75" customHeight="1">
      <c r="A262" s="74"/>
      <c r="B262" s="178"/>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row>
    <row r="263" spans="1:26" ht="15.75" customHeight="1">
      <c r="A263" s="74"/>
      <c r="B263" s="178"/>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row>
    <row r="264" spans="1:26" ht="15.75" customHeight="1">
      <c r="A264" s="74"/>
      <c r="B264" s="178"/>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row>
    <row r="265" spans="1:26" ht="15.75" customHeight="1">
      <c r="A265" s="74"/>
      <c r="B265" s="178"/>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row>
    <row r="266" spans="1:26" ht="15.75" customHeight="1">
      <c r="A266" s="74"/>
      <c r="B266" s="178"/>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row>
    <row r="267" spans="1:26" ht="15.75" customHeight="1">
      <c r="A267" s="74"/>
      <c r="B267" s="178"/>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row>
    <row r="268" spans="1:26" ht="15.75" customHeight="1">
      <c r="A268" s="74"/>
      <c r="B268" s="178"/>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row>
    <row r="269" spans="1:26" ht="15.75" customHeight="1">
      <c r="A269" s="74"/>
      <c r="B269" s="178"/>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row>
    <row r="270" spans="1:26" ht="15.75" customHeight="1">
      <c r="A270" s="74"/>
      <c r="B270" s="178"/>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row>
    <row r="271" spans="1:26" ht="15.75" customHeight="1">
      <c r="A271" s="74"/>
      <c r="B271" s="178"/>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row>
    <row r="272" spans="1:26" ht="15.75" customHeight="1">
      <c r="A272" s="74"/>
      <c r="B272" s="178"/>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row>
    <row r="273" spans="1:26" ht="15.75" customHeight="1">
      <c r="A273" s="74"/>
      <c r="B273" s="178"/>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row>
    <row r="274" spans="1:26" ht="15.75" customHeight="1">
      <c r="A274" s="74"/>
      <c r="B274" s="178"/>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row>
    <row r="275" spans="1:26" ht="15.75" customHeight="1">
      <c r="A275" s="74"/>
      <c r="B275" s="178"/>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row>
    <row r="276" spans="1:26" ht="15.75" customHeight="1">
      <c r="A276" s="74"/>
      <c r="B276" s="178"/>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row>
    <row r="277" spans="1:26" ht="15.75" customHeight="1">
      <c r="A277" s="74"/>
      <c r="B277" s="178"/>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row>
    <row r="278" spans="1:26" ht="15.75" customHeight="1">
      <c r="A278" s="74"/>
      <c r="B278" s="178"/>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row>
    <row r="279" spans="1:26" ht="15.75" customHeight="1">
      <c r="A279" s="74"/>
      <c r="B279" s="178"/>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row>
    <row r="280" spans="1:26" ht="15.75" customHeight="1">
      <c r="A280" s="74"/>
      <c r="B280" s="178"/>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row>
    <row r="281" spans="1:26" ht="15.75" customHeight="1">
      <c r="A281" s="74"/>
      <c r="B281" s="178"/>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row>
    <row r="282" spans="1:26" ht="15.75" customHeight="1">
      <c r="A282" s="74"/>
      <c r="B282" s="178"/>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row>
    <row r="283" spans="1:26" ht="15.75" customHeight="1">
      <c r="A283" s="74"/>
      <c r="B283" s="178"/>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row>
    <row r="284" spans="1:26" ht="15.75" customHeight="1">
      <c r="A284" s="74"/>
      <c r="B284" s="178"/>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row>
    <row r="285" spans="1:26" ht="15.75" customHeight="1">
      <c r="A285" s="74"/>
      <c r="B285" s="178"/>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row>
    <row r="286" spans="1:26" ht="15.75" customHeight="1">
      <c r="A286" s="74"/>
      <c r="B286" s="178"/>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row>
    <row r="287" spans="1:26" ht="15.75" customHeight="1">
      <c r="A287" s="74"/>
      <c r="B287" s="178"/>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row>
    <row r="288" spans="1:26" ht="15.75" customHeight="1">
      <c r="A288" s="74"/>
      <c r="B288" s="178"/>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row>
    <row r="289" spans="1:26" ht="15.75" customHeight="1">
      <c r="A289" s="74"/>
      <c r="B289" s="178"/>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row>
    <row r="290" spans="1:26" ht="15.75" customHeight="1">
      <c r="A290" s="74"/>
      <c r="B290" s="178"/>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row>
    <row r="291" spans="1:26" ht="15.75" customHeight="1">
      <c r="A291" s="74"/>
      <c r="B291" s="178"/>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row>
    <row r="292" spans="1:26" ht="15.75" customHeight="1">
      <c r="A292" s="74"/>
      <c r="B292" s="178"/>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row>
    <row r="293" spans="1:26" ht="15.75" customHeight="1">
      <c r="A293" s="74"/>
      <c r="B293" s="178"/>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row>
    <row r="294" spans="1:26" ht="15.75" customHeight="1">
      <c r="A294" s="74"/>
      <c r="B294" s="178"/>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row>
    <row r="295" spans="1:26" ht="15.75" customHeight="1">
      <c r="A295" s="74"/>
      <c r="B295" s="178"/>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row>
    <row r="296" spans="1:26" ht="15.75" customHeight="1">
      <c r="A296" s="74"/>
      <c r="B296" s="178"/>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row>
    <row r="297" spans="1:26" ht="15.75" customHeight="1">
      <c r="A297" s="74"/>
      <c r="B297" s="178"/>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row>
    <row r="298" spans="1:26" ht="15.75" customHeight="1">
      <c r="A298" s="74"/>
      <c r="B298" s="178"/>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row>
    <row r="299" spans="1:26" ht="15.75" customHeight="1">
      <c r="A299" s="74"/>
      <c r="B299" s="178"/>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row>
    <row r="300" spans="1:26" ht="15.75" customHeight="1">
      <c r="A300" s="74"/>
      <c r="B300" s="178"/>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row>
    <row r="301" spans="1:26" ht="15.75" customHeight="1">
      <c r="A301" s="74"/>
      <c r="B301" s="178"/>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row>
    <row r="302" spans="1:26" ht="15.75" customHeight="1">
      <c r="A302" s="74"/>
      <c r="B302" s="178"/>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row>
    <row r="303" spans="1:26" ht="15.75" customHeight="1">
      <c r="A303" s="74"/>
      <c r="B303" s="178"/>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row>
    <row r="304" spans="1:26" ht="15.75" customHeight="1">
      <c r="A304" s="74"/>
      <c r="B304" s="178"/>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row>
    <row r="305" spans="1:26" ht="15.75" customHeight="1">
      <c r="A305" s="74"/>
      <c r="B305" s="178"/>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row>
    <row r="306" spans="1:26" ht="15.75" customHeight="1">
      <c r="A306" s="74"/>
      <c r="B306" s="178"/>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row>
    <row r="307" spans="1:26" ht="15.75" customHeight="1">
      <c r="A307" s="74"/>
      <c r="B307" s="178"/>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row>
    <row r="308" spans="1:26" ht="15.75" customHeight="1">
      <c r="A308" s="74"/>
      <c r="B308" s="178"/>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row>
    <row r="309" spans="1:26" ht="15.75" customHeight="1">
      <c r="A309" s="74"/>
      <c r="B309" s="178"/>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row>
    <row r="310" spans="1:26" ht="15.75" customHeight="1">
      <c r="A310" s="74"/>
      <c r="B310" s="178"/>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row>
    <row r="311" spans="1:26" ht="15.75" customHeight="1">
      <c r="A311" s="74"/>
      <c r="B311" s="178"/>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row>
    <row r="312" spans="1:26" ht="15.75" customHeight="1">
      <c r="A312" s="74"/>
      <c r="B312" s="178"/>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row>
    <row r="313" spans="1:26" ht="15.75" customHeight="1">
      <c r="A313" s="74"/>
      <c r="B313" s="178"/>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row>
    <row r="314" spans="1:26" ht="15.75" customHeight="1">
      <c r="A314" s="74"/>
      <c r="B314" s="178"/>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row>
    <row r="315" spans="1:26" ht="15.75" customHeight="1">
      <c r="A315" s="74"/>
      <c r="B315" s="178"/>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row>
    <row r="316" spans="1:26" ht="15.75" customHeight="1">
      <c r="A316" s="74"/>
      <c r="B316" s="178"/>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row>
    <row r="317" spans="1:26" ht="15.75" customHeight="1">
      <c r="A317" s="74"/>
      <c r="B317" s="178"/>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row>
    <row r="318" spans="1:26" ht="15.75" customHeight="1">
      <c r="A318" s="74"/>
      <c r="B318" s="178"/>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row>
    <row r="319" spans="1:26" ht="15.75" customHeight="1">
      <c r="A319" s="74"/>
      <c r="B319" s="178"/>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row>
    <row r="320" spans="1:26" ht="15.75" customHeight="1">
      <c r="A320" s="74"/>
      <c r="B320" s="178"/>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row>
    <row r="321" spans="1:26" ht="15.75" customHeight="1">
      <c r="A321" s="74"/>
      <c r="B321" s="178"/>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row>
    <row r="322" spans="1:26" ht="15.75" customHeight="1">
      <c r="A322" s="74"/>
      <c r="B322" s="178"/>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row>
    <row r="323" spans="1:26" ht="15.75" customHeight="1">
      <c r="A323" s="74"/>
      <c r="B323" s="178"/>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row>
    <row r="324" spans="1:26" ht="15.75" customHeight="1">
      <c r="A324" s="74"/>
      <c r="B324" s="178"/>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row>
    <row r="325" spans="1:26" ht="15.75" customHeight="1">
      <c r="A325" s="74"/>
      <c r="B325" s="178"/>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row>
    <row r="326" spans="1:26" ht="15.75" customHeight="1">
      <c r="A326" s="74"/>
      <c r="B326" s="178"/>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row>
    <row r="327" spans="1:26" ht="15.75" customHeight="1">
      <c r="A327" s="74"/>
      <c r="B327" s="178"/>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row>
    <row r="328" spans="1:26" ht="15.75" customHeight="1">
      <c r="A328" s="74"/>
      <c r="B328" s="178"/>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row>
    <row r="329" spans="1:26" ht="15.75" customHeight="1">
      <c r="A329" s="74"/>
      <c r="B329" s="178"/>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row>
    <row r="330" spans="1:26" ht="15.75" customHeight="1">
      <c r="A330" s="74"/>
      <c r="B330" s="178"/>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row>
    <row r="331" spans="1:26" ht="15.75" customHeight="1">
      <c r="A331" s="74"/>
      <c r="B331" s="178"/>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row>
    <row r="332" spans="1:26" ht="15.75" customHeight="1">
      <c r="A332" s="74"/>
      <c r="B332" s="178"/>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row>
    <row r="333" spans="1:26" ht="15.75" customHeight="1">
      <c r="A333" s="74"/>
      <c r="B333" s="178"/>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row>
    <row r="334" spans="1:26" ht="15.75" customHeight="1">
      <c r="A334" s="74"/>
      <c r="B334" s="178"/>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row>
    <row r="335" spans="1:26" ht="15.75" customHeight="1">
      <c r="A335" s="74"/>
      <c r="B335" s="178"/>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row>
    <row r="336" spans="1:26" ht="15.75" customHeight="1">
      <c r="A336" s="74"/>
      <c r="B336" s="178"/>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row>
    <row r="337" spans="1:26" ht="15.75" customHeight="1">
      <c r="A337" s="74"/>
      <c r="B337" s="178"/>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row>
    <row r="338" spans="1:26" ht="15.75" customHeight="1">
      <c r="A338" s="74"/>
      <c r="B338" s="178"/>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row>
    <row r="339" spans="1:26" ht="15.75" customHeight="1">
      <c r="A339" s="74"/>
      <c r="B339" s="178"/>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row>
    <row r="340" spans="1:26" ht="15.75" customHeight="1">
      <c r="A340" s="74"/>
      <c r="B340" s="178"/>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row>
    <row r="341" spans="1:26" ht="15.75" customHeight="1">
      <c r="A341" s="74"/>
      <c r="B341" s="178"/>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row>
    <row r="342" spans="1:26" ht="15.75" customHeight="1">
      <c r="A342" s="74"/>
      <c r="B342" s="178"/>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row>
    <row r="343" spans="1:26" ht="15.75" customHeight="1">
      <c r="A343" s="74"/>
      <c r="B343" s="178"/>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row>
    <row r="344" spans="1:26" ht="15.75" customHeight="1">
      <c r="A344" s="74"/>
      <c r="B344" s="178"/>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row>
    <row r="345" spans="1:26" ht="15.75" customHeight="1">
      <c r="A345" s="74"/>
      <c r="B345" s="178"/>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row>
    <row r="346" spans="1:26" ht="15.75" customHeight="1">
      <c r="A346" s="74"/>
      <c r="B346" s="178"/>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row>
    <row r="347" spans="1:26" ht="15.75" customHeight="1">
      <c r="A347" s="74"/>
      <c r="B347" s="178"/>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row>
    <row r="348" spans="1:26" ht="15.75" customHeight="1">
      <c r="A348" s="74"/>
      <c r="B348" s="178"/>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row>
    <row r="349" spans="1:26" ht="15.75" customHeight="1">
      <c r="A349" s="74"/>
      <c r="B349" s="178"/>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row>
    <row r="350" spans="1:26" ht="15.75" customHeight="1">
      <c r="A350" s="74"/>
      <c r="B350" s="178"/>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row>
    <row r="351" spans="1:26" ht="15.75" customHeight="1">
      <c r="A351" s="74"/>
      <c r="B351" s="178"/>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row>
    <row r="352" spans="1:26" ht="15.75" customHeight="1">
      <c r="A352" s="74"/>
      <c r="B352" s="178"/>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row>
    <row r="353" spans="1:26" ht="15.75" customHeight="1">
      <c r="A353" s="74"/>
      <c r="B353" s="178"/>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row>
    <row r="354" spans="1:26" ht="15.75" customHeight="1">
      <c r="A354" s="74"/>
      <c r="B354" s="178"/>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row>
    <row r="355" spans="1:26" ht="15.75" customHeight="1">
      <c r="A355" s="74"/>
      <c r="B355" s="178"/>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row>
    <row r="356" spans="1:26" ht="15.75" customHeight="1">
      <c r="A356" s="74"/>
      <c r="B356" s="178"/>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row>
    <row r="357" spans="1:26" ht="15.75" customHeight="1">
      <c r="A357" s="74"/>
      <c r="B357" s="178"/>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row>
    <row r="358" spans="1:26" ht="15.75" customHeight="1">
      <c r="A358" s="74"/>
      <c r="B358" s="178"/>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row>
    <row r="359" spans="1:26" ht="15.75" customHeight="1">
      <c r="A359" s="74"/>
      <c r="B359" s="178"/>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row>
    <row r="360" spans="1:26" ht="15.75" customHeight="1">
      <c r="A360" s="74"/>
      <c r="B360" s="178"/>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row>
    <row r="361" spans="1:26" ht="15.75" customHeight="1">
      <c r="A361" s="74"/>
      <c r="B361" s="178"/>
      <c r="C361" s="74"/>
      <c r="D361" s="74"/>
      <c r="E361" s="74"/>
      <c r="F361" s="74"/>
      <c r="G361" s="74"/>
      <c r="H361" s="74"/>
      <c r="I361" s="74"/>
      <c r="J361" s="74"/>
      <c r="K361" s="74"/>
      <c r="L361" s="74"/>
      <c r="M361" s="74"/>
      <c r="N361" s="74"/>
      <c r="O361" s="74"/>
      <c r="P361" s="74"/>
      <c r="Q361" s="74"/>
      <c r="R361" s="74"/>
      <c r="S361" s="74"/>
      <c r="T361" s="74"/>
      <c r="U361" s="74"/>
      <c r="V361" s="74"/>
      <c r="W361" s="74"/>
      <c r="X361" s="74"/>
      <c r="Y361" s="74"/>
      <c r="Z361" s="74"/>
    </row>
    <row r="362" spans="1:26" ht="15.75" customHeight="1">
      <c r="A362" s="74"/>
      <c r="B362" s="178"/>
      <c r="C362" s="74"/>
      <c r="D362" s="74"/>
      <c r="E362" s="74"/>
      <c r="F362" s="74"/>
      <c r="G362" s="74"/>
      <c r="H362" s="74"/>
      <c r="I362" s="74"/>
      <c r="J362" s="74"/>
      <c r="K362" s="74"/>
      <c r="L362" s="74"/>
      <c r="M362" s="74"/>
      <c r="N362" s="74"/>
      <c r="O362" s="74"/>
      <c r="P362" s="74"/>
      <c r="Q362" s="74"/>
      <c r="R362" s="74"/>
      <c r="S362" s="74"/>
      <c r="T362" s="74"/>
      <c r="U362" s="74"/>
      <c r="V362" s="74"/>
      <c r="W362" s="74"/>
      <c r="X362" s="74"/>
      <c r="Y362" s="74"/>
      <c r="Z362" s="74"/>
    </row>
    <row r="363" spans="1:26" ht="15.75" customHeight="1">
      <c r="A363" s="74"/>
      <c r="B363" s="178"/>
      <c r="C363" s="74"/>
      <c r="D363" s="74"/>
      <c r="E363" s="74"/>
      <c r="F363" s="74"/>
      <c r="G363" s="74"/>
      <c r="H363" s="74"/>
      <c r="I363" s="74"/>
      <c r="J363" s="74"/>
      <c r="K363" s="74"/>
      <c r="L363" s="74"/>
      <c r="M363" s="74"/>
      <c r="N363" s="74"/>
      <c r="O363" s="74"/>
      <c r="P363" s="74"/>
      <c r="Q363" s="74"/>
      <c r="R363" s="74"/>
      <c r="S363" s="74"/>
      <c r="T363" s="74"/>
      <c r="U363" s="74"/>
      <c r="V363" s="74"/>
      <c r="W363" s="74"/>
      <c r="X363" s="74"/>
      <c r="Y363" s="74"/>
      <c r="Z363" s="74"/>
    </row>
    <row r="364" spans="1:26" ht="15.75" customHeight="1">
      <c r="A364" s="74"/>
      <c r="B364" s="178"/>
      <c r="C364" s="74"/>
      <c r="D364" s="74"/>
      <c r="E364" s="74"/>
      <c r="F364" s="74"/>
      <c r="G364" s="74"/>
      <c r="H364" s="74"/>
      <c r="I364" s="74"/>
      <c r="J364" s="74"/>
      <c r="K364" s="74"/>
      <c r="L364" s="74"/>
      <c r="M364" s="74"/>
      <c r="N364" s="74"/>
      <c r="O364" s="74"/>
      <c r="P364" s="74"/>
      <c r="Q364" s="74"/>
      <c r="R364" s="74"/>
      <c r="S364" s="74"/>
      <c r="T364" s="74"/>
      <c r="U364" s="74"/>
      <c r="V364" s="74"/>
      <c r="W364" s="74"/>
      <c r="X364" s="74"/>
      <c r="Y364" s="74"/>
      <c r="Z364" s="74"/>
    </row>
    <row r="365" spans="1:26" ht="15.75" customHeight="1">
      <c r="A365" s="74"/>
      <c r="B365" s="178"/>
      <c r="C365" s="74"/>
      <c r="D365" s="74"/>
      <c r="E365" s="74"/>
      <c r="F365" s="74"/>
      <c r="G365" s="74"/>
      <c r="H365" s="74"/>
      <c r="I365" s="74"/>
      <c r="J365" s="74"/>
      <c r="K365" s="74"/>
      <c r="L365" s="74"/>
      <c r="M365" s="74"/>
      <c r="N365" s="74"/>
      <c r="O365" s="74"/>
      <c r="P365" s="74"/>
      <c r="Q365" s="74"/>
      <c r="R365" s="74"/>
      <c r="S365" s="74"/>
      <c r="T365" s="74"/>
      <c r="U365" s="74"/>
      <c r="V365" s="74"/>
      <c r="W365" s="74"/>
      <c r="X365" s="74"/>
      <c r="Y365" s="74"/>
      <c r="Z365" s="74"/>
    </row>
    <row r="366" spans="1:26" ht="15.75" customHeight="1">
      <c r="A366" s="74"/>
      <c r="B366" s="178"/>
      <c r="C366" s="74"/>
      <c r="D366" s="74"/>
      <c r="E366" s="74"/>
      <c r="F366" s="74"/>
      <c r="G366" s="74"/>
      <c r="H366" s="74"/>
      <c r="I366" s="74"/>
      <c r="J366" s="74"/>
      <c r="K366" s="74"/>
      <c r="L366" s="74"/>
      <c r="M366" s="74"/>
      <c r="N366" s="74"/>
      <c r="O366" s="74"/>
      <c r="P366" s="74"/>
      <c r="Q366" s="74"/>
      <c r="R366" s="74"/>
      <c r="S366" s="74"/>
      <c r="T366" s="74"/>
      <c r="U366" s="74"/>
      <c r="V366" s="74"/>
      <c r="W366" s="74"/>
      <c r="X366" s="74"/>
      <c r="Y366" s="74"/>
      <c r="Z366" s="74"/>
    </row>
    <row r="367" spans="1:26" ht="15.75" customHeight="1">
      <c r="A367" s="74"/>
      <c r="B367" s="178"/>
      <c r="C367" s="74"/>
      <c r="D367" s="74"/>
      <c r="E367" s="74"/>
      <c r="F367" s="74"/>
      <c r="G367" s="74"/>
      <c r="H367" s="74"/>
      <c r="I367" s="74"/>
      <c r="J367" s="74"/>
      <c r="K367" s="74"/>
      <c r="L367" s="74"/>
      <c r="M367" s="74"/>
      <c r="N367" s="74"/>
      <c r="O367" s="74"/>
      <c r="P367" s="74"/>
      <c r="Q367" s="74"/>
      <c r="R367" s="74"/>
      <c r="S367" s="74"/>
      <c r="T367" s="74"/>
      <c r="U367" s="74"/>
      <c r="V367" s="74"/>
      <c r="W367" s="74"/>
      <c r="X367" s="74"/>
      <c r="Y367" s="74"/>
      <c r="Z367" s="74"/>
    </row>
    <row r="368" spans="1:26" ht="15.75" customHeight="1">
      <c r="A368" s="74"/>
      <c r="B368" s="178"/>
      <c r="C368" s="74"/>
      <c r="D368" s="74"/>
      <c r="E368" s="74"/>
      <c r="F368" s="74"/>
      <c r="G368" s="74"/>
      <c r="H368" s="74"/>
      <c r="I368" s="74"/>
      <c r="J368" s="74"/>
      <c r="K368" s="74"/>
      <c r="L368" s="74"/>
      <c r="M368" s="74"/>
      <c r="N368" s="74"/>
      <c r="O368" s="74"/>
      <c r="P368" s="74"/>
      <c r="Q368" s="74"/>
      <c r="R368" s="74"/>
      <c r="S368" s="74"/>
      <c r="T368" s="74"/>
      <c r="U368" s="74"/>
      <c r="V368" s="74"/>
      <c r="W368" s="74"/>
      <c r="X368" s="74"/>
      <c r="Y368" s="74"/>
      <c r="Z368" s="74"/>
    </row>
    <row r="369" spans="1:26" ht="15.75" customHeight="1">
      <c r="A369" s="74"/>
      <c r="B369" s="178"/>
      <c r="C369" s="74"/>
      <c r="D369" s="74"/>
      <c r="E369" s="74"/>
      <c r="F369" s="74"/>
      <c r="G369" s="74"/>
      <c r="H369" s="74"/>
      <c r="I369" s="74"/>
      <c r="J369" s="74"/>
      <c r="K369" s="74"/>
      <c r="L369" s="74"/>
      <c r="M369" s="74"/>
      <c r="N369" s="74"/>
      <c r="O369" s="74"/>
      <c r="P369" s="74"/>
      <c r="Q369" s="74"/>
      <c r="R369" s="74"/>
      <c r="S369" s="74"/>
      <c r="T369" s="74"/>
      <c r="U369" s="74"/>
      <c r="V369" s="74"/>
      <c r="W369" s="74"/>
      <c r="X369" s="74"/>
      <c r="Y369" s="74"/>
      <c r="Z369" s="74"/>
    </row>
    <row r="370" spans="1:26" ht="15.75" customHeight="1">
      <c r="A370" s="74"/>
      <c r="B370" s="178"/>
      <c r="C370" s="74"/>
      <c r="D370" s="74"/>
      <c r="E370" s="74"/>
      <c r="F370" s="74"/>
      <c r="G370" s="74"/>
      <c r="H370" s="74"/>
      <c r="I370" s="74"/>
      <c r="J370" s="74"/>
      <c r="K370" s="74"/>
      <c r="L370" s="74"/>
      <c r="M370" s="74"/>
      <c r="N370" s="74"/>
      <c r="O370" s="74"/>
      <c r="P370" s="74"/>
      <c r="Q370" s="74"/>
      <c r="R370" s="74"/>
      <c r="S370" s="74"/>
      <c r="T370" s="74"/>
      <c r="U370" s="74"/>
      <c r="V370" s="74"/>
      <c r="W370" s="74"/>
      <c r="X370" s="74"/>
      <c r="Y370" s="74"/>
      <c r="Z370" s="74"/>
    </row>
    <row r="371" spans="1:26" ht="15.75" customHeight="1">
      <c r="A371" s="74"/>
      <c r="B371" s="178"/>
      <c r="C371" s="74"/>
      <c r="D371" s="74"/>
      <c r="E371" s="74"/>
      <c r="F371" s="74"/>
      <c r="G371" s="74"/>
      <c r="H371" s="74"/>
      <c r="I371" s="74"/>
      <c r="J371" s="74"/>
      <c r="K371" s="74"/>
      <c r="L371" s="74"/>
      <c r="M371" s="74"/>
      <c r="N371" s="74"/>
      <c r="O371" s="74"/>
      <c r="P371" s="74"/>
      <c r="Q371" s="74"/>
      <c r="R371" s="74"/>
      <c r="S371" s="74"/>
      <c r="T371" s="74"/>
      <c r="U371" s="74"/>
      <c r="V371" s="74"/>
      <c r="W371" s="74"/>
      <c r="X371" s="74"/>
      <c r="Y371" s="74"/>
      <c r="Z371" s="74"/>
    </row>
    <row r="372" spans="1:26" ht="15.75" customHeight="1">
      <c r="A372" s="74"/>
      <c r="B372" s="178"/>
      <c r="C372" s="74"/>
      <c r="D372" s="74"/>
      <c r="E372" s="74"/>
      <c r="F372" s="74"/>
      <c r="G372" s="74"/>
      <c r="H372" s="74"/>
      <c r="I372" s="74"/>
      <c r="J372" s="74"/>
      <c r="K372" s="74"/>
      <c r="L372" s="74"/>
      <c r="M372" s="74"/>
      <c r="N372" s="74"/>
      <c r="O372" s="74"/>
      <c r="P372" s="74"/>
      <c r="Q372" s="74"/>
      <c r="R372" s="74"/>
      <c r="S372" s="74"/>
      <c r="T372" s="74"/>
      <c r="U372" s="74"/>
      <c r="V372" s="74"/>
      <c r="W372" s="74"/>
      <c r="X372" s="74"/>
      <c r="Y372" s="74"/>
      <c r="Z372" s="74"/>
    </row>
    <row r="373" spans="1:26" ht="15.75" customHeight="1">
      <c r="A373" s="74"/>
      <c r="B373" s="178"/>
      <c r="C373" s="74"/>
      <c r="D373" s="74"/>
      <c r="E373" s="74"/>
      <c r="F373" s="74"/>
      <c r="G373" s="74"/>
      <c r="H373" s="74"/>
      <c r="I373" s="74"/>
      <c r="J373" s="74"/>
      <c r="K373" s="74"/>
      <c r="L373" s="74"/>
      <c r="M373" s="74"/>
      <c r="N373" s="74"/>
      <c r="O373" s="74"/>
      <c r="P373" s="74"/>
      <c r="Q373" s="74"/>
      <c r="R373" s="74"/>
      <c r="S373" s="74"/>
      <c r="T373" s="74"/>
      <c r="U373" s="74"/>
      <c r="V373" s="74"/>
      <c r="W373" s="74"/>
      <c r="X373" s="74"/>
      <c r="Y373" s="74"/>
      <c r="Z373" s="74"/>
    </row>
    <row r="374" spans="1:26" ht="15.75" customHeight="1">
      <c r="A374" s="74"/>
      <c r="B374" s="178"/>
      <c r="C374" s="74"/>
      <c r="D374" s="74"/>
      <c r="E374" s="74"/>
      <c r="F374" s="74"/>
      <c r="G374" s="74"/>
      <c r="H374" s="74"/>
      <c r="I374" s="74"/>
      <c r="J374" s="74"/>
      <c r="K374" s="74"/>
      <c r="L374" s="74"/>
      <c r="M374" s="74"/>
      <c r="N374" s="74"/>
      <c r="O374" s="74"/>
      <c r="P374" s="74"/>
      <c r="Q374" s="74"/>
      <c r="R374" s="74"/>
      <c r="S374" s="74"/>
      <c r="T374" s="74"/>
      <c r="U374" s="74"/>
      <c r="V374" s="74"/>
      <c r="W374" s="74"/>
      <c r="X374" s="74"/>
      <c r="Y374" s="74"/>
      <c r="Z374" s="74"/>
    </row>
    <row r="375" spans="1:26" ht="15.75" customHeight="1">
      <c r="A375" s="74"/>
      <c r="B375" s="178"/>
      <c r="C375" s="74"/>
      <c r="D375" s="74"/>
      <c r="E375" s="74"/>
      <c r="F375" s="74"/>
      <c r="G375" s="74"/>
      <c r="H375" s="74"/>
      <c r="I375" s="74"/>
      <c r="J375" s="74"/>
      <c r="K375" s="74"/>
      <c r="L375" s="74"/>
      <c r="M375" s="74"/>
      <c r="N375" s="74"/>
      <c r="O375" s="74"/>
      <c r="P375" s="74"/>
      <c r="Q375" s="74"/>
      <c r="R375" s="74"/>
      <c r="S375" s="74"/>
      <c r="T375" s="74"/>
      <c r="U375" s="74"/>
      <c r="V375" s="74"/>
      <c r="W375" s="74"/>
      <c r="X375" s="74"/>
      <c r="Y375" s="74"/>
      <c r="Z375" s="74"/>
    </row>
    <row r="376" spans="1:26" ht="15.75" customHeight="1">
      <c r="A376" s="74"/>
      <c r="B376" s="178"/>
      <c r="C376" s="74"/>
      <c r="D376" s="74"/>
      <c r="E376" s="74"/>
      <c r="F376" s="74"/>
      <c r="G376" s="74"/>
      <c r="H376" s="74"/>
      <c r="I376" s="74"/>
      <c r="J376" s="74"/>
      <c r="K376" s="74"/>
      <c r="L376" s="74"/>
      <c r="M376" s="74"/>
      <c r="N376" s="74"/>
      <c r="O376" s="74"/>
      <c r="P376" s="74"/>
      <c r="Q376" s="74"/>
      <c r="R376" s="74"/>
      <c r="S376" s="74"/>
      <c r="T376" s="74"/>
      <c r="U376" s="74"/>
      <c r="V376" s="74"/>
      <c r="W376" s="74"/>
      <c r="X376" s="74"/>
      <c r="Y376" s="74"/>
      <c r="Z376" s="74"/>
    </row>
    <row r="377" spans="1:26" ht="15.75" customHeight="1">
      <c r="A377" s="74"/>
      <c r="B377" s="178"/>
      <c r="C377" s="74"/>
      <c r="D377" s="74"/>
      <c r="E377" s="74"/>
      <c r="F377" s="74"/>
      <c r="G377" s="74"/>
      <c r="H377" s="74"/>
      <c r="I377" s="74"/>
      <c r="J377" s="74"/>
      <c r="K377" s="74"/>
      <c r="L377" s="74"/>
      <c r="M377" s="74"/>
      <c r="N377" s="74"/>
      <c r="O377" s="74"/>
      <c r="P377" s="74"/>
      <c r="Q377" s="74"/>
      <c r="R377" s="74"/>
      <c r="S377" s="74"/>
      <c r="T377" s="74"/>
      <c r="U377" s="74"/>
      <c r="V377" s="74"/>
      <c r="W377" s="74"/>
      <c r="X377" s="74"/>
      <c r="Y377" s="74"/>
      <c r="Z377" s="74"/>
    </row>
    <row r="378" spans="1:26" ht="15.75" customHeight="1">
      <c r="A378" s="74"/>
      <c r="B378" s="178"/>
      <c r="C378" s="74"/>
      <c r="D378" s="74"/>
      <c r="E378" s="74"/>
      <c r="F378" s="74"/>
      <c r="G378" s="74"/>
      <c r="H378" s="74"/>
      <c r="I378" s="74"/>
      <c r="J378" s="74"/>
      <c r="K378" s="74"/>
      <c r="L378" s="74"/>
      <c r="M378" s="74"/>
      <c r="N378" s="74"/>
      <c r="O378" s="74"/>
      <c r="P378" s="74"/>
      <c r="Q378" s="74"/>
      <c r="R378" s="74"/>
      <c r="S378" s="74"/>
      <c r="T378" s="74"/>
      <c r="U378" s="74"/>
      <c r="V378" s="74"/>
      <c r="W378" s="74"/>
      <c r="X378" s="74"/>
      <c r="Y378" s="74"/>
      <c r="Z378" s="74"/>
    </row>
    <row r="379" spans="1:26" ht="15.75" customHeight="1">
      <c r="A379" s="74"/>
      <c r="B379" s="178"/>
      <c r="C379" s="74"/>
      <c r="D379" s="74"/>
      <c r="E379" s="74"/>
      <c r="F379" s="74"/>
      <c r="G379" s="74"/>
      <c r="H379" s="74"/>
      <c r="I379" s="74"/>
      <c r="J379" s="74"/>
      <c r="K379" s="74"/>
      <c r="L379" s="74"/>
      <c r="M379" s="74"/>
      <c r="N379" s="74"/>
      <c r="O379" s="74"/>
      <c r="P379" s="74"/>
      <c r="Q379" s="74"/>
      <c r="R379" s="74"/>
      <c r="S379" s="74"/>
      <c r="T379" s="74"/>
      <c r="U379" s="74"/>
      <c r="V379" s="74"/>
      <c r="W379" s="74"/>
      <c r="X379" s="74"/>
      <c r="Y379" s="74"/>
      <c r="Z379" s="74"/>
    </row>
    <row r="380" spans="1:26" ht="15.75" customHeight="1">
      <c r="A380" s="74"/>
      <c r="B380" s="178"/>
      <c r="C380" s="74"/>
      <c r="D380" s="74"/>
      <c r="E380" s="74"/>
      <c r="F380" s="74"/>
      <c r="G380" s="74"/>
      <c r="H380" s="74"/>
      <c r="I380" s="74"/>
      <c r="J380" s="74"/>
      <c r="K380" s="74"/>
      <c r="L380" s="74"/>
      <c r="M380" s="74"/>
      <c r="N380" s="74"/>
      <c r="O380" s="74"/>
      <c r="P380" s="74"/>
      <c r="Q380" s="74"/>
      <c r="R380" s="74"/>
      <c r="S380" s="74"/>
      <c r="T380" s="74"/>
      <c r="U380" s="74"/>
      <c r="V380" s="74"/>
      <c r="W380" s="74"/>
      <c r="X380" s="74"/>
      <c r="Y380" s="74"/>
      <c r="Z380" s="74"/>
    </row>
    <row r="381" spans="1:26" ht="15.75" customHeight="1">
      <c r="A381" s="74"/>
      <c r="B381" s="178"/>
      <c r="C381" s="74"/>
      <c r="D381" s="74"/>
      <c r="E381" s="74"/>
      <c r="F381" s="74"/>
      <c r="G381" s="74"/>
      <c r="H381" s="74"/>
      <c r="I381" s="74"/>
      <c r="J381" s="74"/>
      <c r="K381" s="74"/>
      <c r="L381" s="74"/>
      <c r="M381" s="74"/>
      <c r="N381" s="74"/>
      <c r="O381" s="74"/>
      <c r="P381" s="74"/>
      <c r="Q381" s="74"/>
      <c r="R381" s="74"/>
      <c r="S381" s="74"/>
      <c r="T381" s="74"/>
      <c r="U381" s="74"/>
      <c r="V381" s="74"/>
      <c r="W381" s="74"/>
      <c r="X381" s="74"/>
      <c r="Y381" s="74"/>
      <c r="Z381" s="74"/>
    </row>
    <row r="382" spans="1:26" ht="15.75" customHeight="1">
      <c r="A382" s="74"/>
      <c r="B382" s="178"/>
      <c r="C382" s="74"/>
      <c r="D382" s="74"/>
      <c r="E382" s="74"/>
      <c r="F382" s="74"/>
      <c r="G382" s="74"/>
      <c r="H382" s="74"/>
      <c r="I382" s="74"/>
      <c r="J382" s="74"/>
      <c r="K382" s="74"/>
      <c r="L382" s="74"/>
      <c r="M382" s="74"/>
      <c r="N382" s="74"/>
      <c r="O382" s="74"/>
      <c r="P382" s="74"/>
      <c r="Q382" s="74"/>
      <c r="R382" s="74"/>
      <c r="S382" s="74"/>
      <c r="T382" s="74"/>
      <c r="U382" s="74"/>
      <c r="V382" s="74"/>
      <c r="W382" s="74"/>
      <c r="X382" s="74"/>
      <c r="Y382" s="74"/>
      <c r="Z382" s="74"/>
    </row>
    <row r="383" spans="1:26" ht="15.75" customHeight="1">
      <c r="A383" s="74"/>
      <c r="B383" s="178"/>
      <c r="C383" s="74"/>
      <c r="D383" s="74"/>
      <c r="E383" s="74"/>
      <c r="F383" s="74"/>
      <c r="G383" s="74"/>
      <c r="H383" s="74"/>
      <c r="I383" s="74"/>
      <c r="J383" s="74"/>
      <c r="K383" s="74"/>
      <c r="L383" s="74"/>
      <c r="M383" s="74"/>
      <c r="N383" s="74"/>
      <c r="O383" s="74"/>
      <c r="P383" s="74"/>
      <c r="Q383" s="74"/>
      <c r="R383" s="74"/>
      <c r="S383" s="74"/>
      <c r="T383" s="74"/>
      <c r="U383" s="74"/>
      <c r="V383" s="74"/>
      <c r="W383" s="74"/>
      <c r="X383" s="74"/>
      <c r="Y383" s="74"/>
      <c r="Z383" s="74"/>
    </row>
    <row r="384" spans="1:26" ht="15.75" customHeight="1">
      <c r="A384" s="74"/>
      <c r="B384" s="178"/>
      <c r="C384" s="74"/>
      <c r="D384" s="74"/>
      <c r="E384" s="74"/>
      <c r="F384" s="74"/>
      <c r="G384" s="74"/>
      <c r="H384" s="74"/>
      <c r="I384" s="74"/>
      <c r="J384" s="74"/>
      <c r="K384" s="74"/>
      <c r="L384" s="74"/>
      <c r="M384" s="74"/>
      <c r="N384" s="74"/>
      <c r="O384" s="74"/>
      <c r="P384" s="74"/>
      <c r="Q384" s="74"/>
      <c r="R384" s="74"/>
      <c r="S384" s="74"/>
      <c r="T384" s="74"/>
      <c r="U384" s="74"/>
      <c r="V384" s="74"/>
      <c r="W384" s="74"/>
      <c r="X384" s="74"/>
      <c r="Y384" s="74"/>
      <c r="Z384" s="74"/>
    </row>
    <row r="385" spans="1:26" ht="15.75" customHeight="1">
      <c r="A385" s="74"/>
      <c r="B385" s="178"/>
      <c r="C385" s="74"/>
      <c r="D385" s="74"/>
      <c r="E385" s="74"/>
      <c r="F385" s="74"/>
      <c r="G385" s="74"/>
      <c r="H385" s="74"/>
      <c r="I385" s="74"/>
      <c r="J385" s="74"/>
      <c r="K385" s="74"/>
      <c r="L385" s="74"/>
      <c r="M385" s="74"/>
      <c r="N385" s="74"/>
      <c r="O385" s="74"/>
      <c r="P385" s="74"/>
      <c r="Q385" s="74"/>
      <c r="R385" s="74"/>
      <c r="S385" s="74"/>
      <c r="T385" s="74"/>
      <c r="U385" s="74"/>
      <c r="V385" s="74"/>
      <c r="W385" s="74"/>
      <c r="X385" s="74"/>
      <c r="Y385" s="74"/>
      <c r="Z385" s="74"/>
    </row>
    <row r="386" spans="1:26" ht="15.75" customHeight="1">
      <c r="A386" s="74"/>
      <c r="B386" s="178"/>
      <c r="C386" s="74"/>
      <c r="D386" s="74"/>
      <c r="E386" s="74"/>
      <c r="F386" s="74"/>
      <c r="G386" s="74"/>
      <c r="H386" s="74"/>
      <c r="I386" s="74"/>
      <c r="J386" s="74"/>
      <c r="K386" s="74"/>
      <c r="L386" s="74"/>
      <c r="M386" s="74"/>
      <c r="N386" s="74"/>
      <c r="O386" s="74"/>
      <c r="P386" s="74"/>
      <c r="Q386" s="74"/>
      <c r="R386" s="74"/>
      <c r="S386" s="74"/>
      <c r="T386" s="74"/>
      <c r="U386" s="74"/>
      <c r="V386" s="74"/>
      <c r="W386" s="74"/>
      <c r="X386" s="74"/>
      <c r="Y386" s="74"/>
      <c r="Z386" s="74"/>
    </row>
    <row r="387" spans="1:26" ht="15.75" customHeight="1">
      <c r="A387" s="74"/>
      <c r="B387" s="178"/>
      <c r="C387" s="74"/>
      <c r="D387" s="74"/>
      <c r="E387" s="74"/>
      <c r="F387" s="74"/>
      <c r="G387" s="74"/>
      <c r="H387" s="74"/>
      <c r="I387" s="74"/>
      <c r="J387" s="74"/>
      <c r="K387" s="74"/>
      <c r="L387" s="74"/>
      <c r="M387" s="74"/>
      <c r="N387" s="74"/>
      <c r="O387" s="74"/>
      <c r="P387" s="74"/>
      <c r="Q387" s="74"/>
      <c r="R387" s="74"/>
      <c r="S387" s="74"/>
      <c r="T387" s="74"/>
      <c r="U387" s="74"/>
      <c r="V387" s="74"/>
      <c r="W387" s="74"/>
      <c r="X387" s="74"/>
      <c r="Y387" s="74"/>
      <c r="Z387" s="74"/>
    </row>
    <row r="388" spans="1:26" ht="15.75" customHeight="1">
      <c r="A388" s="74"/>
      <c r="B388" s="178"/>
      <c r="C388" s="74"/>
      <c r="D388" s="74"/>
      <c r="E388" s="74"/>
      <c r="F388" s="74"/>
      <c r="G388" s="74"/>
      <c r="H388" s="74"/>
      <c r="I388" s="74"/>
      <c r="J388" s="74"/>
      <c r="K388" s="74"/>
      <c r="L388" s="74"/>
      <c r="M388" s="74"/>
      <c r="N388" s="74"/>
      <c r="O388" s="74"/>
      <c r="P388" s="74"/>
      <c r="Q388" s="74"/>
      <c r="R388" s="74"/>
      <c r="S388" s="74"/>
      <c r="T388" s="74"/>
      <c r="U388" s="74"/>
      <c r="V388" s="74"/>
      <c r="W388" s="74"/>
      <c r="X388" s="74"/>
      <c r="Y388" s="74"/>
      <c r="Z388" s="74"/>
    </row>
    <row r="389" spans="1:26" ht="15.75" customHeight="1">
      <c r="A389" s="74"/>
      <c r="B389" s="178"/>
      <c r="C389" s="74"/>
      <c r="D389" s="74"/>
      <c r="E389" s="74"/>
      <c r="F389" s="74"/>
      <c r="G389" s="74"/>
      <c r="H389" s="74"/>
      <c r="I389" s="74"/>
      <c r="J389" s="74"/>
      <c r="K389" s="74"/>
      <c r="L389" s="74"/>
      <c r="M389" s="74"/>
      <c r="N389" s="74"/>
      <c r="O389" s="74"/>
      <c r="P389" s="74"/>
      <c r="Q389" s="74"/>
      <c r="R389" s="74"/>
      <c r="S389" s="74"/>
      <c r="T389" s="74"/>
      <c r="U389" s="74"/>
      <c r="V389" s="74"/>
      <c r="W389" s="74"/>
      <c r="X389" s="74"/>
      <c r="Y389" s="74"/>
      <c r="Z389" s="74"/>
    </row>
    <row r="390" spans="1:26" ht="15.75" customHeight="1">
      <c r="A390" s="74"/>
      <c r="B390" s="178"/>
      <c r="C390" s="74"/>
      <c r="D390" s="74"/>
      <c r="E390" s="74"/>
      <c r="F390" s="74"/>
      <c r="G390" s="74"/>
      <c r="H390" s="74"/>
      <c r="I390" s="74"/>
      <c r="J390" s="74"/>
      <c r="K390" s="74"/>
      <c r="L390" s="74"/>
      <c r="M390" s="74"/>
      <c r="N390" s="74"/>
      <c r="O390" s="74"/>
      <c r="P390" s="74"/>
      <c r="Q390" s="74"/>
      <c r="R390" s="74"/>
      <c r="S390" s="74"/>
      <c r="T390" s="74"/>
      <c r="U390" s="74"/>
      <c r="V390" s="74"/>
      <c r="W390" s="74"/>
      <c r="X390" s="74"/>
      <c r="Y390" s="74"/>
      <c r="Z390" s="74"/>
    </row>
    <row r="391" spans="1:26" ht="15.75" customHeight="1">
      <c r="A391" s="74"/>
      <c r="B391" s="178"/>
      <c r="C391" s="74"/>
      <c r="D391" s="74"/>
      <c r="E391" s="74"/>
      <c r="F391" s="74"/>
      <c r="G391" s="74"/>
      <c r="H391" s="74"/>
      <c r="I391" s="74"/>
      <c r="J391" s="74"/>
      <c r="K391" s="74"/>
      <c r="L391" s="74"/>
      <c r="M391" s="74"/>
      <c r="N391" s="74"/>
      <c r="O391" s="74"/>
      <c r="P391" s="74"/>
      <c r="Q391" s="74"/>
      <c r="R391" s="74"/>
      <c r="S391" s="74"/>
      <c r="T391" s="74"/>
      <c r="U391" s="74"/>
      <c r="V391" s="74"/>
      <c r="W391" s="74"/>
      <c r="X391" s="74"/>
      <c r="Y391" s="74"/>
      <c r="Z391" s="74"/>
    </row>
    <row r="392" spans="1:26" ht="15.75" customHeight="1">
      <c r="A392" s="74"/>
      <c r="B392" s="178"/>
      <c r="C392" s="74"/>
      <c r="D392" s="74"/>
      <c r="E392" s="74"/>
      <c r="F392" s="74"/>
      <c r="G392" s="74"/>
      <c r="H392" s="74"/>
      <c r="I392" s="74"/>
      <c r="J392" s="74"/>
      <c r="K392" s="74"/>
      <c r="L392" s="74"/>
      <c r="M392" s="74"/>
      <c r="N392" s="74"/>
      <c r="O392" s="74"/>
      <c r="P392" s="74"/>
      <c r="Q392" s="74"/>
      <c r="R392" s="74"/>
      <c r="S392" s="74"/>
      <c r="T392" s="74"/>
      <c r="U392" s="74"/>
      <c r="V392" s="74"/>
      <c r="W392" s="74"/>
      <c r="X392" s="74"/>
      <c r="Y392" s="74"/>
      <c r="Z392" s="74"/>
    </row>
    <row r="393" spans="1:26" ht="15.75" customHeight="1">
      <c r="A393" s="74"/>
      <c r="B393" s="178"/>
      <c r="C393" s="74"/>
      <c r="D393" s="74"/>
      <c r="E393" s="74"/>
      <c r="F393" s="74"/>
      <c r="G393" s="74"/>
      <c r="H393" s="74"/>
      <c r="I393" s="74"/>
      <c r="J393" s="74"/>
      <c r="K393" s="74"/>
      <c r="L393" s="74"/>
      <c r="M393" s="74"/>
      <c r="N393" s="74"/>
      <c r="O393" s="74"/>
      <c r="P393" s="74"/>
      <c r="Q393" s="74"/>
      <c r="R393" s="74"/>
      <c r="S393" s="74"/>
      <c r="T393" s="74"/>
      <c r="U393" s="74"/>
      <c r="V393" s="74"/>
      <c r="W393" s="74"/>
      <c r="X393" s="74"/>
      <c r="Y393" s="74"/>
      <c r="Z393" s="74"/>
    </row>
    <row r="394" spans="1:26" ht="15.75" customHeight="1">
      <c r="A394" s="74"/>
      <c r="B394" s="178"/>
      <c r="C394" s="74"/>
      <c r="D394" s="74"/>
      <c r="E394" s="74"/>
      <c r="F394" s="74"/>
      <c r="G394" s="74"/>
      <c r="H394" s="74"/>
      <c r="I394" s="74"/>
      <c r="J394" s="74"/>
      <c r="K394" s="74"/>
      <c r="L394" s="74"/>
      <c r="M394" s="74"/>
      <c r="N394" s="74"/>
      <c r="O394" s="74"/>
      <c r="P394" s="74"/>
      <c r="Q394" s="74"/>
      <c r="R394" s="74"/>
      <c r="S394" s="74"/>
      <c r="T394" s="74"/>
      <c r="U394" s="74"/>
      <c r="V394" s="74"/>
      <c r="W394" s="74"/>
      <c r="X394" s="74"/>
      <c r="Y394" s="74"/>
      <c r="Z394" s="74"/>
    </row>
    <row r="395" spans="1:26" ht="15.75" customHeight="1">
      <c r="A395" s="74"/>
      <c r="B395" s="178"/>
      <c r="C395" s="74"/>
      <c r="D395" s="74"/>
      <c r="E395" s="74"/>
      <c r="F395" s="74"/>
      <c r="G395" s="74"/>
      <c r="H395" s="74"/>
      <c r="I395" s="74"/>
      <c r="J395" s="74"/>
      <c r="K395" s="74"/>
      <c r="L395" s="74"/>
      <c r="M395" s="74"/>
      <c r="N395" s="74"/>
      <c r="O395" s="74"/>
      <c r="P395" s="74"/>
      <c r="Q395" s="74"/>
      <c r="R395" s="74"/>
      <c r="S395" s="74"/>
      <c r="T395" s="74"/>
      <c r="U395" s="74"/>
      <c r="V395" s="74"/>
      <c r="W395" s="74"/>
      <c r="X395" s="74"/>
      <c r="Y395" s="74"/>
      <c r="Z395" s="74"/>
    </row>
    <row r="396" spans="1:26" ht="15.75" customHeight="1">
      <c r="A396" s="74"/>
      <c r="B396" s="178"/>
      <c r="C396" s="74"/>
      <c r="D396" s="74"/>
      <c r="E396" s="74"/>
      <c r="F396" s="74"/>
      <c r="G396" s="74"/>
      <c r="H396" s="74"/>
      <c r="I396" s="74"/>
      <c r="J396" s="74"/>
      <c r="K396" s="74"/>
      <c r="L396" s="74"/>
      <c r="M396" s="74"/>
      <c r="N396" s="74"/>
      <c r="O396" s="74"/>
      <c r="P396" s="74"/>
      <c r="Q396" s="74"/>
      <c r="R396" s="74"/>
      <c r="S396" s="74"/>
      <c r="T396" s="74"/>
      <c r="U396" s="74"/>
      <c r="V396" s="74"/>
      <c r="W396" s="74"/>
      <c r="X396" s="74"/>
      <c r="Y396" s="74"/>
      <c r="Z396" s="74"/>
    </row>
    <row r="397" spans="1:26" ht="15.75" customHeight="1">
      <c r="A397" s="74"/>
      <c r="B397" s="178"/>
      <c r="C397" s="74"/>
      <c r="D397" s="74"/>
      <c r="E397" s="74"/>
      <c r="F397" s="74"/>
      <c r="G397" s="74"/>
      <c r="H397" s="74"/>
      <c r="I397" s="74"/>
      <c r="J397" s="74"/>
      <c r="K397" s="74"/>
      <c r="L397" s="74"/>
      <c r="M397" s="74"/>
      <c r="N397" s="74"/>
      <c r="O397" s="74"/>
      <c r="P397" s="74"/>
      <c r="Q397" s="74"/>
      <c r="R397" s="74"/>
      <c r="S397" s="74"/>
      <c r="T397" s="74"/>
      <c r="U397" s="74"/>
      <c r="V397" s="74"/>
      <c r="W397" s="74"/>
      <c r="X397" s="74"/>
      <c r="Y397" s="74"/>
      <c r="Z397" s="74"/>
    </row>
    <row r="398" spans="1:26" ht="15.75" customHeight="1">
      <c r="A398" s="74"/>
      <c r="B398" s="178"/>
      <c r="C398" s="74"/>
      <c r="D398" s="74"/>
      <c r="E398" s="74"/>
      <c r="F398" s="74"/>
      <c r="G398" s="74"/>
      <c r="H398" s="74"/>
      <c r="I398" s="74"/>
      <c r="J398" s="74"/>
      <c r="K398" s="74"/>
      <c r="L398" s="74"/>
      <c r="M398" s="74"/>
      <c r="N398" s="74"/>
      <c r="O398" s="74"/>
      <c r="P398" s="74"/>
      <c r="Q398" s="74"/>
      <c r="R398" s="74"/>
      <c r="S398" s="74"/>
      <c r="T398" s="74"/>
      <c r="U398" s="74"/>
      <c r="V398" s="74"/>
      <c r="W398" s="74"/>
      <c r="X398" s="74"/>
      <c r="Y398" s="74"/>
      <c r="Z398" s="74"/>
    </row>
    <row r="399" spans="1:26" ht="15.75" customHeight="1">
      <c r="A399" s="74"/>
      <c r="B399" s="178"/>
      <c r="C399" s="74"/>
      <c r="D399" s="74"/>
      <c r="E399" s="74"/>
      <c r="F399" s="74"/>
      <c r="G399" s="74"/>
      <c r="H399" s="74"/>
      <c r="I399" s="74"/>
      <c r="J399" s="74"/>
      <c r="K399" s="74"/>
      <c r="L399" s="74"/>
      <c r="M399" s="74"/>
      <c r="N399" s="74"/>
      <c r="O399" s="74"/>
      <c r="P399" s="74"/>
      <c r="Q399" s="74"/>
      <c r="R399" s="74"/>
      <c r="S399" s="74"/>
      <c r="T399" s="74"/>
      <c r="U399" s="74"/>
      <c r="V399" s="74"/>
      <c r="W399" s="74"/>
      <c r="X399" s="74"/>
      <c r="Y399" s="74"/>
      <c r="Z399" s="74"/>
    </row>
    <row r="400" spans="1:26" ht="15.75" customHeight="1">
      <c r="A400" s="74"/>
      <c r="B400" s="178"/>
      <c r="C400" s="74"/>
      <c r="D400" s="74"/>
      <c r="E400" s="74"/>
      <c r="F400" s="74"/>
      <c r="G400" s="74"/>
      <c r="H400" s="74"/>
      <c r="I400" s="74"/>
      <c r="J400" s="74"/>
      <c r="K400" s="74"/>
      <c r="L400" s="74"/>
      <c r="M400" s="74"/>
      <c r="N400" s="74"/>
      <c r="O400" s="74"/>
      <c r="P400" s="74"/>
      <c r="Q400" s="74"/>
      <c r="R400" s="74"/>
      <c r="S400" s="74"/>
      <c r="T400" s="74"/>
      <c r="U400" s="74"/>
      <c r="V400" s="74"/>
      <c r="W400" s="74"/>
      <c r="X400" s="74"/>
      <c r="Y400" s="74"/>
      <c r="Z400" s="74"/>
    </row>
    <row r="401" spans="1:26" ht="15.75" customHeight="1">
      <c r="A401" s="74"/>
      <c r="B401" s="178"/>
      <c r="C401" s="74"/>
      <c r="D401" s="74"/>
      <c r="E401" s="74"/>
      <c r="F401" s="74"/>
      <c r="G401" s="74"/>
      <c r="H401" s="74"/>
      <c r="I401" s="74"/>
      <c r="J401" s="74"/>
      <c r="K401" s="74"/>
      <c r="L401" s="74"/>
      <c r="M401" s="74"/>
      <c r="N401" s="74"/>
      <c r="O401" s="74"/>
      <c r="P401" s="74"/>
      <c r="Q401" s="74"/>
      <c r="R401" s="74"/>
      <c r="S401" s="74"/>
      <c r="T401" s="74"/>
      <c r="U401" s="74"/>
      <c r="V401" s="74"/>
      <c r="W401" s="74"/>
      <c r="X401" s="74"/>
      <c r="Y401" s="74"/>
      <c r="Z401" s="74"/>
    </row>
    <row r="402" spans="1:26" ht="15.75" customHeight="1">
      <c r="A402" s="74"/>
      <c r="B402" s="178"/>
      <c r="C402" s="74"/>
      <c r="D402" s="74"/>
      <c r="E402" s="74"/>
      <c r="F402" s="74"/>
      <c r="G402" s="74"/>
      <c r="H402" s="74"/>
      <c r="I402" s="74"/>
      <c r="J402" s="74"/>
      <c r="K402" s="74"/>
      <c r="L402" s="74"/>
      <c r="M402" s="74"/>
      <c r="N402" s="74"/>
      <c r="O402" s="74"/>
      <c r="P402" s="74"/>
      <c r="Q402" s="74"/>
      <c r="R402" s="74"/>
      <c r="S402" s="74"/>
      <c r="T402" s="74"/>
      <c r="U402" s="74"/>
      <c r="V402" s="74"/>
      <c r="W402" s="74"/>
      <c r="X402" s="74"/>
      <c r="Y402" s="74"/>
      <c r="Z402" s="74"/>
    </row>
    <row r="403" spans="1:26" ht="15.75" customHeight="1">
      <c r="A403" s="74"/>
      <c r="B403" s="178"/>
      <c r="C403" s="74"/>
      <c r="D403" s="74"/>
      <c r="E403" s="74"/>
      <c r="F403" s="74"/>
      <c r="G403" s="74"/>
      <c r="H403" s="74"/>
      <c r="I403" s="74"/>
      <c r="J403" s="74"/>
      <c r="K403" s="74"/>
      <c r="L403" s="74"/>
      <c r="M403" s="74"/>
      <c r="N403" s="74"/>
      <c r="O403" s="74"/>
      <c r="P403" s="74"/>
      <c r="Q403" s="74"/>
      <c r="R403" s="74"/>
      <c r="S403" s="74"/>
      <c r="T403" s="74"/>
      <c r="U403" s="74"/>
      <c r="V403" s="74"/>
      <c r="W403" s="74"/>
      <c r="X403" s="74"/>
      <c r="Y403" s="74"/>
      <c r="Z403" s="74"/>
    </row>
    <row r="404" spans="1:26" ht="15.75" customHeight="1">
      <c r="A404" s="74"/>
      <c r="B404" s="178"/>
      <c r="C404" s="74"/>
      <c r="D404" s="74"/>
      <c r="E404" s="74"/>
      <c r="F404" s="74"/>
      <c r="G404" s="74"/>
      <c r="H404" s="74"/>
      <c r="I404" s="74"/>
      <c r="J404" s="74"/>
      <c r="K404" s="74"/>
      <c r="L404" s="74"/>
      <c r="M404" s="74"/>
      <c r="N404" s="74"/>
      <c r="O404" s="74"/>
      <c r="P404" s="74"/>
      <c r="Q404" s="74"/>
      <c r="R404" s="74"/>
      <c r="S404" s="74"/>
      <c r="T404" s="74"/>
      <c r="U404" s="74"/>
      <c r="V404" s="74"/>
      <c r="W404" s="74"/>
      <c r="X404" s="74"/>
      <c r="Y404" s="74"/>
      <c r="Z404" s="74"/>
    </row>
    <row r="405" spans="1:26" ht="15.75" customHeight="1">
      <c r="A405" s="74"/>
      <c r="B405" s="178"/>
      <c r="C405" s="74"/>
      <c r="D405" s="74"/>
      <c r="E405" s="74"/>
      <c r="F405" s="74"/>
      <c r="G405" s="74"/>
      <c r="H405" s="74"/>
      <c r="I405" s="74"/>
      <c r="J405" s="74"/>
      <c r="K405" s="74"/>
      <c r="L405" s="74"/>
      <c r="M405" s="74"/>
      <c r="N405" s="74"/>
      <c r="O405" s="74"/>
      <c r="P405" s="74"/>
      <c r="Q405" s="74"/>
      <c r="R405" s="74"/>
      <c r="S405" s="74"/>
      <c r="T405" s="74"/>
      <c r="U405" s="74"/>
      <c r="V405" s="74"/>
      <c r="W405" s="74"/>
      <c r="X405" s="74"/>
      <c r="Y405" s="74"/>
      <c r="Z405" s="74"/>
    </row>
    <row r="406" spans="1:26" ht="15.75" customHeight="1">
      <c r="A406" s="74"/>
      <c r="B406" s="178"/>
      <c r="C406" s="74"/>
      <c r="D406" s="74"/>
      <c r="E406" s="74"/>
      <c r="F406" s="74"/>
      <c r="G406" s="74"/>
      <c r="H406" s="74"/>
      <c r="I406" s="74"/>
      <c r="J406" s="74"/>
      <c r="K406" s="74"/>
      <c r="L406" s="74"/>
      <c r="M406" s="74"/>
      <c r="N406" s="74"/>
      <c r="O406" s="74"/>
      <c r="P406" s="74"/>
      <c r="Q406" s="74"/>
      <c r="R406" s="74"/>
      <c r="S406" s="74"/>
      <c r="T406" s="74"/>
      <c r="U406" s="74"/>
      <c r="V406" s="74"/>
      <c r="W406" s="74"/>
      <c r="X406" s="74"/>
      <c r="Y406" s="74"/>
      <c r="Z406" s="74"/>
    </row>
    <row r="407" spans="1:26" ht="15.75" customHeight="1">
      <c r="A407" s="74"/>
      <c r="B407" s="178"/>
      <c r="C407" s="74"/>
      <c r="D407" s="74"/>
      <c r="E407" s="74"/>
      <c r="F407" s="74"/>
      <c r="G407" s="74"/>
      <c r="H407" s="74"/>
      <c r="I407" s="74"/>
      <c r="J407" s="74"/>
      <c r="K407" s="74"/>
      <c r="L407" s="74"/>
      <c r="M407" s="74"/>
      <c r="N407" s="74"/>
      <c r="O407" s="74"/>
      <c r="P407" s="74"/>
      <c r="Q407" s="74"/>
      <c r="R407" s="74"/>
      <c r="S407" s="74"/>
      <c r="T407" s="74"/>
      <c r="U407" s="74"/>
      <c r="V407" s="74"/>
      <c r="W407" s="74"/>
      <c r="X407" s="74"/>
      <c r="Y407" s="74"/>
      <c r="Z407" s="74"/>
    </row>
    <row r="408" spans="1:26" ht="15.75" customHeight="1">
      <c r="A408" s="74"/>
      <c r="B408" s="178"/>
      <c r="C408" s="74"/>
      <c r="D408" s="74"/>
      <c r="E408" s="74"/>
      <c r="F408" s="74"/>
      <c r="G408" s="74"/>
      <c r="H408" s="74"/>
      <c r="I408" s="74"/>
      <c r="J408" s="74"/>
      <c r="K408" s="74"/>
      <c r="L408" s="74"/>
      <c r="M408" s="74"/>
      <c r="N408" s="74"/>
      <c r="O408" s="74"/>
      <c r="P408" s="74"/>
      <c r="Q408" s="74"/>
      <c r="R408" s="74"/>
      <c r="S408" s="74"/>
      <c r="T408" s="74"/>
      <c r="U408" s="74"/>
      <c r="V408" s="74"/>
      <c r="W408" s="74"/>
      <c r="X408" s="74"/>
      <c r="Y408" s="74"/>
      <c r="Z408" s="74"/>
    </row>
    <row r="409" spans="1:26" ht="15.75" customHeight="1">
      <c r="A409" s="74"/>
      <c r="B409" s="178"/>
      <c r="C409" s="74"/>
      <c r="D409" s="74"/>
      <c r="E409" s="74"/>
      <c r="F409" s="74"/>
      <c r="G409" s="74"/>
      <c r="H409" s="74"/>
      <c r="I409" s="74"/>
      <c r="J409" s="74"/>
      <c r="K409" s="74"/>
      <c r="L409" s="74"/>
      <c r="M409" s="74"/>
      <c r="N409" s="74"/>
      <c r="O409" s="74"/>
      <c r="P409" s="74"/>
      <c r="Q409" s="74"/>
      <c r="R409" s="74"/>
      <c r="S409" s="74"/>
      <c r="T409" s="74"/>
      <c r="U409" s="74"/>
      <c r="V409" s="74"/>
      <c r="W409" s="74"/>
      <c r="X409" s="74"/>
      <c r="Y409" s="74"/>
      <c r="Z409" s="74"/>
    </row>
    <row r="410" spans="1:26" ht="15.75" customHeight="1">
      <c r="A410" s="74"/>
      <c r="B410" s="178"/>
      <c r="C410" s="74"/>
      <c r="D410" s="74"/>
      <c r="E410" s="74"/>
      <c r="F410" s="74"/>
      <c r="G410" s="74"/>
      <c r="H410" s="74"/>
      <c r="I410" s="74"/>
      <c r="J410" s="74"/>
      <c r="K410" s="74"/>
      <c r="L410" s="74"/>
      <c r="M410" s="74"/>
      <c r="N410" s="74"/>
      <c r="O410" s="74"/>
      <c r="P410" s="74"/>
      <c r="Q410" s="74"/>
      <c r="R410" s="74"/>
      <c r="S410" s="74"/>
      <c r="T410" s="74"/>
      <c r="U410" s="74"/>
      <c r="V410" s="74"/>
      <c r="W410" s="74"/>
      <c r="X410" s="74"/>
      <c r="Y410" s="74"/>
      <c r="Z410" s="74"/>
    </row>
    <row r="411" spans="1:26" ht="15.75" customHeight="1">
      <c r="A411" s="74"/>
      <c r="B411" s="178"/>
      <c r="C411" s="74"/>
      <c r="D411" s="74"/>
      <c r="E411" s="74"/>
      <c r="F411" s="74"/>
      <c r="G411" s="74"/>
      <c r="H411" s="74"/>
      <c r="I411" s="74"/>
      <c r="J411" s="74"/>
      <c r="K411" s="74"/>
      <c r="L411" s="74"/>
      <c r="M411" s="74"/>
      <c r="N411" s="74"/>
      <c r="O411" s="74"/>
      <c r="P411" s="74"/>
      <c r="Q411" s="74"/>
      <c r="R411" s="74"/>
      <c r="S411" s="74"/>
      <c r="T411" s="74"/>
      <c r="U411" s="74"/>
      <c r="V411" s="74"/>
      <c r="W411" s="74"/>
      <c r="X411" s="74"/>
      <c r="Y411" s="74"/>
      <c r="Z411" s="74"/>
    </row>
    <row r="412" spans="1:26" ht="15.75" customHeight="1">
      <c r="A412" s="74"/>
      <c r="B412" s="178"/>
      <c r="C412" s="74"/>
      <c r="D412" s="74"/>
      <c r="E412" s="74"/>
      <c r="F412" s="74"/>
      <c r="G412" s="74"/>
      <c r="H412" s="74"/>
      <c r="I412" s="74"/>
      <c r="J412" s="74"/>
      <c r="K412" s="74"/>
      <c r="L412" s="74"/>
      <c r="M412" s="74"/>
      <c r="N412" s="74"/>
      <c r="O412" s="74"/>
      <c r="P412" s="74"/>
      <c r="Q412" s="74"/>
      <c r="R412" s="74"/>
      <c r="S412" s="74"/>
      <c r="T412" s="74"/>
      <c r="U412" s="74"/>
      <c r="V412" s="74"/>
      <c r="W412" s="74"/>
      <c r="X412" s="74"/>
      <c r="Y412" s="74"/>
      <c r="Z412" s="74"/>
    </row>
    <row r="413" spans="1:26" ht="15.75" customHeight="1">
      <c r="A413" s="74"/>
      <c r="B413" s="178"/>
      <c r="C413" s="74"/>
      <c r="D413" s="74"/>
      <c r="E413" s="74"/>
      <c r="F413" s="74"/>
      <c r="G413" s="74"/>
      <c r="H413" s="74"/>
      <c r="I413" s="74"/>
      <c r="J413" s="74"/>
      <c r="K413" s="74"/>
      <c r="L413" s="74"/>
      <c r="M413" s="74"/>
      <c r="N413" s="74"/>
      <c r="O413" s="74"/>
      <c r="P413" s="74"/>
      <c r="Q413" s="74"/>
      <c r="R413" s="74"/>
      <c r="S413" s="74"/>
      <c r="T413" s="74"/>
      <c r="U413" s="74"/>
      <c r="V413" s="74"/>
      <c r="W413" s="74"/>
      <c r="X413" s="74"/>
      <c r="Y413" s="74"/>
      <c r="Z413" s="74"/>
    </row>
    <row r="414" spans="1:26" ht="15.75" customHeight="1">
      <c r="A414" s="74"/>
      <c r="B414" s="178"/>
      <c r="C414" s="74"/>
      <c r="D414" s="74"/>
      <c r="E414" s="74"/>
      <c r="F414" s="74"/>
      <c r="G414" s="74"/>
      <c r="H414" s="74"/>
      <c r="I414" s="74"/>
      <c r="J414" s="74"/>
      <c r="K414" s="74"/>
      <c r="L414" s="74"/>
      <c r="M414" s="74"/>
      <c r="N414" s="74"/>
      <c r="O414" s="74"/>
      <c r="P414" s="74"/>
      <c r="Q414" s="74"/>
      <c r="R414" s="74"/>
      <c r="S414" s="74"/>
      <c r="T414" s="74"/>
      <c r="U414" s="74"/>
      <c r="V414" s="74"/>
      <c r="W414" s="74"/>
      <c r="X414" s="74"/>
      <c r="Y414" s="74"/>
      <c r="Z414" s="74"/>
    </row>
    <row r="415" spans="1:26" ht="15.75" customHeight="1">
      <c r="A415" s="74"/>
      <c r="B415" s="178"/>
      <c r="C415" s="74"/>
      <c r="D415" s="74"/>
      <c r="E415" s="74"/>
      <c r="F415" s="74"/>
      <c r="G415" s="74"/>
      <c r="H415" s="74"/>
      <c r="I415" s="74"/>
      <c r="J415" s="74"/>
      <c r="K415" s="74"/>
      <c r="L415" s="74"/>
      <c r="M415" s="74"/>
      <c r="N415" s="74"/>
      <c r="O415" s="74"/>
      <c r="P415" s="74"/>
      <c r="Q415" s="74"/>
      <c r="R415" s="74"/>
      <c r="S415" s="74"/>
      <c r="T415" s="74"/>
      <c r="U415" s="74"/>
      <c r="V415" s="74"/>
      <c r="W415" s="74"/>
      <c r="X415" s="74"/>
      <c r="Y415" s="74"/>
      <c r="Z415" s="74"/>
    </row>
    <row r="416" spans="1:26" ht="15.75" customHeight="1">
      <c r="A416" s="74"/>
      <c r="B416" s="178"/>
      <c r="C416" s="74"/>
      <c r="D416" s="74"/>
      <c r="E416" s="74"/>
      <c r="F416" s="74"/>
      <c r="G416" s="74"/>
      <c r="H416" s="74"/>
      <c r="I416" s="74"/>
      <c r="J416" s="74"/>
      <c r="K416" s="74"/>
      <c r="L416" s="74"/>
      <c r="M416" s="74"/>
      <c r="N416" s="74"/>
      <c r="O416" s="74"/>
      <c r="P416" s="74"/>
      <c r="Q416" s="74"/>
      <c r="R416" s="74"/>
      <c r="S416" s="74"/>
      <c r="T416" s="74"/>
      <c r="U416" s="74"/>
      <c r="V416" s="74"/>
      <c r="W416" s="74"/>
      <c r="X416" s="74"/>
      <c r="Y416" s="74"/>
      <c r="Z416" s="74"/>
    </row>
    <row r="417" spans="1:26" ht="15.75" customHeight="1">
      <c r="A417" s="74"/>
      <c r="B417" s="178"/>
      <c r="C417" s="74"/>
      <c r="D417" s="74"/>
      <c r="E417" s="74"/>
      <c r="F417" s="74"/>
      <c r="G417" s="74"/>
      <c r="H417" s="74"/>
      <c r="I417" s="74"/>
      <c r="J417" s="74"/>
      <c r="K417" s="74"/>
      <c r="L417" s="74"/>
      <c r="M417" s="74"/>
      <c r="N417" s="74"/>
      <c r="O417" s="74"/>
      <c r="P417" s="74"/>
      <c r="Q417" s="74"/>
      <c r="R417" s="74"/>
      <c r="S417" s="74"/>
      <c r="T417" s="74"/>
      <c r="U417" s="74"/>
      <c r="V417" s="74"/>
      <c r="W417" s="74"/>
      <c r="X417" s="74"/>
      <c r="Y417" s="74"/>
      <c r="Z417" s="74"/>
    </row>
    <row r="418" spans="1:26" ht="15.75" customHeight="1">
      <c r="A418" s="74"/>
      <c r="B418" s="178"/>
      <c r="C418" s="74"/>
      <c r="D418" s="74"/>
      <c r="E418" s="74"/>
      <c r="F418" s="74"/>
      <c r="G418" s="74"/>
      <c r="H418" s="74"/>
      <c r="I418" s="74"/>
      <c r="J418" s="74"/>
      <c r="K418" s="74"/>
      <c r="L418" s="74"/>
      <c r="M418" s="74"/>
      <c r="N418" s="74"/>
      <c r="O418" s="74"/>
      <c r="P418" s="74"/>
      <c r="Q418" s="74"/>
      <c r="R418" s="74"/>
      <c r="S418" s="74"/>
      <c r="T418" s="74"/>
      <c r="U418" s="74"/>
      <c r="V418" s="74"/>
      <c r="W418" s="74"/>
      <c r="X418" s="74"/>
      <c r="Y418" s="74"/>
      <c r="Z418" s="74"/>
    </row>
    <row r="419" spans="1:26" ht="15.75" customHeight="1">
      <c r="A419" s="74"/>
      <c r="B419" s="178"/>
      <c r="C419" s="74"/>
      <c r="D419" s="74"/>
      <c r="E419" s="74"/>
      <c r="F419" s="74"/>
      <c r="G419" s="74"/>
      <c r="H419" s="74"/>
      <c r="I419" s="74"/>
      <c r="J419" s="74"/>
      <c r="K419" s="74"/>
      <c r="L419" s="74"/>
      <c r="M419" s="74"/>
      <c r="N419" s="74"/>
      <c r="O419" s="74"/>
      <c r="P419" s="74"/>
      <c r="Q419" s="74"/>
      <c r="R419" s="74"/>
      <c r="S419" s="74"/>
      <c r="T419" s="74"/>
      <c r="U419" s="74"/>
      <c r="V419" s="74"/>
      <c r="W419" s="74"/>
      <c r="X419" s="74"/>
      <c r="Y419" s="74"/>
      <c r="Z419" s="74"/>
    </row>
    <row r="420" spans="1:26" ht="15.75" customHeight="1">
      <c r="A420" s="74"/>
      <c r="B420" s="178"/>
      <c r="C420" s="74"/>
      <c r="D420" s="74"/>
      <c r="E420" s="74"/>
      <c r="F420" s="74"/>
      <c r="G420" s="74"/>
      <c r="H420" s="74"/>
      <c r="I420" s="74"/>
      <c r="J420" s="74"/>
      <c r="K420" s="74"/>
      <c r="L420" s="74"/>
      <c r="M420" s="74"/>
      <c r="N420" s="74"/>
      <c r="O420" s="74"/>
      <c r="P420" s="74"/>
      <c r="Q420" s="74"/>
      <c r="R420" s="74"/>
      <c r="S420" s="74"/>
      <c r="T420" s="74"/>
      <c r="U420" s="74"/>
      <c r="V420" s="74"/>
      <c r="W420" s="74"/>
      <c r="X420" s="74"/>
      <c r="Y420" s="74"/>
      <c r="Z420" s="74"/>
    </row>
    <row r="421" spans="1:26" ht="15.75" customHeight="1">
      <c r="A421" s="74"/>
      <c r="B421" s="178"/>
      <c r="C421" s="74"/>
      <c r="D421" s="74"/>
      <c r="E421" s="74"/>
      <c r="F421" s="74"/>
      <c r="G421" s="74"/>
      <c r="H421" s="74"/>
      <c r="I421" s="74"/>
      <c r="J421" s="74"/>
      <c r="K421" s="74"/>
      <c r="L421" s="74"/>
      <c r="M421" s="74"/>
      <c r="N421" s="74"/>
      <c r="O421" s="74"/>
      <c r="P421" s="74"/>
      <c r="Q421" s="74"/>
      <c r="R421" s="74"/>
      <c r="S421" s="74"/>
      <c r="T421" s="74"/>
      <c r="U421" s="74"/>
      <c r="V421" s="74"/>
      <c r="W421" s="74"/>
      <c r="X421" s="74"/>
      <c r="Y421" s="74"/>
      <c r="Z421" s="74"/>
    </row>
    <row r="422" spans="1:26" ht="15.75" customHeight="1">
      <c r="A422" s="74"/>
      <c r="B422" s="178"/>
      <c r="C422" s="74"/>
      <c r="D422" s="74"/>
      <c r="E422" s="74"/>
      <c r="F422" s="74"/>
      <c r="G422" s="74"/>
      <c r="H422" s="74"/>
      <c r="I422" s="74"/>
      <c r="J422" s="74"/>
      <c r="K422" s="74"/>
      <c r="L422" s="74"/>
      <c r="M422" s="74"/>
      <c r="N422" s="74"/>
      <c r="O422" s="74"/>
      <c r="P422" s="74"/>
      <c r="Q422" s="74"/>
      <c r="R422" s="74"/>
      <c r="S422" s="74"/>
      <c r="T422" s="74"/>
      <c r="U422" s="74"/>
      <c r="V422" s="74"/>
      <c r="W422" s="74"/>
      <c r="X422" s="74"/>
      <c r="Y422" s="74"/>
      <c r="Z422" s="74"/>
    </row>
    <row r="423" spans="1:26" ht="15.75" customHeight="1">
      <c r="A423" s="74"/>
      <c r="B423" s="178"/>
      <c r="C423" s="74"/>
      <c r="D423" s="74"/>
      <c r="E423" s="74"/>
      <c r="F423" s="74"/>
      <c r="G423" s="74"/>
      <c r="H423" s="74"/>
      <c r="I423" s="74"/>
      <c r="J423" s="74"/>
      <c r="K423" s="74"/>
      <c r="L423" s="74"/>
      <c r="M423" s="74"/>
      <c r="N423" s="74"/>
      <c r="O423" s="74"/>
      <c r="P423" s="74"/>
      <c r="Q423" s="74"/>
      <c r="R423" s="74"/>
      <c r="S423" s="74"/>
      <c r="T423" s="74"/>
      <c r="U423" s="74"/>
      <c r="V423" s="74"/>
      <c r="W423" s="74"/>
      <c r="X423" s="74"/>
      <c r="Y423" s="74"/>
      <c r="Z423" s="74"/>
    </row>
    <row r="424" spans="1:26" ht="15.75" customHeight="1">
      <c r="A424" s="74"/>
      <c r="B424" s="178"/>
      <c r="C424" s="74"/>
      <c r="D424" s="74"/>
      <c r="E424" s="74"/>
      <c r="F424" s="74"/>
      <c r="G424" s="74"/>
      <c r="H424" s="74"/>
      <c r="I424" s="74"/>
      <c r="J424" s="74"/>
      <c r="K424" s="74"/>
      <c r="L424" s="74"/>
      <c r="M424" s="74"/>
      <c r="N424" s="74"/>
      <c r="O424" s="74"/>
      <c r="P424" s="74"/>
      <c r="Q424" s="74"/>
      <c r="R424" s="74"/>
      <c r="S424" s="74"/>
      <c r="T424" s="74"/>
      <c r="U424" s="74"/>
      <c r="V424" s="74"/>
      <c r="W424" s="74"/>
      <c r="X424" s="74"/>
      <c r="Y424" s="74"/>
      <c r="Z424" s="74"/>
    </row>
    <row r="425" spans="1:26" ht="15.75" customHeight="1">
      <c r="A425" s="74"/>
      <c r="B425" s="178"/>
      <c r="C425" s="74"/>
      <c r="D425" s="74"/>
      <c r="E425" s="74"/>
      <c r="F425" s="74"/>
      <c r="G425" s="74"/>
      <c r="H425" s="74"/>
      <c r="I425" s="74"/>
      <c r="J425" s="74"/>
      <c r="K425" s="74"/>
      <c r="L425" s="74"/>
      <c r="M425" s="74"/>
      <c r="N425" s="74"/>
      <c r="O425" s="74"/>
      <c r="P425" s="74"/>
      <c r="Q425" s="74"/>
      <c r="R425" s="74"/>
      <c r="S425" s="74"/>
      <c r="T425" s="74"/>
      <c r="U425" s="74"/>
      <c r="V425" s="74"/>
      <c r="W425" s="74"/>
      <c r="X425" s="74"/>
      <c r="Y425" s="74"/>
      <c r="Z425" s="74"/>
    </row>
    <row r="426" spans="1:26" ht="15.75" customHeight="1">
      <c r="A426" s="74"/>
      <c r="B426" s="178"/>
      <c r="C426" s="74"/>
      <c r="D426" s="74"/>
      <c r="E426" s="74"/>
      <c r="F426" s="74"/>
      <c r="G426" s="74"/>
      <c r="H426" s="74"/>
      <c r="I426" s="74"/>
      <c r="J426" s="74"/>
      <c r="K426" s="74"/>
      <c r="L426" s="74"/>
      <c r="M426" s="74"/>
      <c r="N426" s="74"/>
      <c r="O426" s="74"/>
      <c r="P426" s="74"/>
      <c r="Q426" s="74"/>
      <c r="R426" s="74"/>
      <c r="S426" s="74"/>
      <c r="T426" s="74"/>
      <c r="U426" s="74"/>
      <c r="V426" s="74"/>
      <c r="W426" s="74"/>
      <c r="X426" s="74"/>
      <c r="Y426" s="74"/>
      <c r="Z426" s="74"/>
    </row>
    <row r="427" spans="1:26" ht="15.75" customHeight="1">
      <c r="A427" s="74"/>
      <c r="B427" s="178"/>
      <c r="C427" s="74"/>
      <c r="D427" s="74"/>
      <c r="E427" s="74"/>
      <c r="F427" s="74"/>
      <c r="G427" s="74"/>
      <c r="H427" s="74"/>
      <c r="I427" s="74"/>
      <c r="J427" s="74"/>
      <c r="K427" s="74"/>
      <c r="L427" s="74"/>
      <c r="M427" s="74"/>
      <c r="N427" s="74"/>
      <c r="O427" s="74"/>
      <c r="P427" s="74"/>
      <c r="Q427" s="74"/>
      <c r="R427" s="74"/>
      <c r="S427" s="74"/>
      <c r="T427" s="74"/>
      <c r="U427" s="74"/>
      <c r="V427" s="74"/>
      <c r="W427" s="74"/>
      <c r="X427" s="74"/>
      <c r="Y427" s="74"/>
      <c r="Z427" s="74"/>
    </row>
    <row r="428" spans="1:26" ht="15.75" customHeight="1">
      <c r="A428" s="74"/>
      <c r="B428" s="178"/>
      <c r="C428" s="74"/>
      <c r="D428" s="74"/>
      <c r="E428" s="74"/>
      <c r="F428" s="74"/>
      <c r="G428" s="74"/>
      <c r="H428" s="74"/>
      <c r="I428" s="74"/>
      <c r="J428" s="74"/>
      <c r="K428" s="74"/>
      <c r="L428" s="74"/>
      <c r="M428" s="74"/>
      <c r="N428" s="74"/>
      <c r="O428" s="74"/>
      <c r="P428" s="74"/>
      <c r="Q428" s="74"/>
      <c r="R428" s="74"/>
      <c r="S428" s="74"/>
      <c r="T428" s="74"/>
      <c r="U428" s="74"/>
      <c r="V428" s="74"/>
      <c r="W428" s="74"/>
      <c r="X428" s="74"/>
      <c r="Y428" s="74"/>
      <c r="Z428" s="74"/>
    </row>
    <row r="429" spans="1:26" ht="15.75" customHeight="1">
      <c r="A429" s="74"/>
      <c r="B429" s="178"/>
      <c r="C429" s="74"/>
      <c r="D429" s="74"/>
      <c r="E429" s="74"/>
      <c r="F429" s="74"/>
      <c r="G429" s="74"/>
      <c r="H429" s="74"/>
      <c r="I429" s="74"/>
      <c r="J429" s="74"/>
      <c r="K429" s="74"/>
      <c r="L429" s="74"/>
      <c r="M429" s="74"/>
      <c r="N429" s="74"/>
      <c r="O429" s="74"/>
      <c r="P429" s="74"/>
      <c r="Q429" s="74"/>
      <c r="R429" s="74"/>
      <c r="S429" s="74"/>
      <c r="T429" s="74"/>
      <c r="U429" s="74"/>
      <c r="V429" s="74"/>
      <c r="W429" s="74"/>
      <c r="X429" s="74"/>
      <c r="Y429" s="74"/>
      <c r="Z429" s="74"/>
    </row>
    <row r="430" spans="1:26" ht="15.75" customHeight="1">
      <c r="A430" s="74"/>
      <c r="B430" s="178"/>
      <c r="C430" s="74"/>
      <c r="D430" s="74"/>
      <c r="E430" s="74"/>
      <c r="F430" s="74"/>
      <c r="G430" s="74"/>
      <c r="H430" s="74"/>
      <c r="I430" s="74"/>
      <c r="J430" s="74"/>
      <c r="K430" s="74"/>
      <c r="L430" s="74"/>
      <c r="M430" s="74"/>
      <c r="N430" s="74"/>
      <c r="O430" s="74"/>
      <c r="P430" s="74"/>
      <c r="Q430" s="74"/>
      <c r="R430" s="74"/>
      <c r="S430" s="74"/>
      <c r="T430" s="74"/>
      <c r="U430" s="74"/>
      <c r="V430" s="74"/>
      <c r="W430" s="74"/>
      <c r="X430" s="74"/>
      <c r="Y430" s="74"/>
      <c r="Z430" s="74"/>
    </row>
    <row r="431" spans="1:26" ht="15.75" customHeight="1">
      <c r="A431" s="74"/>
      <c r="B431" s="178"/>
      <c r="C431" s="74"/>
      <c r="D431" s="74"/>
      <c r="E431" s="74"/>
      <c r="F431" s="74"/>
      <c r="G431" s="74"/>
      <c r="H431" s="74"/>
      <c r="I431" s="74"/>
      <c r="J431" s="74"/>
      <c r="K431" s="74"/>
      <c r="L431" s="74"/>
      <c r="M431" s="74"/>
      <c r="N431" s="74"/>
      <c r="O431" s="74"/>
      <c r="P431" s="74"/>
      <c r="Q431" s="74"/>
      <c r="R431" s="74"/>
      <c r="S431" s="74"/>
      <c r="T431" s="74"/>
      <c r="U431" s="74"/>
      <c r="V431" s="74"/>
      <c r="W431" s="74"/>
      <c r="X431" s="74"/>
      <c r="Y431" s="74"/>
      <c r="Z431" s="74"/>
    </row>
    <row r="432" spans="1:26" ht="15.75" customHeight="1">
      <c r="A432" s="74"/>
      <c r="B432" s="178"/>
      <c r="C432" s="74"/>
      <c r="D432" s="74"/>
      <c r="E432" s="74"/>
      <c r="F432" s="74"/>
      <c r="G432" s="74"/>
      <c r="H432" s="74"/>
      <c r="I432" s="74"/>
      <c r="J432" s="74"/>
      <c r="K432" s="74"/>
      <c r="L432" s="74"/>
      <c r="M432" s="74"/>
      <c r="N432" s="74"/>
      <c r="O432" s="74"/>
      <c r="P432" s="74"/>
      <c r="Q432" s="74"/>
      <c r="R432" s="74"/>
      <c r="S432" s="74"/>
      <c r="T432" s="74"/>
      <c r="U432" s="74"/>
      <c r="V432" s="74"/>
      <c r="W432" s="74"/>
      <c r="X432" s="74"/>
      <c r="Y432" s="74"/>
      <c r="Z432" s="74"/>
    </row>
    <row r="433" spans="1:26" ht="15.75" customHeight="1">
      <c r="A433" s="74"/>
      <c r="B433" s="178"/>
      <c r="C433" s="74"/>
      <c r="D433" s="74"/>
      <c r="E433" s="74"/>
      <c r="F433" s="74"/>
      <c r="G433" s="74"/>
      <c r="H433" s="74"/>
      <c r="I433" s="74"/>
      <c r="J433" s="74"/>
      <c r="K433" s="74"/>
      <c r="L433" s="74"/>
      <c r="M433" s="74"/>
      <c r="N433" s="74"/>
      <c r="O433" s="74"/>
      <c r="P433" s="74"/>
      <c r="Q433" s="74"/>
      <c r="R433" s="74"/>
      <c r="S433" s="74"/>
      <c r="T433" s="74"/>
      <c r="U433" s="74"/>
      <c r="V433" s="74"/>
      <c r="W433" s="74"/>
      <c r="X433" s="74"/>
      <c r="Y433" s="74"/>
      <c r="Z433" s="74"/>
    </row>
    <row r="434" spans="1:26" ht="15.75" customHeight="1">
      <c r="A434" s="74"/>
      <c r="B434" s="178"/>
      <c r="C434" s="74"/>
      <c r="D434" s="74"/>
      <c r="E434" s="74"/>
      <c r="F434" s="74"/>
      <c r="G434" s="74"/>
      <c r="H434" s="74"/>
      <c r="I434" s="74"/>
      <c r="J434" s="74"/>
      <c r="K434" s="74"/>
      <c r="L434" s="74"/>
      <c r="M434" s="74"/>
      <c r="N434" s="74"/>
      <c r="O434" s="74"/>
      <c r="P434" s="74"/>
      <c r="Q434" s="74"/>
      <c r="R434" s="74"/>
      <c r="S434" s="74"/>
      <c r="T434" s="74"/>
      <c r="U434" s="74"/>
      <c r="V434" s="74"/>
      <c r="W434" s="74"/>
      <c r="X434" s="74"/>
      <c r="Y434" s="74"/>
      <c r="Z434" s="74"/>
    </row>
    <row r="435" spans="1:26" ht="15.75" customHeight="1">
      <c r="A435" s="74"/>
      <c r="B435" s="178"/>
      <c r="C435" s="74"/>
      <c r="D435" s="74"/>
      <c r="E435" s="74"/>
      <c r="F435" s="74"/>
      <c r="G435" s="74"/>
      <c r="H435" s="74"/>
      <c r="I435" s="74"/>
      <c r="J435" s="74"/>
      <c r="K435" s="74"/>
      <c r="L435" s="74"/>
      <c r="M435" s="74"/>
      <c r="N435" s="74"/>
      <c r="O435" s="74"/>
      <c r="P435" s="74"/>
      <c r="Q435" s="74"/>
      <c r="R435" s="74"/>
      <c r="S435" s="74"/>
      <c r="T435" s="74"/>
      <c r="U435" s="74"/>
      <c r="V435" s="74"/>
      <c r="W435" s="74"/>
      <c r="X435" s="74"/>
      <c r="Y435" s="74"/>
      <c r="Z435" s="74"/>
    </row>
    <row r="436" spans="1:26" ht="15.75" customHeight="1">
      <c r="A436" s="74"/>
      <c r="B436" s="178"/>
      <c r="C436" s="74"/>
      <c r="D436" s="74"/>
      <c r="E436" s="74"/>
      <c r="F436" s="74"/>
      <c r="G436" s="74"/>
      <c r="H436" s="74"/>
      <c r="I436" s="74"/>
      <c r="J436" s="74"/>
      <c r="K436" s="74"/>
      <c r="L436" s="74"/>
      <c r="M436" s="74"/>
      <c r="N436" s="74"/>
      <c r="O436" s="74"/>
      <c r="P436" s="74"/>
      <c r="Q436" s="74"/>
      <c r="R436" s="74"/>
      <c r="S436" s="74"/>
      <c r="T436" s="74"/>
      <c r="U436" s="74"/>
      <c r="V436" s="74"/>
      <c r="W436" s="74"/>
      <c r="X436" s="74"/>
      <c r="Y436" s="74"/>
      <c r="Z436" s="74"/>
    </row>
    <row r="437" spans="1:26" ht="15.75" customHeight="1">
      <c r="A437" s="74"/>
      <c r="B437" s="178"/>
      <c r="C437" s="74"/>
      <c r="D437" s="74"/>
      <c r="E437" s="74"/>
      <c r="F437" s="74"/>
      <c r="G437" s="74"/>
      <c r="H437" s="74"/>
      <c r="I437" s="74"/>
      <c r="J437" s="74"/>
      <c r="K437" s="74"/>
      <c r="L437" s="74"/>
      <c r="M437" s="74"/>
      <c r="N437" s="74"/>
      <c r="O437" s="74"/>
      <c r="P437" s="74"/>
      <c r="Q437" s="74"/>
      <c r="R437" s="74"/>
      <c r="S437" s="74"/>
      <c r="T437" s="74"/>
      <c r="U437" s="74"/>
      <c r="V437" s="74"/>
      <c r="W437" s="74"/>
      <c r="X437" s="74"/>
      <c r="Y437" s="74"/>
      <c r="Z437" s="74"/>
    </row>
    <row r="438" spans="1:26" ht="15.75" customHeight="1">
      <c r="A438" s="74"/>
      <c r="B438" s="178"/>
      <c r="C438" s="74"/>
      <c r="D438" s="74"/>
      <c r="E438" s="74"/>
      <c r="F438" s="74"/>
      <c r="G438" s="74"/>
      <c r="H438" s="74"/>
      <c r="I438" s="74"/>
      <c r="J438" s="74"/>
      <c r="K438" s="74"/>
      <c r="L438" s="74"/>
      <c r="M438" s="74"/>
      <c r="N438" s="74"/>
      <c r="O438" s="74"/>
      <c r="P438" s="74"/>
      <c r="Q438" s="74"/>
      <c r="R438" s="74"/>
      <c r="S438" s="74"/>
      <c r="T438" s="74"/>
      <c r="U438" s="74"/>
      <c r="V438" s="74"/>
      <c r="W438" s="74"/>
      <c r="X438" s="74"/>
      <c r="Y438" s="74"/>
      <c r="Z438" s="74"/>
    </row>
    <row r="439" spans="1:26" ht="15.75" customHeight="1">
      <c r="A439" s="74"/>
      <c r="B439" s="178"/>
      <c r="C439" s="74"/>
      <c r="D439" s="74"/>
      <c r="E439" s="74"/>
      <c r="F439" s="74"/>
      <c r="G439" s="74"/>
      <c r="H439" s="74"/>
      <c r="I439" s="74"/>
      <c r="J439" s="74"/>
      <c r="K439" s="74"/>
      <c r="L439" s="74"/>
      <c r="M439" s="74"/>
      <c r="N439" s="74"/>
      <c r="O439" s="74"/>
      <c r="P439" s="74"/>
      <c r="Q439" s="74"/>
      <c r="R439" s="74"/>
      <c r="S439" s="74"/>
      <c r="T439" s="74"/>
      <c r="U439" s="74"/>
      <c r="V439" s="74"/>
      <c r="W439" s="74"/>
      <c r="X439" s="74"/>
      <c r="Y439" s="74"/>
      <c r="Z439" s="74"/>
    </row>
    <row r="440" spans="1:26" ht="15.75" customHeight="1">
      <c r="A440" s="74"/>
      <c r="B440" s="178"/>
      <c r="C440" s="74"/>
      <c r="D440" s="74"/>
      <c r="E440" s="74"/>
      <c r="F440" s="74"/>
      <c r="G440" s="74"/>
      <c r="H440" s="74"/>
      <c r="I440" s="74"/>
      <c r="J440" s="74"/>
      <c r="K440" s="74"/>
      <c r="L440" s="74"/>
      <c r="M440" s="74"/>
      <c r="N440" s="74"/>
      <c r="O440" s="74"/>
      <c r="P440" s="74"/>
      <c r="Q440" s="74"/>
      <c r="R440" s="74"/>
      <c r="S440" s="74"/>
      <c r="T440" s="74"/>
      <c r="U440" s="74"/>
      <c r="V440" s="74"/>
      <c r="W440" s="74"/>
      <c r="X440" s="74"/>
      <c r="Y440" s="74"/>
      <c r="Z440" s="74"/>
    </row>
    <row r="441" spans="1:26" ht="15.75" customHeight="1">
      <c r="A441" s="74"/>
      <c r="B441" s="178"/>
      <c r="C441" s="74"/>
      <c r="D441" s="74"/>
      <c r="E441" s="74"/>
      <c r="F441" s="74"/>
      <c r="G441" s="74"/>
      <c r="H441" s="74"/>
      <c r="I441" s="74"/>
      <c r="J441" s="74"/>
      <c r="K441" s="74"/>
      <c r="L441" s="74"/>
      <c r="M441" s="74"/>
      <c r="N441" s="74"/>
      <c r="O441" s="74"/>
      <c r="P441" s="74"/>
      <c r="Q441" s="74"/>
      <c r="R441" s="74"/>
      <c r="S441" s="74"/>
      <c r="T441" s="74"/>
      <c r="U441" s="74"/>
      <c r="V441" s="74"/>
      <c r="W441" s="74"/>
      <c r="X441" s="74"/>
      <c r="Y441" s="74"/>
      <c r="Z441" s="74"/>
    </row>
    <row r="442" spans="1:26" ht="15.75" customHeight="1">
      <c r="A442" s="74"/>
      <c r="B442" s="178"/>
      <c r="C442" s="74"/>
      <c r="D442" s="74"/>
      <c r="E442" s="74"/>
      <c r="F442" s="74"/>
      <c r="G442" s="74"/>
      <c r="H442" s="74"/>
      <c r="I442" s="74"/>
      <c r="J442" s="74"/>
      <c r="K442" s="74"/>
      <c r="L442" s="74"/>
      <c r="M442" s="74"/>
      <c r="N442" s="74"/>
      <c r="O442" s="74"/>
      <c r="P442" s="74"/>
      <c r="Q442" s="74"/>
      <c r="R442" s="74"/>
      <c r="S442" s="74"/>
      <c r="T442" s="74"/>
      <c r="U442" s="74"/>
      <c r="V442" s="74"/>
      <c r="W442" s="74"/>
      <c r="X442" s="74"/>
      <c r="Y442" s="74"/>
      <c r="Z442" s="74"/>
    </row>
    <row r="443" spans="1:26" ht="15.75" customHeight="1">
      <c r="A443" s="74"/>
      <c r="B443" s="178"/>
      <c r="C443" s="74"/>
      <c r="D443" s="74"/>
      <c r="E443" s="74"/>
      <c r="F443" s="74"/>
      <c r="G443" s="74"/>
      <c r="H443" s="74"/>
      <c r="I443" s="74"/>
      <c r="J443" s="74"/>
      <c r="K443" s="74"/>
      <c r="L443" s="74"/>
      <c r="M443" s="74"/>
      <c r="N443" s="74"/>
      <c r="O443" s="74"/>
      <c r="P443" s="74"/>
      <c r="Q443" s="74"/>
      <c r="R443" s="74"/>
      <c r="S443" s="74"/>
      <c r="T443" s="74"/>
      <c r="U443" s="74"/>
      <c r="V443" s="74"/>
      <c r="W443" s="74"/>
      <c r="X443" s="74"/>
      <c r="Y443" s="74"/>
      <c r="Z443" s="74"/>
    </row>
    <row r="444" spans="1:26" ht="15.75" customHeight="1">
      <c r="A444" s="74"/>
      <c r="B444" s="178"/>
      <c r="C444" s="74"/>
      <c r="D444" s="74"/>
      <c r="E444" s="74"/>
      <c r="F444" s="74"/>
      <c r="G444" s="74"/>
      <c r="H444" s="74"/>
      <c r="I444" s="74"/>
      <c r="J444" s="74"/>
      <c r="K444" s="74"/>
      <c r="L444" s="74"/>
      <c r="M444" s="74"/>
      <c r="N444" s="74"/>
      <c r="O444" s="74"/>
      <c r="P444" s="74"/>
      <c r="Q444" s="74"/>
      <c r="R444" s="74"/>
      <c r="S444" s="74"/>
      <c r="T444" s="74"/>
      <c r="U444" s="74"/>
      <c r="V444" s="74"/>
      <c r="W444" s="74"/>
      <c r="X444" s="74"/>
      <c r="Y444" s="74"/>
      <c r="Z444" s="74"/>
    </row>
    <row r="445" spans="1:26" ht="15.75" customHeight="1">
      <c r="A445" s="74"/>
      <c r="B445" s="178"/>
      <c r="C445" s="74"/>
      <c r="D445" s="74"/>
      <c r="E445" s="74"/>
      <c r="F445" s="74"/>
      <c r="G445" s="74"/>
      <c r="H445" s="74"/>
      <c r="I445" s="74"/>
      <c r="J445" s="74"/>
      <c r="K445" s="74"/>
      <c r="L445" s="74"/>
      <c r="M445" s="74"/>
      <c r="N445" s="74"/>
      <c r="O445" s="74"/>
      <c r="P445" s="74"/>
      <c r="Q445" s="74"/>
      <c r="R445" s="74"/>
      <c r="S445" s="74"/>
      <c r="T445" s="74"/>
      <c r="U445" s="74"/>
      <c r="V445" s="74"/>
      <c r="W445" s="74"/>
      <c r="X445" s="74"/>
      <c r="Y445" s="74"/>
      <c r="Z445" s="74"/>
    </row>
    <row r="446" spans="1:26" ht="15.75" customHeight="1">
      <c r="A446" s="74"/>
      <c r="B446" s="178"/>
      <c r="C446" s="74"/>
      <c r="D446" s="74"/>
      <c r="E446" s="74"/>
      <c r="F446" s="74"/>
      <c r="G446" s="74"/>
      <c r="H446" s="74"/>
      <c r="I446" s="74"/>
      <c r="J446" s="74"/>
      <c r="K446" s="74"/>
      <c r="L446" s="74"/>
      <c r="M446" s="74"/>
      <c r="N446" s="74"/>
      <c r="O446" s="74"/>
      <c r="P446" s="74"/>
      <c r="Q446" s="74"/>
      <c r="R446" s="74"/>
      <c r="S446" s="74"/>
      <c r="T446" s="74"/>
      <c r="U446" s="74"/>
      <c r="V446" s="74"/>
      <c r="W446" s="74"/>
      <c r="X446" s="74"/>
      <c r="Y446" s="74"/>
      <c r="Z446" s="74"/>
    </row>
    <row r="447" spans="1:26" ht="15.75" customHeight="1">
      <c r="A447" s="74"/>
      <c r="B447" s="178"/>
      <c r="C447" s="74"/>
      <c r="D447" s="74"/>
      <c r="E447" s="74"/>
      <c r="F447" s="74"/>
      <c r="G447" s="74"/>
      <c r="H447" s="74"/>
      <c r="I447" s="74"/>
      <c r="J447" s="74"/>
      <c r="K447" s="74"/>
      <c r="L447" s="74"/>
      <c r="M447" s="74"/>
      <c r="N447" s="74"/>
      <c r="O447" s="74"/>
      <c r="P447" s="74"/>
      <c r="Q447" s="74"/>
      <c r="R447" s="74"/>
      <c r="S447" s="74"/>
      <c r="T447" s="74"/>
      <c r="U447" s="74"/>
      <c r="V447" s="74"/>
      <c r="W447" s="74"/>
      <c r="X447" s="74"/>
      <c r="Y447" s="74"/>
      <c r="Z447" s="74"/>
    </row>
    <row r="448" spans="1:26" ht="15.75" customHeight="1">
      <c r="A448" s="74"/>
      <c r="B448" s="178"/>
      <c r="C448" s="74"/>
      <c r="D448" s="74"/>
      <c r="E448" s="74"/>
      <c r="F448" s="74"/>
      <c r="G448" s="74"/>
      <c r="H448" s="74"/>
      <c r="I448" s="74"/>
      <c r="J448" s="74"/>
      <c r="K448" s="74"/>
      <c r="L448" s="74"/>
      <c r="M448" s="74"/>
      <c r="N448" s="74"/>
      <c r="O448" s="74"/>
      <c r="P448" s="74"/>
      <c r="Q448" s="74"/>
      <c r="R448" s="74"/>
      <c r="S448" s="74"/>
      <c r="T448" s="74"/>
      <c r="U448" s="74"/>
      <c r="V448" s="74"/>
      <c r="W448" s="74"/>
      <c r="X448" s="74"/>
      <c r="Y448" s="74"/>
      <c r="Z448" s="74"/>
    </row>
    <row r="449" spans="1:26" ht="15.75" customHeight="1">
      <c r="A449" s="74"/>
      <c r="B449" s="178"/>
      <c r="C449" s="74"/>
      <c r="D449" s="74"/>
      <c r="E449" s="74"/>
      <c r="F449" s="74"/>
      <c r="G449" s="74"/>
      <c r="H449" s="74"/>
      <c r="I449" s="74"/>
      <c r="J449" s="74"/>
      <c r="K449" s="74"/>
      <c r="L449" s="74"/>
      <c r="M449" s="74"/>
      <c r="N449" s="74"/>
      <c r="O449" s="74"/>
      <c r="P449" s="74"/>
      <c r="Q449" s="74"/>
      <c r="R449" s="74"/>
      <c r="S449" s="74"/>
      <c r="T449" s="74"/>
      <c r="U449" s="74"/>
      <c r="V449" s="74"/>
      <c r="W449" s="74"/>
      <c r="X449" s="74"/>
      <c r="Y449" s="74"/>
      <c r="Z449" s="74"/>
    </row>
    <row r="450" spans="1:26" ht="15.75" customHeight="1">
      <c r="A450" s="74"/>
      <c r="B450" s="178"/>
      <c r="C450" s="74"/>
      <c r="D450" s="74"/>
      <c r="E450" s="74"/>
      <c r="F450" s="74"/>
      <c r="G450" s="74"/>
      <c r="H450" s="74"/>
      <c r="I450" s="74"/>
      <c r="J450" s="74"/>
      <c r="K450" s="74"/>
      <c r="L450" s="74"/>
      <c r="M450" s="74"/>
      <c r="N450" s="74"/>
      <c r="O450" s="74"/>
      <c r="P450" s="74"/>
      <c r="Q450" s="74"/>
      <c r="R450" s="74"/>
      <c r="S450" s="74"/>
      <c r="T450" s="74"/>
      <c r="U450" s="74"/>
      <c r="V450" s="74"/>
      <c r="W450" s="74"/>
      <c r="X450" s="74"/>
      <c r="Y450" s="74"/>
      <c r="Z450" s="74"/>
    </row>
    <row r="451" spans="1:26" ht="15.75" customHeight="1">
      <c r="A451" s="74"/>
      <c r="B451" s="178"/>
      <c r="C451" s="74"/>
      <c r="D451" s="74"/>
      <c r="E451" s="74"/>
      <c r="F451" s="74"/>
      <c r="G451" s="74"/>
      <c r="H451" s="74"/>
      <c r="I451" s="74"/>
      <c r="J451" s="74"/>
      <c r="K451" s="74"/>
      <c r="L451" s="74"/>
      <c r="M451" s="74"/>
      <c r="N451" s="74"/>
      <c r="O451" s="74"/>
      <c r="P451" s="74"/>
      <c r="Q451" s="74"/>
      <c r="R451" s="74"/>
      <c r="S451" s="74"/>
      <c r="T451" s="74"/>
      <c r="U451" s="74"/>
      <c r="V451" s="74"/>
      <c r="W451" s="74"/>
      <c r="X451" s="74"/>
      <c r="Y451" s="74"/>
      <c r="Z451" s="74"/>
    </row>
    <row r="452" spans="1:26" ht="15.75" customHeight="1">
      <c r="A452" s="74"/>
      <c r="B452" s="178"/>
      <c r="C452" s="74"/>
      <c r="D452" s="74"/>
      <c r="E452" s="74"/>
      <c r="F452" s="74"/>
      <c r="G452" s="74"/>
      <c r="H452" s="74"/>
      <c r="I452" s="74"/>
      <c r="J452" s="74"/>
      <c r="K452" s="74"/>
      <c r="L452" s="74"/>
      <c r="M452" s="74"/>
      <c r="N452" s="74"/>
      <c r="O452" s="74"/>
      <c r="P452" s="74"/>
      <c r="Q452" s="74"/>
      <c r="R452" s="74"/>
      <c r="S452" s="74"/>
      <c r="T452" s="74"/>
      <c r="U452" s="74"/>
      <c r="V452" s="74"/>
      <c r="W452" s="74"/>
      <c r="X452" s="74"/>
      <c r="Y452" s="74"/>
      <c r="Z452" s="74"/>
    </row>
    <row r="453" spans="1:26" ht="15.75" customHeight="1">
      <c r="A453" s="74"/>
      <c r="B453" s="178"/>
      <c r="C453" s="74"/>
      <c r="D453" s="74"/>
      <c r="E453" s="74"/>
      <c r="F453" s="74"/>
      <c r="G453" s="74"/>
      <c r="H453" s="74"/>
      <c r="I453" s="74"/>
      <c r="J453" s="74"/>
      <c r="K453" s="74"/>
      <c r="L453" s="74"/>
      <c r="M453" s="74"/>
      <c r="N453" s="74"/>
      <c r="O453" s="74"/>
      <c r="P453" s="74"/>
      <c r="Q453" s="74"/>
      <c r="R453" s="74"/>
      <c r="S453" s="74"/>
      <c r="T453" s="74"/>
      <c r="U453" s="74"/>
      <c r="V453" s="74"/>
      <c r="W453" s="74"/>
      <c r="X453" s="74"/>
      <c r="Y453" s="74"/>
      <c r="Z453" s="74"/>
    </row>
    <row r="454" spans="1:26" ht="15.75" customHeight="1">
      <c r="A454" s="74"/>
      <c r="B454" s="178"/>
      <c r="C454" s="74"/>
      <c r="D454" s="74"/>
      <c r="E454" s="74"/>
      <c r="F454" s="74"/>
      <c r="G454" s="74"/>
      <c r="H454" s="74"/>
      <c r="I454" s="74"/>
      <c r="J454" s="74"/>
      <c r="K454" s="74"/>
      <c r="L454" s="74"/>
      <c r="M454" s="74"/>
      <c r="N454" s="74"/>
      <c r="O454" s="74"/>
      <c r="P454" s="74"/>
      <c r="Q454" s="74"/>
      <c r="R454" s="74"/>
      <c r="S454" s="74"/>
      <c r="T454" s="74"/>
      <c r="U454" s="74"/>
      <c r="V454" s="74"/>
      <c r="W454" s="74"/>
      <c r="X454" s="74"/>
      <c r="Y454" s="74"/>
      <c r="Z454" s="74"/>
    </row>
    <row r="455" spans="1:26" ht="15.75" customHeight="1">
      <c r="A455" s="74"/>
      <c r="B455" s="178"/>
      <c r="C455" s="74"/>
      <c r="D455" s="74"/>
      <c r="E455" s="74"/>
      <c r="F455" s="74"/>
      <c r="G455" s="74"/>
      <c r="H455" s="74"/>
      <c r="I455" s="74"/>
      <c r="J455" s="74"/>
      <c r="K455" s="74"/>
      <c r="L455" s="74"/>
      <c r="M455" s="74"/>
      <c r="N455" s="74"/>
      <c r="O455" s="74"/>
      <c r="P455" s="74"/>
      <c r="Q455" s="74"/>
      <c r="R455" s="74"/>
      <c r="S455" s="74"/>
      <c r="T455" s="74"/>
      <c r="U455" s="74"/>
      <c r="V455" s="74"/>
      <c r="W455" s="74"/>
      <c r="X455" s="74"/>
      <c r="Y455" s="74"/>
      <c r="Z455" s="74"/>
    </row>
    <row r="456" spans="1:26" ht="15.75" customHeight="1">
      <c r="A456" s="74"/>
      <c r="B456" s="178"/>
      <c r="C456" s="74"/>
      <c r="D456" s="74"/>
      <c r="E456" s="74"/>
      <c r="F456" s="74"/>
      <c r="G456" s="74"/>
      <c r="H456" s="74"/>
      <c r="I456" s="74"/>
      <c r="J456" s="74"/>
      <c r="K456" s="74"/>
      <c r="L456" s="74"/>
      <c r="M456" s="74"/>
      <c r="N456" s="74"/>
      <c r="O456" s="74"/>
      <c r="P456" s="74"/>
      <c r="Q456" s="74"/>
      <c r="R456" s="74"/>
      <c r="S456" s="74"/>
      <c r="T456" s="74"/>
      <c r="U456" s="74"/>
      <c r="V456" s="74"/>
      <c r="W456" s="74"/>
      <c r="X456" s="74"/>
      <c r="Y456" s="74"/>
      <c r="Z456" s="74"/>
    </row>
    <row r="457" spans="1:26" ht="15.75" customHeight="1">
      <c r="A457" s="74"/>
      <c r="B457" s="178"/>
      <c r="C457" s="74"/>
      <c r="D457" s="74"/>
      <c r="E457" s="74"/>
      <c r="F457" s="74"/>
      <c r="G457" s="74"/>
      <c r="H457" s="74"/>
      <c r="I457" s="74"/>
      <c r="J457" s="74"/>
      <c r="K457" s="74"/>
      <c r="L457" s="74"/>
      <c r="M457" s="74"/>
      <c r="N457" s="74"/>
      <c r="O457" s="74"/>
      <c r="P457" s="74"/>
      <c r="Q457" s="74"/>
      <c r="R457" s="74"/>
      <c r="S457" s="74"/>
      <c r="T457" s="74"/>
      <c r="U457" s="74"/>
      <c r="V457" s="74"/>
      <c r="W457" s="74"/>
      <c r="X457" s="74"/>
      <c r="Y457" s="74"/>
      <c r="Z457" s="74"/>
    </row>
    <row r="458" spans="1:26" ht="15.75" customHeight="1">
      <c r="A458" s="74"/>
      <c r="B458" s="178"/>
      <c r="C458" s="74"/>
      <c r="D458" s="74"/>
      <c r="E458" s="74"/>
      <c r="F458" s="74"/>
      <c r="G458" s="74"/>
      <c r="H458" s="74"/>
      <c r="I458" s="74"/>
      <c r="J458" s="74"/>
      <c r="K458" s="74"/>
      <c r="L458" s="74"/>
      <c r="M458" s="74"/>
      <c r="N458" s="74"/>
      <c r="O458" s="74"/>
      <c r="P458" s="74"/>
      <c r="Q458" s="74"/>
      <c r="R458" s="74"/>
      <c r="S458" s="74"/>
      <c r="T458" s="74"/>
      <c r="U458" s="74"/>
      <c r="V458" s="74"/>
      <c r="W458" s="74"/>
      <c r="X458" s="74"/>
      <c r="Y458" s="74"/>
      <c r="Z458" s="74"/>
    </row>
    <row r="459" spans="1:26" ht="15.75" customHeight="1">
      <c r="A459" s="74"/>
      <c r="B459" s="178"/>
      <c r="C459" s="74"/>
      <c r="D459" s="74"/>
      <c r="E459" s="74"/>
      <c r="F459" s="74"/>
      <c r="G459" s="74"/>
      <c r="H459" s="74"/>
      <c r="I459" s="74"/>
      <c r="J459" s="74"/>
      <c r="K459" s="74"/>
      <c r="L459" s="74"/>
      <c r="M459" s="74"/>
      <c r="N459" s="74"/>
      <c r="O459" s="74"/>
      <c r="P459" s="74"/>
      <c r="Q459" s="74"/>
      <c r="R459" s="74"/>
      <c r="S459" s="74"/>
      <c r="T459" s="74"/>
      <c r="U459" s="74"/>
      <c r="V459" s="74"/>
      <c r="W459" s="74"/>
      <c r="X459" s="74"/>
      <c r="Y459" s="74"/>
      <c r="Z459" s="74"/>
    </row>
    <row r="460" spans="1:26" ht="15.75" customHeight="1">
      <c r="A460" s="74"/>
      <c r="B460" s="178"/>
      <c r="C460" s="74"/>
      <c r="D460" s="74"/>
      <c r="E460" s="74"/>
      <c r="F460" s="74"/>
      <c r="G460" s="74"/>
      <c r="H460" s="74"/>
      <c r="I460" s="74"/>
      <c r="J460" s="74"/>
      <c r="K460" s="74"/>
      <c r="L460" s="74"/>
      <c r="M460" s="74"/>
      <c r="N460" s="74"/>
      <c r="O460" s="74"/>
      <c r="P460" s="74"/>
      <c r="Q460" s="74"/>
      <c r="R460" s="74"/>
      <c r="S460" s="74"/>
      <c r="T460" s="74"/>
      <c r="U460" s="74"/>
      <c r="V460" s="74"/>
      <c r="W460" s="74"/>
      <c r="X460" s="74"/>
      <c r="Y460" s="74"/>
      <c r="Z460" s="74"/>
    </row>
    <row r="461" spans="1:26" ht="15.75" customHeight="1">
      <c r="A461" s="74"/>
      <c r="B461" s="178"/>
      <c r="C461" s="74"/>
      <c r="D461" s="74"/>
      <c r="E461" s="74"/>
      <c r="F461" s="74"/>
      <c r="G461" s="74"/>
      <c r="H461" s="74"/>
      <c r="I461" s="74"/>
      <c r="J461" s="74"/>
      <c r="K461" s="74"/>
      <c r="L461" s="74"/>
      <c r="M461" s="74"/>
      <c r="N461" s="74"/>
      <c r="O461" s="74"/>
      <c r="P461" s="74"/>
      <c r="Q461" s="74"/>
      <c r="R461" s="74"/>
      <c r="S461" s="74"/>
      <c r="T461" s="74"/>
      <c r="U461" s="74"/>
      <c r="V461" s="74"/>
      <c r="W461" s="74"/>
      <c r="X461" s="74"/>
      <c r="Y461" s="74"/>
      <c r="Z461" s="74"/>
    </row>
    <row r="462" spans="1:26" ht="15.75" customHeight="1">
      <c r="A462" s="74"/>
      <c r="B462" s="178"/>
      <c r="C462" s="74"/>
      <c r="D462" s="74"/>
      <c r="E462" s="74"/>
      <c r="F462" s="74"/>
      <c r="G462" s="74"/>
      <c r="H462" s="74"/>
      <c r="I462" s="74"/>
      <c r="J462" s="74"/>
      <c r="K462" s="74"/>
      <c r="L462" s="74"/>
      <c r="M462" s="74"/>
      <c r="N462" s="74"/>
      <c r="O462" s="74"/>
      <c r="P462" s="74"/>
      <c r="Q462" s="74"/>
      <c r="R462" s="74"/>
      <c r="S462" s="74"/>
      <c r="T462" s="74"/>
      <c r="U462" s="74"/>
      <c r="V462" s="74"/>
      <c r="W462" s="74"/>
      <c r="X462" s="74"/>
      <c r="Y462" s="74"/>
      <c r="Z462" s="74"/>
    </row>
    <row r="463" spans="1:26" ht="15.75" customHeight="1">
      <c r="A463" s="74"/>
      <c r="B463" s="178"/>
      <c r="C463" s="74"/>
      <c r="D463" s="74"/>
      <c r="E463" s="74"/>
      <c r="F463" s="74"/>
      <c r="G463" s="74"/>
      <c r="H463" s="74"/>
      <c r="I463" s="74"/>
      <c r="J463" s="74"/>
      <c r="K463" s="74"/>
      <c r="L463" s="74"/>
      <c r="M463" s="74"/>
      <c r="N463" s="74"/>
      <c r="O463" s="74"/>
      <c r="P463" s="74"/>
      <c r="Q463" s="74"/>
      <c r="R463" s="74"/>
      <c r="S463" s="74"/>
      <c r="T463" s="74"/>
      <c r="U463" s="74"/>
      <c r="V463" s="74"/>
      <c r="W463" s="74"/>
      <c r="X463" s="74"/>
      <c r="Y463" s="74"/>
      <c r="Z463" s="74"/>
    </row>
    <row r="464" spans="1:26" ht="15.75" customHeight="1">
      <c r="A464" s="74"/>
      <c r="B464" s="178"/>
      <c r="C464" s="74"/>
      <c r="D464" s="74"/>
      <c r="E464" s="74"/>
      <c r="F464" s="74"/>
      <c r="G464" s="74"/>
      <c r="H464" s="74"/>
      <c r="I464" s="74"/>
      <c r="J464" s="74"/>
      <c r="K464" s="74"/>
      <c r="L464" s="74"/>
      <c r="M464" s="74"/>
      <c r="N464" s="74"/>
      <c r="O464" s="74"/>
      <c r="P464" s="74"/>
      <c r="Q464" s="74"/>
      <c r="R464" s="74"/>
      <c r="S464" s="74"/>
      <c r="T464" s="74"/>
      <c r="U464" s="74"/>
      <c r="V464" s="74"/>
      <c r="W464" s="74"/>
      <c r="X464" s="74"/>
      <c r="Y464" s="74"/>
      <c r="Z464" s="74"/>
    </row>
    <row r="465" spans="1:26" ht="15.75" customHeight="1">
      <c r="A465" s="74"/>
      <c r="B465" s="178"/>
      <c r="C465" s="74"/>
      <c r="D465" s="74"/>
      <c r="E465" s="74"/>
      <c r="F465" s="74"/>
      <c r="G465" s="74"/>
      <c r="H465" s="74"/>
      <c r="I465" s="74"/>
      <c r="J465" s="74"/>
      <c r="K465" s="74"/>
      <c r="L465" s="74"/>
      <c r="M465" s="74"/>
      <c r="N465" s="74"/>
      <c r="O465" s="74"/>
      <c r="P465" s="74"/>
      <c r="Q465" s="74"/>
      <c r="R465" s="74"/>
      <c r="S465" s="74"/>
      <c r="T465" s="74"/>
      <c r="U465" s="74"/>
      <c r="V465" s="74"/>
      <c r="W465" s="74"/>
      <c r="X465" s="74"/>
      <c r="Y465" s="74"/>
      <c r="Z465" s="74"/>
    </row>
    <row r="466" spans="1:26" ht="15.75" customHeight="1">
      <c r="A466" s="74"/>
      <c r="B466" s="178"/>
      <c r="C466" s="74"/>
      <c r="D466" s="74"/>
      <c r="E466" s="74"/>
      <c r="F466" s="74"/>
      <c r="G466" s="74"/>
      <c r="H466" s="74"/>
      <c r="I466" s="74"/>
      <c r="J466" s="74"/>
      <c r="K466" s="74"/>
      <c r="L466" s="74"/>
      <c r="M466" s="74"/>
      <c r="N466" s="74"/>
      <c r="O466" s="74"/>
      <c r="P466" s="74"/>
      <c r="Q466" s="74"/>
      <c r="R466" s="74"/>
      <c r="S466" s="74"/>
      <c r="T466" s="74"/>
      <c r="U466" s="74"/>
      <c r="V466" s="74"/>
      <c r="W466" s="74"/>
      <c r="X466" s="74"/>
      <c r="Y466" s="74"/>
      <c r="Z466" s="74"/>
    </row>
    <row r="467" spans="1:26" ht="15.75" customHeight="1">
      <c r="A467" s="74"/>
      <c r="B467" s="178"/>
      <c r="C467" s="74"/>
      <c r="D467" s="74"/>
      <c r="E467" s="74"/>
      <c r="F467" s="74"/>
      <c r="G467" s="74"/>
      <c r="H467" s="74"/>
      <c r="I467" s="74"/>
      <c r="J467" s="74"/>
      <c r="K467" s="74"/>
      <c r="L467" s="74"/>
      <c r="M467" s="74"/>
      <c r="N467" s="74"/>
      <c r="O467" s="74"/>
      <c r="P467" s="74"/>
      <c r="Q467" s="74"/>
      <c r="R467" s="74"/>
      <c r="S467" s="74"/>
      <c r="T467" s="74"/>
      <c r="U467" s="74"/>
      <c r="V467" s="74"/>
      <c r="W467" s="74"/>
      <c r="X467" s="74"/>
      <c r="Y467" s="74"/>
      <c r="Z467" s="74"/>
    </row>
    <row r="468" spans="1:26" ht="15.75" customHeight="1">
      <c r="A468" s="74"/>
      <c r="B468" s="178"/>
      <c r="C468" s="74"/>
      <c r="D468" s="74"/>
      <c r="E468" s="74"/>
      <c r="F468" s="74"/>
      <c r="G468" s="74"/>
      <c r="H468" s="74"/>
      <c r="I468" s="74"/>
      <c r="J468" s="74"/>
      <c r="K468" s="74"/>
      <c r="L468" s="74"/>
      <c r="M468" s="74"/>
      <c r="N468" s="74"/>
      <c r="O468" s="74"/>
      <c r="P468" s="74"/>
      <c r="Q468" s="74"/>
      <c r="R468" s="74"/>
      <c r="S468" s="74"/>
      <c r="T468" s="74"/>
      <c r="U468" s="74"/>
      <c r="V468" s="74"/>
      <c r="W468" s="74"/>
      <c r="X468" s="74"/>
      <c r="Y468" s="74"/>
      <c r="Z468" s="74"/>
    </row>
    <row r="469" spans="1:26" ht="15.75" customHeight="1">
      <c r="A469" s="74"/>
      <c r="B469" s="178"/>
      <c r="C469" s="74"/>
      <c r="D469" s="74"/>
      <c r="E469" s="74"/>
      <c r="F469" s="74"/>
      <c r="G469" s="74"/>
      <c r="H469" s="74"/>
      <c r="I469" s="74"/>
      <c r="J469" s="74"/>
      <c r="K469" s="74"/>
      <c r="L469" s="74"/>
      <c r="M469" s="74"/>
      <c r="N469" s="74"/>
      <c r="O469" s="74"/>
      <c r="P469" s="74"/>
      <c r="Q469" s="74"/>
      <c r="R469" s="74"/>
      <c r="S469" s="74"/>
      <c r="T469" s="74"/>
      <c r="U469" s="74"/>
      <c r="V469" s="74"/>
      <c r="W469" s="74"/>
      <c r="X469" s="74"/>
      <c r="Y469" s="74"/>
      <c r="Z469" s="74"/>
    </row>
    <row r="470" spans="1:26" ht="15.75" customHeight="1">
      <c r="A470" s="74"/>
      <c r="B470" s="178"/>
      <c r="C470" s="74"/>
      <c r="D470" s="74"/>
      <c r="E470" s="74"/>
      <c r="F470" s="74"/>
      <c r="G470" s="74"/>
      <c r="H470" s="74"/>
      <c r="I470" s="74"/>
      <c r="J470" s="74"/>
      <c r="K470" s="74"/>
      <c r="L470" s="74"/>
      <c r="M470" s="74"/>
      <c r="N470" s="74"/>
      <c r="O470" s="74"/>
      <c r="P470" s="74"/>
      <c r="Q470" s="74"/>
      <c r="R470" s="74"/>
      <c r="S470" s="74"/>
      <c r="T470" s="74"/>
      <c r="U470" s="74"/>
      <c r="V470" s="74"/>
      <c r="W470" s="74"/>
      <c r="X470" s="74"/>
      <c r="Y470" s="74"/>
      <c r="Z470" s="74"/>
    </row>
    <row r="471" spans="1:26" ht="15.75" customHeight="1">
      <c r="A471" s="74"/>
      <c r="B471" s="178"/>
      <c r="C471" s="74"/>
      <c r="D471" s="74"/>
      <c r="E471" s="74"/>
      <c r="F471" s="74"/>
      <c r="G471" s="74"/>
      <c r="H471" s="74"/>
      <c r="I471" s="74"/>
      <c r="J471" s="74"/>
      <c r="K471" s="74"/>
      <c r="L471" s="74"/>
      <c r="M471" s="74"/>
      <c r="N471" s="74"/>
      <c r="O471" s="74"/>
      <c r="P471" s="74"/>
      <c r="Q471" s="74"/>
      <c r="R471" s="74"/>
      <c r="S471" s="74"/>
      <c r="T471" s="74"/>
      <c r="U471" s="74"/>
      <c r="V471" s="74"/>
      <c r="W471" s="74"/>
      <c r="X471" s="74"/>
      <c r="Y471" s="74"/>
      <c r="Z471" s="74"/>
    </row>
    <row r="472" spans="1:26" ht="15.75" customHeight="1">
      <c r="A472" s="74"/>
      <c r="B472" s="178"/>
      <c r="C472" s="74"/>
      <c r="D472" s="74"/>
      <c r="E472" s="74"/>
      <c r="F472" s="74"/>
      <c r="G472" s="74"/>
      <c r="H472" s="74"/>
      <c r="I472" s="74"/>
      <c r="J472" s="74"/>
      <c r="K472" s="74"/>
      <c r="L472" s="74"/>
      <c r="M472" s="74"/>
      <c r="N472" s="74"/>
      <c r="O472" s="74"/>
      <c r="P472" s="74"/>
      <c r="Q472" s="74"/>
      <c r="R472" s="74"/>
      <c r="S472" s="74"/>
      <c r="T472" s="74"/>
      <c r="U472" s="74"/>
      <c r="V472" s="74"/>
      <c r="W472" s="74"/>
      <c r="X472" s="74"/>
      <c r="Y472" s="74"/>
      <c r="Z472" s="74"/>
    </row>
    <row r="473" spans="1:26" ht="15.75" customHeight="1">
      <c r="A473" s="74"/>
      <c r="B473" s="178"/>
      <c r="C473" s="74"/>
      <c r="D473" s="74"/>
      <c r="E473" s="74"/>
      <c r="F473" s="74"/>
      <c r="G473" s="74"/>
      <c r="H473" s="74"/>
      <c r="I473" s="74"/>
      <c r="J473" s="74"/>
      <c r="K473" s="74"/>
      <c r="L473" s="74"/>
      <c r="M473" s="74"/>
      <c r="N473" s="74"/>
      <c r="O473" s="74"/>
      <c r="P473" s="74"/>
      <c r="Q473" s="74"/>
      <c r="R473" s="74"/>
      <c r="S473" s="74"/>
      <c r="T473" s="74"/>
      <c r="U473" s="74"/>
      <c r="V473" s="74"/>
      <c r="W473" s="74"/>
      <c r="X473" s="74"/>
      <c r="Y473" s="74"/>
      <c r="Z473" s="74"/>
    </row>
    <row r="474" spans="1:26" ht="15.75" customHeight="1">
      <c r="A474" s="74"/>
      <c r="B474" s="178"/>
      <c r="C474" s="74"/>
      <c r="D474" s="74"/>
      <c r="E474" s="74"/>
      <c r="F474" s="74"/>
      <c r="G474" s="74"/>
      <c r="H474" s="74"/>
      <c r="I474" s="74"/>
      <c r="J474" s="74"/>
      <c r="K474" s="74"/>
      <c r="L474" s="74"/>
      <c r="M474" s="74"/>
      <c r="N474" s="74"/>
      <c r="O474" s="74"/>
      <c r="P474" s="74"/>
      <c r="Q474" s="74"/>
      <c r="R474" s="74"/>
      <c r="S474" s="74"/>
      <c r="T474" s="74"/>
      <c r="U474" s="74"/>
      <c r="V474" s="74"/>
      <c r="W474" s="74"/>
      <c r="X474" s="74"/>
      <c r="Y474" s="74"/>
      <c r="Z474" s="74"/>
    </row>
    <row r="475" spans="1:26" ht="15.75" customHeight="1">
      <c r="A475" s="74"/>
      <c r="B475" s="178"/>
      <c r="C475" s="74"/>
      <c r="D475" s="74"/>
      <c r="E475" s="74"/>
      <c r="F475" s="74"/>
      <c r="G475" s="74"/>
      <c r="H475" s="74"/>
      <c r="I475" s="74"/>
      <c r="J475" s="74"/>
      <c r="K475" s="74"/>
      <c r="L475" s="74"/>
      <c r="M475" s="74"/>
      <c r="N475" s="74"/>
      <c r="O475" s="74"/>
      <c r="P475" s="74"/>
      <c r="Q475" s="74"/>
      <c r="R475" s="74"/>
      <c r="S475" s="74"/>
      <c r="T475" s="74"/>
      <c r="U475" s="74"/>
      <c r="V475" s="74"/>
      <c r="W475" s="74"/>
      <c r="X475" s="74"/>
      <c r="Y475" s="74"/>
      <c r="Z475" s="74"/>
    </row>
    <row r="476" spans="1:26" ht="15.75" customHeight="1">
      <c r="A476" s="74"/>
      <c r="B476" s="178"/>
      <c r="C476" s="74"/>
      <c r="D476" s="74"/>
      <c r="E476" s="74"/>
      <c r="F476" s="74"/>
      <c r="G476" s="74"/>
      <c r="H476" s="74"/>
      <c r="I476" s="74"/>
      <c r="J476" s="74"/>
      <c r="K476" s="74"/>
      <c r="L476" s="74"/>
      <c r="M476" s="74"/>
      <c r="N476" s="74"/>
      <c r="O476" s="74"/>
      <c r="P476" s="74"/>
      <c r="Q476" s="74"/>
      <c r="R476" s="74"/>
      <c r="S476" s="74"/>
      <c r="T476" s="74"/>
      <c r="U476" s="74"/>
      <c r="V476" s="74"/>
      <c r="W476" s="74"/>
      <c r="X476" s="74"/>
      <c r="Y476" s="74"/>
      <c r="Z476" s="74"/>
    </row>
    <row r="477" spans="1:26" ht="15.75" customHeight="1">
      <c r="A477" s="74"/>
      <c r="B477" s="178"/>
      <c r="C477" s="74"/>
      <c r="D477" s="74"/>
      <c r="E477" s="74"/>
      <c r="F477" s="74"/>
      <c r="G477" s="74"/>
      <c r="H477" s="74"/>
      <c r="I477" s="74"/>
      <c r="J477" s="74"/>
      <c r="K477" s="74"/>
      <c r="L477" s="74"/>
      <c r="M477" s="74"/>
      <c r="N477" s="74"/>
      <c r="O477" s="74"/>
      <c r="P477" s="74"/>
      <c r="Q477" s="74"/>
      <c r="R477" s="74"/>
      <c r="S477" s="74"/>
      <c r="T477" s="74"/>
      <c r="U477" s="74"/>
      <c r="V477" s="74"/>
      <c r="W477" s="74"/>
      <c r="X477" s="74"/>
      <c r="Y477" s="74"/>
      <c r="Z477" s="74"/>
    </row>
    <row r="478" spans="1:26" ht="15.75" customHeight="1">
      <c r="A478" s="74"/>
      <c r="B478" s="178"/>
      <c r="C478" s="74"/>
      <c r="D478" s="74"/>
      <c r="E478" s="74"/>
      <c r="F478" s="74"/>
      <c r="G478" s="74"/>
      <c r="H478" s="74"/>
      <c r="I478" s="74"/>
      <c r="J478" s="74"/>
      <c r="K478" s="74"/>
      <c r="L478" s="74"/>
      <c r="M478" s="74"/>
      <c r="N478" s="74"/>
      <c r="O478" s="74"/>
      <c r="P478" s="74"/>
      <c r="Q478" s="74"/>
      <c r="R478" s="74"/>
      <c r="S478" s="74"/>
      <c r="T478" s="74"/>
      <c r="U478" s="74"/>
      <c r="V478" s="74"/>
      <c r="W478" s="74"/>
      <c r="X478" s="74"/>
      <c r="Y478" s="74"/>
      <c r="Z478" s="74"/>
    </row>
    <row r="479" spans="1:26" ht="15.75" customHeight="1">
      <c r="A479" s="74"/>
      <c r="B479" s="178"/>
      <c r="C479" s="74"/>
      <c r="D479" s="74"/>
      <c r="E479" s="74"/>
      <c r="F479" s="74"/>
      <c r="G479" s="74"/>
      <c r="H479" s="74"/>
      <c r="I479" s="74"/>
      <c r="J479" s="74"/>
      <c r="K479" s="74"/>
      <c r="L479" s="74"/>
      <c r="M479" s="74"/>
      <c r="N479" s="74"/>
      <c r="O479" s="74"/>
      <c r="P479" s="74"/>
      <c r="Q479" s="74"/>
      <c r="R479" s="74"/>
      <c r="S479" s="74"/>
      <c r="T479" s="74"/>
      <c r="U479" s="74"/>
      <c r="V479" s="74"/>
      <c r="W479" s="74"/>
      <c r="X479" s="74"/>
      <c r="Y479" s="74"/>
      <c r="Z479" s="74"/>
    </row>
    <row r="480" spans="1:26" ht="15.75" customHeight="1">
      <c r="A480" s="74"/>
      <c r="B480" s="178"/>
      <c r="C480" s="74"/>
      <c r="D480" s="74"/>
      <c r="E480" s="74"/>
      <c r="F480" s="74"/>
      <c r="G480" s="74"/>
      <c r="H480" s="74"/>
      <c r="I480" s="74"/>
      <c r="J480" s="74"/>
      <c r="K480" s="74"/>
      <c r="L480" s="74"/>
      <c r="M480" s="74"/>
      <c r="N480" s="74"/>
      <c r="O480" s="74"/>
      <c r="P480" s="74"/>
      <c r="Q480" s="74"/>
      <c r="R480" s="74"/>
      <c r="S480" s="74"/>
      <c r="T480" s="74"/>
      <c r="U480" s="74"/>
      <c r="V480" s="74"/>
      <c r="W480" s="74"/>
      <c r="X480" s="74"/>
      <c r="Y480" s="74"/>
      <c r="Z480" s="74"/>
    </row>
    <row r="481" spans="1:26" ht="15.75" customHeight="1">
      <c r="A481" s="74"/>
      <c r="B481" s="178"/>
      <c r="C481" s="74"/>
      <c r="D481" s="74"/>
      <c r="E481" s="74"/>
      <c r="F481" s="74"/>
      <c r="G481" s="74"/>
      <c r="H481" s="74"/>
      <c r="I481" s="74"/>
      <c r="J481" s="74"/>
      <c r="K481" s="74"/>
      <c r="L481" s="74"/>
      <c r="M481" s="74"/>
      <c r="N481" s="74"/>
      <c r="O481" s="74"/>
      <c r="P481" s="74"/>
      <c r="Q481" s="74"/>
      <c r="R481" s="74"/>
      <c r="S481" s="74"/>
      <c r="T481" s="74"/>
      <c r="U481" s="74"/>
      <c r="V481" s="74"/>
      <c r="W481" s="74"/>
      <c r="X481" s="74"/>
      <c r="Y481" s="74"/>
      <c r="Z481" s="74"/>
    </row>
    <row r="482" spans="1:26" ht="15.75" customHeight="1">
      <c r="A482" s="74"/>
      <c r="B482" s="178"/>
      <c r="C482" s="74"/>
      <c r="D482" s="74"/>
      <c r="E482" s="74"/>
      <c r="F482" s="74"/>
      <c r="G482" s="74"/>
      <c r="H482" s="74"/>
      <c r="I482" s="74"/>
      <c r="J482" s="74"/>
      <c r="K482" s="74"/>
      <c r="L482" s="74"/>
      <c r="M482" s="74"/>
      <c r="N482" s="74"/>
      <c r="O482" s="74"/>
      <c r="P482" s="74"/>
      <c r="Q482" s="74"/>
      <c r="R482" s="74"/>
      <c r="S482" s="74"/>
      <c r="T482" s="74"/>
      <c r="U482" s="74"/>
      <c r="V482" s="74"/>
      <c r="W482" s="74"/>
      <c r="X482" s="74"/>
      <c r="Y482" s="74"/>
      <c r="Z482" s="74"/>
    </row>
    <row r="483" spans="1:26" ht="15.75" customHeight="1">
      <c r="A483" s="74"/>
      <c r="B483" s="178"/>
      <c r="C483" s="74"/>
      <c r="D483" s="74"/>
      <c r="E483" s="74"/>
      <c r="F483" s="74"/>
      <c r="G483" s="74"/>
      <c r="H483" s="74"/>
      <c r="I483" s="74"/>
      <c r="J483" s="74"/>
      <c r="K483" s="74"/>
      <c r="L483" s="74"/>
      <c r="M483" s="74"/>
      <c r="N483" s="74"/>
      <c r="O483" s="74"/>
      <c r="P483" s="74"/>
      <c r="Q483" s="74"/>
      <c r="R483" s="74"/>
      <c r="S483" s="74"/>
      <c r="T483" s="74"/>
      <c r="U483" s="74"/>
      <c r="V483" s="74"/>
      <c r="W483" s="74"/>
      <c r="X483" s="74"/>
      <c r="Y483" s="74"/>
      <c r="Z483" s="74"/>
    </row>
    <row r="484" spans="1:26" ht="15.75" customHeight="1">
      <c r="A484" s="74"/>
      <c r="B484" s="178"/>
      <c r="C484" s="74"/>
      <c r="D484" s="74"/>
      <c r="E484" s="74"/>
      <c r="F484" s="74"/>
      <c r="G484" s="74"/>
      <c r="H484" s="74"/>
      <c r="I484" s="74"/>
      <c r="J484" s="74"/>
      <c r="K484" s="74"/>
      <c r="L484" s="74"/>
      <c r="M484" s="74"/>
      <c r="N484" s="74"/>
      <c r="O484" s="74"/>
      <c r="P484" s="74"/>
      <c r="Q484" s="74"/>
      <c r="R484" s="74"/>
      <c r="S484" s="74"/>
      <c r="T484" s="74"/>
      <c r="U484" s="74"/>
      <c r="V484" s="74"/>
      <c r="W484" s="74"/>
      <c r="X484" s="74"/>
      <c r="Y484" s="74"/>
      <c r="Z484" s="74"/>
    </row>
    <row r="485" spans="1:26" ht="15.75" customHeight="1">
      <c r="A485" s="74"/>
      <c r="B485" s="178"/>
      <c r="C485" s="74"/>
      <c r="D485" s="74"/>
      <c r="E485" s="74"/>
      <c r="F485" s="74"/>
      <c r="G485" s="74"/>
      <c r="H485" s="74"/>
      <c r="I485" s="74"/>
      <c r="J485" s="74"/>
      <c r="K485" s="74"/>
      <c r="L485" s="74"/>
      <c r="M485" s="74"/>
      <c r="N485" s="74"/>
      <c r="O485" s="74"/>
      <c r="P485" s="74"/>
      <c r="Q485" s="74"/>
      <c r="R485" s="74"/>
      <c r="S485" s="74"/>
      <c r="T485" s="74"/>
      <c r="U485" s="74"/>
      <c r="V485" s="74"/>
      <c r="W485" s="74"/>
      <c r="X485" s="74"/>
      <c r="Y485" s="74"/>
      <c r="Z485" s="74"/>
    </row>
    <row r="486" spans="1:26" ht="15.75" customHeight="1">
      <c r="A486" s="74"/>
      <c r="B486" s="178"/>
      <c r="C486" s="74"/>
      <c r="D486" s="74"/>
      <c r="E486" s="74"/>
      <c r="F486" s="74"/>
      <c r="G486" s="74"/>
      <c r="H486" s="74"/>
      <c r="I486" s="74"/>
      <c r="J486" s="74"/>
      <c r="K486" s="74"/>
      <c r="L486" s="74"/>
      <c r="M486" s="74"/>
      <c r="N486" s="74"/>
      <c r="O486" s="74"/>
      <c r="P486" s="74"/>
      <c r="Q486" s="74"/>
      <c r="R486" s="74"/>
      <c r="S486" s="74"/>
      <c r="T486" s="74"/>
      <c r="U486" s="74"/>
      <c r="V486" s="74"/>
      <c r="W486" s="74"/>
      <c r="X486" s="74"/>
      <c r="Y486" s="74"/>
      <c r="Z486" s="74"/>
    </row>
    <row r="487" spans="1:26" ht="15.75" customHeight="1">
      <c r="A487" s="74"/>
      <c r="B487" s="178"/>
      <c r="C487" s="74"/>
      <c r="D487" s="74"/>
      <c r="E487" s="74"/>
      <c r="F487" s="74"/>
      <c r="G487" s="74"/>
      <c r="H487" s="74"/>
      <c r="I487" s="74"/>
      <c r="J487" s="74"/>
      <c r="K487" s="74"/>
      <c r="L487" s="74"/>
      <c r="M487" s="74"/>
      <c r="N487" s="74"/>
      <c r="O487" s="74"/>
      <c r="P487" s="74"/>
      <c r="Q487" s="74"/>
      <c r="R487" s="74"/>
      <c r="S487" s="74"/>
      <c r="T487" s="74"/>
      <c r="U487" s="74"/>
      <c r="V487" s="74"/>
      <c r="W487" s="74"/>
      <c r="X487" s="74"/>
      <c r="Y487" s="74"/>
      <c r="Z487" s="74"/>
    </row>
    <row r="488" spans="1:26" ht="15.75" customHeight="1">
      <c r="A488" s="74"/>
      <c r="B488" s="178"/>
      <c r="C488" s="74"/>
      <c r="D488" s="74"/>
      <c r="E488" s="74"/>
      <c r="F488" s="74"/>
      <c r="G488" s="74"/>
      <c r="H488" s="74"/>
      <c r="I488" s="74"/>
      <c r="J488" s="74"/>
      <c r="K488" s="74"/>
      <c r="L488" s="74"/>
      <c r="M488" s="74"/>
      <c r="N488" s="74"/>
      <c r="O488" s="74"/>
      <c r="P488" s="74"/>
      <c r="Q488" s="74"/>
      <c r="R488" s="74"/>
      <c r="S488" s="74"/>
      <c r="T488" s="74"/>
      <c r="U488" s="74"/>
      <c r="V488" s="74"/>
      <c r="W488" s="74"/>
      <c r="X488" s="74"/>
      <c r="Y488" s="74"/>
      <c r="Z488" s="74"/>
    </row>
    <row r="489" spans="1:26" ht="15.75" customHeight="1">
      <c r="A489" s="74"/>
      <c r="B489" s="178"/>
      <c r="C489" s="74"/>
      <c r="D489" s="74"/>
      <c r="E489" s="74"/>
      <c r="F489" s="74"/>
      <c r="G489" s="74"/>
      <c r="H489" s="74"/>
      <c r="I489" s="74"/>
      <c r="J489" s="74"/>
      <c r="K489" s="74"/>
      <c r="L489" s="74"/>
      <c r="M489" s="74"/>
      <c r="N489" s="74"/>
      <c r="O489" s="74"/>
      <c r="P489" s="74"/>
      <c r="Q489" s="74"/>
      <c r="R489" s="74"/>
      <c r="S489" s="74"/>
      <c r="T489" s="74"/>
      <c r="U489" s="74"/>
      <c r="V489" s="74"/>
      <c r="W489" s="74"/>
      <c r="X489" s="74"/>
      <c r="Y489" s="74"/>
      <c r="Z489" s="74"/>
    </row>
    <row r="490" spans="1:26" ht="15.75" customHeight="1">
      <c r="A490" s="74"/>
      <c r="B490" s="178"/>
      <c r="C490" s="74"/>
      <c r="D490" s="74"/>
      <c r="E490" s="74"/>
      <c r="F490" s="74"/>
      <c r="G490" s="74"/>
      <c r="H490" s="74"/>
      <c r="I490" s="74"/>
      <c r="J490" s="74"/>
      <c r="K490" s="74"/>
      <c r="L490" s="74"/>
      <c r="M490" s="74"/>
      <c r="N490" s="74"/>
      <c r="O490" s="74"/>
      <c r="P490" s="74"/>
      <c r="Q490" s="74"/>
      <c r="R490" s="74"/>
      <c r="S490" s="74"/>
      <c r="T490" s="74"/>
      <c r="U490" s="74"/>
      <c r="V490" s="74"/>
      <c r="W490" s="74"/>
      <c r="X490" s="74"/>
      <c r="Y490" s="74"/>
      <c r="Z490" s="74"/>
    </row>
    <row r="491" spans="1:26" ht="15.75" customHeight="1">
      <c r="A491" s="74"/>
      <c r="B491" s="178"/>
      <c r="C491" s="74"/>
      <c r="D491" s="74"/>
      <c r="E491" s="74"/>
      <c r="F491" s="74"/>
      <c r="G491" s="74"/>
      <c r="H491" s="74"/>
      <c r="I491" s="74"/>
      <c r="J491" s="74"/>
      <c r="K491" s="74"/>
      <c r="L491" s="74"/>
      <c r="M491" s="74"/>
      <c r="N491" s="74"/>
      <c r="O491" s="74"/>
      <c r="P491" s="74"/>
      <c r="Q491" s="74"/>
      <c r="R491" s="74"/>
      <c r="S491" s="74"/>
      <c r="T491" s="74"/>
      <c r="U491" s="74"/>
      <c r="V491" s="74"/>
      <c r="W491" s="74"/>
      <c r="X491" s="74"/>
      <c r="Y491" s="74"/>
      <c r="Z491" s="74"/>
    </row>
    <row r="492" spans="1:26" ht="15.75" customHeight="1">
      <c r="A492" s="74"/>
      <c r="B492" s="178"/>
      <c r="C492" s="74"/>
      <c r="D492" s="74"/>
      <c r="E492" s="74"/>
      <c r="F492" s="74"/>
      <c r="G492" s="74"/>
      <c r="H492" s="74"/>
      <c r="I492" s="74"/>
      <c r="J492" s="74"/>
      <c r="K492" s="74"/>
      <c r="L492" s="74"/>
      <c r="M492" s="74"/>
      <c r="N492" s="74"/>
      <c r="O492" s="74"/>
      <c r="P492" s="74"/>
      <c r="Q492" s="74"/>
      <c r="R492" s="74"/>
      <c r="S492" s="74"/>
      <c r="T492" s="74"/>
      <c r="U492" s="74"/>
      <c r="V492" s="74"/>
      <c r="W492" s="74"/>
      <c r="X492" s="74"/>
      <c r="Y492" s="74"/>
      <c r="Z492" s="74"/>
    </row>
    <row r="493" spans="1:26" ht="15.75" customHeight="1">
      <c r="A493" s="74"/>
      <c r="B493" s="178"/>
      <c r="C493" s="74"/>
      <c r="D493" s="74"/>
      <c r="E493" s="74"/>
      <c r="F493" s="74"/>
      <c r="G493" s="74"/>
      <c r="H493" s="74"/>
      <c r="I493" s="74"/>
      <c r="J493" s="74"/>
      <c r="K493" s="74"/>
      <c r="L493" s="74"/>
      <c r="M493" s="74"/>
      <c r="N493" s="74"/>
      <c r="O493" s="74"/>
      <c r="P493" s="74"/>
      <c r="Q493" s="74"/>
      <c r="R493" s="74"/>
      <c r="S493" s="74"/>
      <c r="T493" s="74"/>
      <c r="U493" s="74"/>
      <c r="V493" s="74"/>
      <c r="W493" s="74"/>
      <c r="X493" s="74"/>
      <c r="Y493" s="74"/>
      <c r="Z493" s="74"/>
    </row>
    <row r="494" spans="1:26" ht="15.75" customHeight="1">
      <c r="A494" s="74"/>
      <c r="B494" s="178"/>
      <c r="C494" s="74"/>
      <c r="D494" s="74"/>
      <c r="E494" s="74"/>
      <c r="F494" s="74"/>
      <c r="G494" s="74"/>
      <c r="H494" s="74"/>
      <c r="I494" s="74"/>
      <c r="J494" s="74"/>
      <c r="K494" s="74"/>
      <c r="L494" s="74"/>
      <c r="M494" s="74"/>
      <c r="N494" s="74"/>
      <c r="O494" s="74"/>
      <c r="P494" s="74"/>
      <c r="Q494" s="74"/>
      <c r="R494" s="74"/>
      <c r="S494" s="74"/>
      <c r="T494" s="74"/>
      <c r="U494" s="74"/>
      <c r="V494" s="74"/>
      <c r="W494" s="74"/>
      <c r="X494" s="74"/>
      <c r="Y494" s="74"/>
      <c r="Z494" s="74"/>
    </row>
    <row r="495" spans="1:26" ht="15.75" customHeight="1">
      <c r="A495" s="74"/>
      <c r="B495" s="178"/>
      <c r="C495" s="74"/>
      <c r="D495" s="74"/>
      <c r="E495" s="74"/>
      <c r="F495" s="74"/>
      <c r="G495" s="74"/>
      <c r="H495" s="74"/>
      <c r="I495" s="74"/>
      <c r="J495" s="74"/>
      <c r="K495" s="74"/>
      <c r="L495" s="74"/>
      <c r="M495" s="74"/>
      <c r="N495" s="74"/>
      <c r="O495" s="74"/>
      <c r="P495" s="74"/>
      <c r="Q495" s="74"/>
      <c r="R495" s="74"/>
      <c r="S495" s="74"/>
      <c r="T495" s="74"/>
      <c r="U495" s="74"/>
      <c r="V495" s="74"/>
      <c r="W495" s="74"/>
      <c r="X495" s="74"/>
      <c r="Y495" s="74"/>
      <c r="Z495" s="74"/>
    </row>
    <row r="496" spans="1:26" ht="15.75" customHeight="1">
      <c r="A496" s="74"/>
      <c r="B496" s="178"/>
      <c r="C496" s="74"/>
      <c r="D496" s="74"/>
      <c r="E496" s="74"/>
      <c r="F496" s="74"/>
      <c r="G496" s="74"/>
      <c r="H496" s="74"/>
      <c r="I496" s="74"/>
      <c r="J496" s="74"/>
      <c r="K496" s="74"/>
      <c r="L496" s="74"/>
      <c r="M496" s="74"/>
      <c r="N496" s="74"/>
      <c r="O496" s="74"/>
      <c r="P496" s="74"/>
      <c r="Q496" s="74"/>
      <c r="R496" s="74"/>
      <c r="S496" s="74"/>
      <c r="T496" s="74"/>
      <c r="U496" s="74"/>
      <c r="V496" s="74"/>
      <c r="W496" s="74"/>
      <c r="X496" s="74"/>
      <c r="Y496" s="74"/>
      <c r="Z496" s="74"/>
    </row>
    <row r="497" spans="1:26" ht="15.75" customHeight="1">
      <c r="A497" s="74"/>
      <c r="B497" s="178"/>
      <c r="C497" s="74"/>
      <c r="D497" s="74"/>
      <c r="E497" s="74"/>
      <c r="F497" s="74"/>
      <c r="G497" s="74"/>
      <c r="H497" s="74"/>
      <c r="I497" s="74"/>
      <c r="J497" s="74"/>
      <c r="K497" s="74"/>
      <c r="L497" s="74"/>
      <c r="M497" s="74"/>
      <c r="N497" s="74"/>
      <c r="O497" s="74"/>
      <c r="P497" s="74"/>
      <c r="Q497" s="74"/>
      <c r="R497" s="74"/>
      <c r="S497" s="74"/>
      <c r="T497" s="74"/>
      <c r="U497" s="74"/>
      <c r="V497" s="74"/>
      <c r="W497" s="74"/>
      <c r="X497" s="74"/>
      <c r="Y497" s="74"/>
      <c r="Z497" s="74"/>
    </row>
    <row r="498" spans="1:26" ht="15.75" customHeight="1">
      <c r="A498" s="74"/>
      <c r="B498" s="178"/>
      <c r="C498" s="74"/>
      <c r="D498" s="74"/>
      <c r="E498" s="74"/>
      <c r="F498" s="74"/>
      <c r="G498" s="74"/>
      <c r="H498" s="74"/>
      <c r="I498" s="74"/>
      <c r="J498" s="74"/>
      <c r="K498" s="74"/>
      <c r="L498" s="74"/>
      <c r="M498" s="74"/>
      <c r="N498" s="74"/>
      <c r="O498" s="74"/>
      <c r="P498" s="74"/>
      <c r="Q498" s="74"/>
      <c r="R498" s="74"/>
      <c r="S498" s="74"/>
      <c r="T498" s="74"/>
      <c r="U498" s="74"/>
      <c r="V498" s="74"/>
      <c r="W498" s="74"/>
      <c r="X498" s="74"/>
      <c r="Y498" s="74"/>
      <c r="Z498" s="74"/>
    </row>
    <row r="499" spans="1:26" ht="15.75" customHeight="1">
      <c r="A499" s="74"/>
      <c r="B499" s="178"/>
      <c r="C499" s="74"/>
      <c r="D499" s="74"/>
      <c r="E499" s="74"/>
      <c r="F499" s="74"/>
      <c r="G499" s="74"/>
      <c r="H499" s="74"/>
      <c r="I499" s="74"/>
      <c r="J499" s="74"/>
      <c r="K499" s="74"/>
      <c r="L499" s="74"/>
      <c r="M499" s="74"/>
      <c r="N499" s="74"/>
      <c r="O499" s="74"/>
      <c r="P499" s="74"/>
      <c r="Q499" s="74"/>
      <c r="R499" s="74"/>
      <c r="S499" s="74"/>
      <c r="T499" s="74"/>
      <c r="U499" s="74"/>
      <c r="V499" s="74"/>
      <c r="W499" s="74"/>
      <c r="X499" s="74"/>
      <c r="Y499" s="74"/>
      <c r="Z499" s="74"/>
    </row>
    <row r="500" spans="1:26" ht="15.75" customHeight="1">
      <c r="A500" s="74"/>
      <c r="B500" s="178"/>
      <c r="C500" s="74"/>
      <c r="D500" s="74"/>
      <c r="E500" s="74"/>
      <c r="F500" s="74"/>
      <c r="G500" s="74"/>
      <c r="H500" s="74"/>
      <c r="I500" s="74"/>
      <c r="J500" s="74"/>
      <c r="K500" s="74"/>
      <c r="L500" s="74"/>
      <c r="M500" s="74"/>
      <c r="N500" s="74"/>
      <c r="O500" s="74"/>
      <c r="P500" s="74"/>
      <c r="Q500" s="74"/>
      <c r="R500" s="74"/>
      <c r="S500" s="74"/>
      <c r="T500" s="74"/>
      <c r="U500" s="74"/>
      <c r="V500" s="74"/>
      <c r="W500" s="74"/>
      <c r="X500" s="74"/>
      <c r="Y500" s="74"/>
      <c r="Z500" s="74"/>
    </row>
    <row r="501" spans="1:26" ht="15.75" customHeight="1">
      <c r="A501" s="74"/>
      <c r="B501" s="178"/>
      <c r="C501" s="74"/>
      <c r="D501" s="74"/>
      <c r="E501" s="74"/>
      <c r="F501" s="74"/>
      <c r="G501" s="74"/>
      <c r="H501" s="74"/>
      <c r="I501" s="74"/>
      <c r="J501" s="74"/>
      <c r="K501" s="74"/>
      <c r="L501" s="74"/>
      <c r="M501" s="74"/>
      <c r="N501" s="74"/>
      <c r="O501" s="74"/>
      <c r="P501" s="74"/>
      <c r="Q501" s="74"/>
      <c r="R501" s="74"/>
      <c r="S501" s="74"/>
      <c r="T501" s="74"/>
      <c r="U501" s="74"/>
      <c r="V501" s="74"/>
      <c r="W501" s="74"/>
      <c r="X501" s="74"/>
      <c r="Y501" s="74"/>
      <c r="Z501" s="74"/>
    </row>
    <row r="502" spans="1:26" ht="15.75" customHeight="1">
      <c r="A502" s="74"/>
      <c r="B502" s="178"/>
      <c r="C502" s="74"/>
      <c r="D502" s="74"/>
      <c r="E502" s="74"/>
      <c r="F502" s="74"/>
      <c r="G502" s="74"/>
      <c r="H502" s="74"/>
      <c r="I502" s="74"/>
      <c r="J502" s="74"/>
      <c r="K502" s="74"/>
      <c r="L502" s="74"/>
      <c r="M502" s="74"/>
      <c r="N502" s="74"/>
      <c r="O502" s="74"/>
      <c r="P502" s="74"/>
      <c r="Q502" s="74"/>
      <c r="R502" s="74"/>
      <c r="S502" s="74"/>
      <c r="T502" s="74"/>
      <c r="U502" s="74"/>
      <c r="V502" s="74"/>
      <c r="W502" s="74"/>
      <c r="X502" s="74"/>
      <c r="Y502" s="74"/>
      <c r="Z502" s="74"/>
    </row>
    <row r="503" spans="1:26" ht="15.75" customHeight="1">
      <c r="A503" s="74"/>
      <c r="B503" s="178"/>
      <c r="C503" s="74"/>
      <c r="D503" s="74"/>
      <c r="E503" s="74"/>
      <c r="F503" s="74"/>
      <c r="G503" s="74"/>
      <c r="H503" s="74"/>
      <c r="I503" s="74"/>
      <c r="J503" s="74"/>
      <c r="K503" s="74"/>
      <c r="L503" s="74"/>
      <c r="M503" s="74"/>
      <c r="N503" s="74"/>
      <c r="O503" s="74"/>
      <c r="P503" s="74"/>
      <c r="Q503" s="74"/>
      <c r="R503" s="74"/>
      <c r="S503" s="74"/>
      <c r="T503" s="74"/>
      <c r="U503" s="74"/>
      <c r="V503" s="74"/>
      <c r="W503" s="74"/>
      <c r="X503" s="74"/>
      <c r="Y503" s="74"/>
      <c r="Z503" s="74"/>
    </row>
    <row r="504" spans="1:26" ht="15.75" customHeight="1">
      <c r="A504" s="74"/>
      <c r="B504" s="178"/>
      <c r="C504" s="74"/>
      <c r="D504" s="74"/>
      <c r="E504" s="74"/>
      <c r="F504" s="74"/>
      <c r="G504" s="74"/>
      <c r="H504" s="74"/>
      <c r="I504" s="74"/>
      <c r="J504" s="74"/>
      <c r="K504" s="74"/>
      <c r="L504" s="74"/>
      <c r="M504" s="74"/>
      <c r="N504" s="74"/>
      <c r="O504" s="74"/>
      <c r="P504" s="74"/>
      <c r="Q504" s="74"/>
      <c r="R504" s="74"/>
      <c r="S504" s="74"/>
      <c r="T504" s="74"/>
      <c r="U504" s="74"/>
      <c r="V504" s="74"/>
      <c r="W504" s="74"/>
      <c r="X504" s="74"/>
      <c r="Y504" s="74"/>
      <c r="Z504" s="74"/>
    </row>
    <row r="505" spans="1:26" ht="15.75" customHeight="1">
      <c r="A505" s="74"/>
      <c r="B505" s="178"/>
      <c r="C505" s="74"/>
      <c r="D505" s="74"/>
      <c r="E505" s="74"/>
      <c r="F505" s="74"/>
      <c r="G505" s="74"/>
      <c r="H505" s="74"/>
      <c r="I505" s="74"/>
      <c r="J505" s="74"/>
      <c r="K505" s="74"/>
      <c r="L505" s="74"/>
      <c r="M505" s="74"/>
      <c r="N505" s="74"/>
      <c r="O505" s="74"/>
      <c r="P505" s="74"/>
      <c r="Q505" s="74"/>
      <c r="R505" s="74"/>
      <c r="S505" s="74"/>
      <c r="T505" s="74"/>
      <c r="U505" s="74"/>
      <c r="V505" s="74"/>
      <c r="W505" s="74"/>
      <c r="X505" s="74"/>
      <c r="Y505" s="74"/>
      <c r="Z505" s="74"/>
    </row>
    <row r="506" spans="1:26" ht="15.75" customHeight="1">
      <c r="A506" s="74"/>
      <c r="B506" s="178"/>
      <c r="C506" s="74"/>
      <c r="D506" s="74"/>
      <c r="E506" s="74"/>
      <c r="F506" s="74"/>
      <c r="G506" s="74"/>
      <c r="H506" s="74"/>
      <c r="I506" s="74"/>
      <c r="J506" s="74"/>
      <c r="K506" s="74"/>
      <c r="L506" s="74"/>
      <c r="M506" s="74"/>
      <c r="N506" s="74"/>
      <c r="O506" s="74"/>
      <c r="P506" s="74"/>
      <c r="Q506" s="74"/>
      <c r="R506" s="74"/>
      <c r="S506" s="74"/>
      <c r="T506" s="74"/>
      <c r="U506" s="74"/>
      <c r="V506" s="74"/>
      <c r="W506" s="74"/>
      <c r="X506" s="74"/>
      <c r="Y506" s="74"/>
      <c r="Z506" s="74"/>
    </row>
    <row r="507" spans="1:26" ht="15.75" customHeight="1">
      <c r="A507" s="74"/>
      <c r="B507" s="178"/>
      <c r="C507" s="74"/>
      <c r="D507" s="74"/>
      <c r="E507" s="74"/>
      <c r="F507" s="74"/>
      <c r="G507" s="74"/>
      <c r="H507" s="74"/>
      <c r="I507" s="74"/>
      <c r="J507" s="74"/>
      <c r="K507" s="74"/>
      <c r="L507" s="74"/>
      <c r="M507" s="74"/>
      <c r="N507" s="74"/>
      <c r="O507" s="74"/>
      <c r="P507" s="74"/>
      <c r="Q507" s="74"/>
      <c r="R507" s="74"/>
      <c r="S507" s="74"/>
      <c r="T507" s="74"/>
      <c r="U507" s="74"/>
      <c r="V507" s="74"/>
      <c r="W507" s="74"/>
      <c r="X507" s="74"/>
      <c r="Y507" s="74"/>
      <c r="Z507" s="74"/>
    </row>
    <row r="508" spans="1:26" ht="15.75" customHeight="1">
      <c r="A508" s="74"/>
      <c r="B508" s="178"/>
      <c r="C508" s="74"/>
      <c r="D508" s="74"/>
      <c r="E508" s="74"/>
      <c r="F508" s="74"/>
      <c r="G508" s="74"/>
      <c r="H508" s="74"/>
      <c r="I508" s="74"/>
      <c r="J508" s="74"/>
      <c r="K508" s="74"/>
      <c r="L508" s="74"/>
      <c r="M508" s="74"/>
      <c r="N508" s="74"/>
      <c r="O508" s="74"/>
      <c r="P508" s="74"/>
      <c r="Q508" s="74"/>
      <c r="R508" s="74"/>
      <c r="S508" s="74"/>
      <c r="T508" s="74"/>
      <c r="U508" s="74"/>
      <c r="V508" s="74"/>
      <c r="W508" s="74"/>
      <c r="X508" s="74"/>
      <c r="Y508" s="74"/>
      <c r="Z508" s="74"/>
    </row>
    <row r="509" spans="1:26" ht="15.75" customHeight="1">
      <c r="A509" s="74"/>
      <c r="B509" s="178"/>
      <c r="C509" s="74"/>
      <c r="D509" s="74"/>
      <c r="E509" s="74"/>
      <c r="F509" s="74"/>
      <c r="G509" s="74"/>
      <c r="H509" s="74"/>
      <c r="I509" s="74"/>
      <c r="J509" s="74"/>
      <c r="K509" s="74"/>
      <c r="L509" s="74"/>
      <c r="M509" s="74"/>
      <c r="N509" s="74"/>
      <c r="O509" s="74"/>
      <c r="P509" s="74"/>
      <c r="Q509" s="74"/>
      <c r="R509" s="74"/>
      <c r="S509" s="74"/>
      <c r="T509" s="74"/>
      <c r="U509" s="74"/>
      <c r="V509" s="74"/>
      <c r="W509" s="74"/>
      <c r="X509" s="74"/>
      <c r="Y509" s="74"/>
      <c r="Z509" s="74"/>
    </row>
    <row r="510" spans="1:26" ht="15.75" customHeight="1">
      <c r="A510" s="74"/>
      <c r="B510" s="178"/>
      <c r="C510" s="74"/>
      <c r="D510" s="74"/>
      <c r="E510" s="74"/>
      <c r="F510" s="74"/>
      <c r="G510" s="74"/>
      <c r="H510" s="74"/>
      <c r="I510" s="74"/>
      <c r="J510" s="74"/>
      <c r="K510" s="74"/>
      <c r="L510" s="74"/>
      <c r="M510" s="74"/>
      <c r="N510" s="74"/>
      <c r="O510" s="74"/>
      <c r="P510" s="74"/>
      <c r="Q510" s="74"/>
      <c r="R510" s="74"/>
      <c r="S510" s="74"/>
      <c r="T510" s="74"/>
      <c r="U510" s="74"/>
      <c r="V510" s="74"/>
      <c r="W510" s="74"/>
      <c r="X510" s="74"/>
      <c r="Y510" s="74"/>
      <c r="Z510" s="74"/>
    </row>
    <row r="511" spans="1:26" ht="15.75" customHeight="1">
      <c r="A511" s="74"/>
      <c r="B511" s="178"/>
      <c r="C511" s="74"/>
      <c r="D511" s="74"/>
      <c r="E511" s="74"/>
      <c r="F511" s="74"/>
      <c r="G511" s="74"/>
      <c r="H511" s="74"/>
      <c r="I511" s="74"/>
      <c r="J511" s="74"/>
      <c r="K511" s="74"/>
      <c r="L511" s="74"/>
      <c r="M511" s="74"/>
      <c r="N511" s="74"/>
      <c r="O511" s="74"/>
      <c r="P511" s="74"/>
      <c r="Q511" s="74"/>
      <c r="R511" s="74"/>
      <c r="S511" s="74"/>
      <c r="T511" s="74"/>
      <c r="U511" s="74"/>
      <c r="V511" s="74"/>
      <c r="W511" s="74"/>
      <c r="X511" s="74"/>
      <c r="Y511" s="74"/>
      <c r="Z511" s="74"/>
    </row>
    <row r="512" spans="1:26" ht="15.75" customHeight="1">
      <c r="A512" s="74"/>
      <c r="B512" s="178"/>
      <c r="C512" s="74"/>
      <c r="D512" s="74"/>
      <c r="E512" s="74"/>
      <c r="F512" s="74"/>
      <c r="G512" s="74"/>
      <c r="H512" s="74"/>
      <c r="I512" s="74"/>
      <c r="J512" s="74"/>
      <c r="K512" s="74"/>
      <c r="L512" s="74"/>
      <c r="M512" s="74"/>
      <c r="N512" s="74"/>
      <c r="O512" s="74"/>
      <c r="P512" s="74"/>
      <c r="Q512" s="74"/>
      <c r="R512" s="74"/>
      <c r="S512" s="74"/>
      <c r="T512" s="74"/>
      <c r="U512" s="74"/>
      <c r="V512" s="74"/>
      <c r="W512" s="74"/>
      <c r="X512" s="74"/>
      <c r="Y512" s="74"/>
      <c r="Z512" s="74"/>
    </row>
    <row r="513" spans="1:26" ht="15.75" customHeight="1">
      <c r="A513" s="74"/>
      <c r="B513" s="178"/>
      <c r="C513" s="74"/>
      <c r="D513" s="74"/>
      <c r="E513" s="74"/>
      <c r="F513" s="74"/>
      <c r="G513" s="74"/>
      <c r="H513" s="74"/>
      <c r="I513" s="74"/>
      <c r="J513" s="74"/>
      <c r="K513" s="74"/>
      <c r="L513" s="74"/>
      <c r="M513" s="74"/>
      <c r="N513" s="74"/>
      <c r="O513" s="74"/>
      <c r="P513" s="74"/>
      <c r="Q513" s="74"/>
      <c r="R513" s="74"/>
      <c r="S513" s="74"/>
      <c r="T513" s="74"/>
      <c r="U513" s="74"/>
      <c r="V513" s="74"/>
      <c r="W513" s="74"/>
      <c r="X513" s="74"/>
      <c r="Y513" s="74"/>
      <c r="Z513" s="74"/>
    </row>
    <row r="514" spans="1:26" ht="15.75" customHeight="1">
      <c r="A514" s="74"/>
      <c r="B514" s="178"/>
      <c r="C514" s="74"/>
      <c r="D514" s="74"/>
      <c r="E514" s="74"/>
      <c r="F514" s="74"/>
      <c r="G514" s="74"/>
      <c r="H514" s="74"/>
      <c r="I514" s="74"/>
      <c r="J514" s="74"/>
      <c r="K514" s="74"/>
      <c r="L514" s="74"/>
      <c r="M514" s="74"/>
      <c r="N514" s="74"/>
      <c r="O514" s="74"/>
      <c r="P514" s="74"/>
      <c r="Q514" s="74"/>
      <c r="R514" s="74"/>
      <c r="S514" s="74"/>
      <c r="T514" s="74"/>
      <c r="U514" s="74"/>
      <c r="V514" s="74"/>
      <c r="W514" s="74"/>
      <c r="X514" s="74"/>
      <c r="Y514" s="74"/>
      <c r="Z514" s="74"/>
    </row>
    <row r="515" spans="1:26" ht="15.75" customHeight="1">
      <c r="A515" s="74"/>
      <c r="B515" s="178"/>
      <c r="C515" s="74"/>
      <c r="D515" s="74"/>
      <c r="E515" s="74"/>
      <c r="F515" s="74"/>
      <c r="G515" s="74"/>
      <c r="H515" s="74"/>
      <c r="I515" s="74"/>
      <c r="J515" s="74"/>
      <c r="K515" s="74"/>
      <c r="L515" s="74"/>
      <c r="M515" s="74"/>
      <c r="N515" s="74"/>
      <c r="O515" s="74"/>
      <c r="P515" s="74"/>
      <c r="Q515" s="74"/>
      <c r="R515" s="74"/>
      <c r="S515" s="74"/>
      <c r="T515" s="74"/>
      <c r="U515" s="74"/>
      <c r="V515" s="74"/>
      <c r="W515" s="74"/>
      <c r="X515" s="74"/>
      <c r="Y515" s="74"/>
      <c r="Z515" s="74"/>
    </row>
    <row r="516" spans="1:26" ht="15.75" customHeight="1">
      <c r="A516" s="74"/>
      <c r="B516" s="178"/>
      <c r="C516" s="74"/>
      <c r="D516" s="74"/>
      <c r="E516" s="74"/>
      <c r="F516" s="74"/>
      <c r="G516" s="74"/>
      <c r="H516" s="74"/>
      <c r="I516" s="74"/>
      <c r="J516" s="74"/>
      <c r="K516" s="74"/>
      <c r="L516" s="74"/>
      <c r="M516" s="74"/>
      <c r="N516" s="74"/>
      <c r="O516" s="74"/>
      <c r="P516" s="74"/>
      <c r="Q516" s="74"/>
      <c r="R516" s="74"/>
      <c r="S516" s="74"/>
      <c r="T516" s="74"/>
      <c r="U516" s="74"/>
      <c r="V516" s="74"/>
      <c r="W516" s="74"/>
      <c r="X516" s="74"/>
      <c r="Y516" s="74"/>
      <c r="Z516" s="74"/>
    </row>
    <row r="517" spans="1:26" ht="15.75" customHeight="1">
      <c r="A517" s="74"/>
      <c r="B517" s="178"/>
      <c r="C517" s="74"/>
      <c r="D517" s="74"/>
      <c r="E517" s="74"/>
      <c r="F517" s="74"/>
      <c r="G517" s="74"/>
      <c r="H517" s="74"/>
      <c r="I517" s="74"/>
      <c r="J517" s="74"/>
      <c r="K517" s="74"/>
      <c r="L517" s="74"/>
      <c r="M517" s="74"/>
      <c r="N517" s="74"/>
      <c r="O517" s="74"/>
      <c r="P517" s="74"/>
      <c r="Q517" s="74"/>
      <c r="R517" s="74"/>
      <c r="S517" s="74"/>
      <c r="T517" s="74"/>
      <c r="U517" s="74"/>
      <c r="V517" s="74"/>
      <c r="W517" s="74"/>
      <c r="X517" s="74"/>
      <c r="Y517" s="74"/>
      <c r="Z517" s="74"/>
    </row>
    <row r="518" spans="1:26" ht="15.75" customHeight="1">
      <c r="A518" s="74"/>
      <c r="B518" s="178"/>
      <c r="C518" s="74"/>
      <c r="D518" s="74"/>
      <c r="E518" s="74"/>
      <c r="F518" s="74"/>
      <c r="G518" s="74"/>
      <c r="H518" s="74"/>
      <c r="I518" s="74"/>
      <c r="J518" s="74"/>
      <c r="K518" s="74"/>
      <c r="L518" s="74"/>
      <c r="M518" s="74"/>
      <c r="N518" s="74"/>
      <c r="O518" s="74"/>
      <c r="P518" s="74"/>
      <c r="Q518" s="74"/>
      <c r="R518" s="74"/>
      <c r="S518" s="74"/>
      <c r="T518" s="74"/>
      <c r="U518" s="74"/>
      <c r="V518" s="74"/>
      <c r="W518" s="74"/>
      <c r="X518" s="74"/>
      <c r="Y518" s="74"/>
      <c r="Z518" s="74"/>
    </row>
    <row r="519" spans="1:26" ht="15.75" customHeight="1">
      <c r="A519" s="74"/>
      <c r="B519" s="178"/>
      <c r="C519" s="74"/>
      <c r="D519" s="74"/>
      <c r="E519" s="74"/>
      <c r="F519" s="74"/>
      <c r="G519" s="74"/>
      <c r="H519" s="74"/>
      <c r="I519" s="74"/>
      <c r="J519" s="74"/>
      <c r="K519" s="74"/>
      <c r="L519" s="74"/>
      <c r="M519" s="74"/>
      <c r="N519" s="74"/>
      <c r="O519" s="74"/>
      <c r="P519" s="74"/>
      <c r="Q519" s="74"/>
      <c r="R519" s="74"/>
      <c r="S519" s="74"/>
      <c r="T519" s="74"/>
      <c r="U519" s="74"/>
      <c r="V519" s="74"/>
      <c r="W519" s="74"/>
      <c r="X519" s="74"/>
      <c r="Y519" s="74"/>
      <c r="Z519" s="74"/>
    </row>
    <row r="520" spans="1:26" ht="15.75" customHeight="1">
      <c r="A520" s="74"/>
      <c r="B520" s="178"/>
      <c r="C520" s="74"/>
      <c r="D520" s="74"/>
      <c r="E520" s="74"/>
      <c r="F520" s="74"/>
      <c r="G520" s="74"/>
      <c r="H520" s="74"/>
      <c r="I520" s="74"/>
      <c r="J520" s="74"/>
      <c r="K520" s="74"/>
      <c r="L520" s="74"/>
      <c r="M520" s="74"/>
      <c r="N520" s="74"/>
      <c r="O520" s="74"/>
      <c r="P520" s="74"/>
      <c r="Q520" s="74"/>
      <c r="R520" s="74"/>
      <c r="S520" s="74"/>
      <c r="T520" s="74"/>
      <c r="U520" s="74"/>
      <c r="V520" s="74"/>
      <c r="W520" s="74"/>
      <c r="X520" s="74"/>
      <c r="Y520" s="74"/>
      <c r="Z520" s="74"/>
    </row>
    <row r="521" spans="1:26" ht="15.75" customHeight="1">
      <c r="A521" s="74"/>
      <c r="B521" s="178"/>
      <c r="C521" s="74"/>
      <c r="D521" s="74"/>
      <c r="E521" s="74"/>
      <c r="F521" s="74"/>
      <c r="G521" s="74"/>
      <c r="H521" s="74"/>
      <c r="I521" s="74"/>
      <c r="J521" s="74"/>
      <c r="K521" s="74"/>
      <c r="L521" s="74"/>
      <c r="M521" s="74"/>
      <c r="N521" s="74"/>
      <c r="O521" s="74"/>
      <c r="P521" s="74"/>
      <c r="Q521" s="74"/>
      <c r="R521" s="74"/>
      <c r="S521" s="74"/>
      <c r="T521" s="74"/>
      <c r="U521" s="74"/>
      <c r="V521" s="74"/>
      <c r="W521" s="74"/>
      <c r="X521" s="74"/>
      <c r="Y521" s="74"/>
      <c r="Z521" s="74"/>
    </row>
    <row r="522" spans="1:26" ht="15.75" customHeight="1">
      <c r="A522" s="74"/>
      <c r="B522" s="178"/>
      <c r="C522" s="74"/>
      <c r="D522" s="74"/>
      <c r="E522" s="74"/>
      <c r="F522" s="74"/>
      <c r="G522" s="74"/>
      <c r="H522" s="74"/>
      <c r="I522" s="74"/>
      <c r="J522" s="74"/>
      <c r="K522" s="74"/>
      <c r="L522" s="74"/>
      <c r="M522" s="74"/>
      <c r="N522" s="74"/>
      <c r="O522" s="74"/>
      <c r="P522" s="74"/>
      <c r="Q522" s="74"/>
      <c r="R522" s="74"/>
      <c r="S522" s="74"/>
      <c r="T522" s="74"/>
      <c r="U522" s="74"/>
      <c r="V522" s="74"/>
      <c r="W522" s="74"/>
      <c r="X522" s="74"/>
      <c r="Y522" s="74"/>
      <c r="Z522" s="74"/>
    </row>
    <row r="523" spans="1:26" ht="15.75" customHeight="1">
      <c r="A523" s="74"/>
      <c r="B523" s="178"/>
      <c r="C523" s="74"/>
      <c r="D523" s="74"/>
      <c r="E523" s="74"/>
      <c r="F523" s="74"/>
      <c r="G523" s="74"/>
      <c r="H523" s="74"/>
      <c r="I523" s="74"/>
      <c r="J523" s="74"/>
      <c r="K523" s="74"/>
      <c r="L523" s="74"/>
      <c r="M523" s="74"/>
      <c r="N523" s="74"/>
      <c r="O523" s="74"/>
      <c r="P523" s="74"/>
      <c r="Q523" s="74"/>
      <c r="R523" s="74"/>
      <c r="S523" s="74"/>
      <c r="T523" s="74"/>
      <c r="U523" s="74"/>
      <c r="V523" s="74"/>
      <c r="W523" s="74"/>
      <c r="X523" s="74"/>
      <c r="Y523" s="74"/>
      <c r="Z523" s="74"/>
    </row>
    <row r="524" spans="1:26" ht="15.75" customHeight="1">
      <c r="A524" s="74"/>
      <c r="B524" s="178"/>
      <c r="C524" s="74"/>
      <c r="D524" s="74"/>
      <c r="E524" s="74"/>
      <c r="F524" s="74"/>
      <c r="G524" s="74"/>
      <c r="H524" s="74"/>
      <c r="I524" s="74"/>
      <c r="J524" s="74"/>
      <c r="K524" s="74"/>
      <c r="L524" s="74"/>
      <c r="M524" s="74"/>
      <c r="N524" s="74"/>
      <c r="O524" s="74"/>
      <c r="P524" s="74"/>
      <c r="Q524" s="74"/>
      <c r="R524" s="74"/>
      <c r="S524" s="74"/>
      <c r="T524" s="74"/>
      <c r="U524" s="74"/>
      <c r="V524" s="74"/>
      <c r="W524" s="74"/>
      <c r="X524" s="74"/>
      <c r="Y524" s="74"/>
      <c r="Z524" s="74"/>
    </row>
    <row r="525" spans="1:26" ht="15.75" customHeight="1">
      <c r="A525" s="74"/>
      <c r="B525" s="178"/>
      <c r="C525" s="74"/>
      <c r="D525" s="74"/>
      <c r="E525" s="74"/>
      <c r="F525" s="74"/>
      <c r="G525" s="74"/>
      <c r="H525" s="74"/>
      <c r="I525" s="74"/>
      <c r="J525" s="74"/>
      <c r="K525" s="74"/>
      <c r="L525" s="74"/>
      <c r="M525" s="74"/>
      <c r="N525" s="74"/>
      <c r="O525" s="74"/>
      <c r="P525" s="74"/>
      <c r="Q525" s="74"/>
      <c r="R525" s="74"/>
      <c r="S525" s="74"/>
      <c r="T525" s="74"/>
      <c r="U525" s="74"/>
      <c r="V525" s="74"/>
      <c r="W525" s="74"/>
      <c r="X525" s="74"/>
      <c r="Y525" s="74"/>
      <c r="Z525" s="74"/>
    </row>
    <row r="526" spans="1:26" ht="15.75" customHeight="1">
      <c r="A526" s="74"/>
      <c r="B526" s="178"/>
      <c r="C526" s="74"/>
      <c r="D526" s="74"/>
      <c r="E526" s="74"/>
      <c r="F526" s="74"/>
      <c r="G526" s="74"/>
      <c r="H526" s="74"/>
      <c r="I526" s="74"/>
      <c r="J526" s="74"/>
      <c r="K526" s="74"/>
      <c r="L526" s="74"/>
      <c r="M526" s="74"/>
      <c r="N526" s="74"/>
      <c r="O526" s="74"/>
      <c r="P526" s="74"/>
      <c r="Q526" s="74"/>
      <c r="R526" s="74"/>
      <c r="S526" s="74"/>
      <c r="T526" s="74"/>
      <c r="U526" s="74"/>
      <c r="V526" s="74"/>
      <c r="W526" s="74"/>
      <c r="X526" s="74"/>
      <c r="Y526" s="74"/>
      <c r="Z526" s="74"/>
    </row>
    <row r="527" spans="1:26" ht="15.75" customHeight="1">
      <c r="A527" s="74"/>
      <c r="B527" s="178"/>
      <c r="C527" s="74"/>
      <c r="D527" s="74"/>
      <c r="E527" s="74"/>
      <c r="F527" s="74"/>
      <c r="G527" s="74"/>
      <c r="H527" s="74"/>
      <c r="I527" s="74"/>
      <c r="J527" s="74"/>
      <c r="K527" s="74"/>
      <c r="L527" s="74"/>
      <c r="M527" s="74"/>
      <c r="N527" s="74"/>
      <c r="O527" s="74"/>
      <c r="P527" s="74"/>
      <c r="Q527" s="74"/>
      <c r="R527" s="74"/>
      <c r="S527" s="74"/>
      <c r="T527" s="74"/>
      <c r="U527" s="74"/>
      <c r="V527" s="74"/>
      <c r="W527" s="74"/>
      <c r="X527" s="74"/>
      <c r="Y527" s="74"/>
      <c r="Z527" s="74"/>
    </row>
    <row r="528" spans="1:26" ht="15.75" customHeight="1">
      <c r="A528" s="74"/>
      <c r="B528" s="178"/>
      <c r="C528" s="74"/>
      <c r="D528" s="74"/>
      <c r="E528" s="74"/>
      <c r="F528" s="74"/>
      <c r="G528" s="74"/>
      <c r="H528" s="74"/>
      <c r="I528" s="74"/>
      <c r="J528" s="74"/>
      <c r="K528" s="74"/>
      <c r="L528" s="74"/>
      <c r="M528" s="74"/>
      <c r="N528" s="74"/>
      <c r="O528" s="74"/>
      <c r="P528" s="74"/>
      <c r="Q528" s="74"/>
      <c r="R528" s="74"/>
      <c r="S528" s="74"/>
      <c r="T528" s="74"/>
      <c r="U528" s="74"/>
      <c r="V528" s="74"/>
      <c r="W528" s="74"/>
      <c r="X528" s="74"/>
      <c r="Y528" s="74"/>
      <c r="Z528" s="74"/>
    </row>
    <row r="529" spans="1:26" ht="15.75" customHeight="1">
      <c r="A529" s="74"/>
      <c r="B529" s="178"/>
      <c r="C529" s="74"/>
      <c r="D529" s="74"/>
      <c r="E529" s="74"/>
      <c r="F529" s="74"/>
      <c r="G529" s="74"/>
      <c r="H529" s="74"/>
      <c r="I529" s="74"/>
      <c r="J529" s="74"/>
      <c r="K529" s="74"/>
      <c r="L529" s="74"/>
      <c r="M529" s="74"/>
      <c r="N529" s="74"/>
      <c r="O529" s="74"/>
      <c r="P529" s="74"/>
      <c r="Q529" s="74"/>
      <c r="R529" s="74"/>
      <c r="S529" s="74"/>
      <c r="T529" s="74"/>
      <c r="U529" s="74"/>
      <c r="V529" s="74"/>
      <c r="W529" s="74"/>
      <c r="X529" s="74"/>
      <c r="Y529" s="74"/>
      <c r="Z529" s="74"/>
    </row>
    <row r="530" spans="1:26" ht="15.75" customHeight="1">
      <c r="A530" s="74"/>
      <c r="B530" s="178"/>
      <c r="C530" s="74"/>
      <c r="D530" s="74"/>
      <c r="E530" s="74"/>
      <c r="F530" s="74"/>
      <c r="G530" s="74"/>
      <c r="H530" s="74"/>
      <c r="I530" s="74"/>
      <c r="J530" s="74"/>
      <c r="K530" s="74"/>
      <c r="L530" s="74"/>
      <c r="M530" s="74"/>
      <c r="N530" s="74"/>
      <c r="O530" s="74"/>
      <c r="P530" s="74"/>
      <c r="Q530" s="74"/>
      <c r="R530" s="74"/>
      <c r="S530" s="74"/>
      <c r="T530" s="74"/>
      <c r="U530" s="74"/>
      <c r="V530" s="74"/>
      <c r="W530" s="74"/>
      <c r="X530" s="74"/>
      <c r="Y530" s="74"/>
      <c r="Z530" s="74"/>
    </row>
    <row r="531" spans="1:26" ht="15.75" customHeight="1">
      <c r="A531" s="74"/>
      <c r="B531" s="178"/>
      <c r="C531" s="74"/>
      <c r="D531" s="74"/>
      <c r="E531" s="74"/>
      <c r="F531" s="74"/>
      <c r="G531" s="74"/>
      <c r="H531" s="74"/>
      <c r="I531" s="74"/>
      <c r="J531" s="74"/>
      <c r="K531" s="74"/>
      <c r="L531" s="74"/>
      <c r="M531" s="74"/>
      <c r="N531" s="74"/>
      <c r="O531" s="74"/>
      <c r="P531" s="74"/>
      <c r="Q531" s="74"/>
      <c r="R531" s="74"/>
      <c r="S531" s="74"/>
      <c r="T531" s="74"/>
      <c r="U531" s="74"/>
      <c r="V531" s="74"/>
      <c r="W531" s="74"/>
      <c r="X531" s="74"/>
      <c r="Y531" s="74"/>
      <c r="Z531" s="74"/>
    </row>
    <row r="532" spans="1:26" ht="15.75" customHeight="1">
      <c r="A532" s="74"/>
      <c r="B532" s="178"/>
      <c r="C532" s="74"/>
      <c r="D532" s="74"/>
      <c r="E532" s="74"/>
      <c r="F532" s="74"/>
      <c r="G532" s="74"/>
      <c r="H532" s="74"/>
      <c r="I532" s="74"/>
      <c r="J532" s="74"/>
      <c r="K532" s="74"/>
      <c r="L532" s="74"/>
      <c r="M532" s="74"/>
      <c r="N532" s="74"/>
      <c r="O532" s="74"/>
      <c r="P532" s="74"/>
      <c r="Q532" s="74"/>
      <c r="R532" s="74"/>
      <c r="S532" s="74"/>
      <c r="T532" s="74"/>
      <c r="U532" s="74"/>
      <c r="V532" s="74"/>
      <c r="W532" s="74"/>
      <c r="X532" s="74"/>
      <c r="Y532" s="74"/>
      <c r="Z532" s="74"/>
    </row>
    <row r="533" spans="1:26" ht="15.75" customHeight="1">
      <c r="A533" s="74"/>
      <c r="B533" s="178"/>
      <c r="C533" s="74"/>
      <c r="D533" s="74"/>
      <c r="E533" s="74"/>
      <c r="F533" s="74"/>
      <c r="G533" s="74"/>
      <c r="H533" s="74"/>
      <c r="I533" s="74"/>
      <c r="J533" s="74"/>
      <c r="K533" s="74"/>
      <c r="L533" s="74"/>
      <c r="M533" s="74"/>
      <c r="N533" s="74"/>
      <c r="O533" s="74"/>
      <c r="P533" s="74"/>
      <c r="Q533" s="74"/>
      <c r="R533" s="74"/>
      <c r="S533" s="74"/>
      <c r="T533" s="74"/>
      <c r="U533" s="74"/>
      <c r="V533" s="74"/>
      <c r="W533" s="74"/>
      <c r="X533" s="74"/>
      <c r="Y533" s="74"/>
      <c r="Z533" s="74"/>
    </row>
    <row r="534" spans="1:26" ht="15.75" customHeight="1">
      <c r="A534" s="74"/>
      <c r="B534" s="178"/>
      <c r="C534" s="74"/>
      <c r="D534" s="74"/>
      <c r="E534" s="74"/>
      <c r="F534" s="74"/>
      <c r="G534" s="74"/>
      <c r="H534" s="74"/>
      <c r="I534" s="74"/>
      <c r="J534" s="74"/>
      <c r="K534" s="74"/>
      <c r="L534" s="74"/>
      <c r="M534" s="74"/>
      <c r="N534" s="74"/>
      <c r="O534" s="74"/>
      <c r="P534" s="74"/>
      <c r="Q534" s="74"/>
      <c r="R534" s="74"/>
      <c r="S534" s="74"/>
      <c r="T534" s="74"/>
      <c r="U534" s="74"/>
      <c r="V534" s="74"/>
      <c r="W534" s="74"/>
      <c r="X534" s="74"/>
      <c r="Y534" s="74"/>
      <c r="Z534" s="74"/>
    </row>
    <row r="535" spans="1:26" ht="15.75" customHeight="1">
      <c r="A535" s="74"/>
      <c r="B535" s="178"/>
      <c r="C535" s="74"/>
      <c r="D535" s="74"/>
      <c r="E535" s="74"/>
      <c r="F535" s="74"/>
      <c r="G535" s="74"/>
      <c r="H535" s="74"/>
      <c r="I535" s="74"/>
      <c r="J535" s="74"/>
      <c r="K535" s="74"/>
      <c r="L535" s="74"/>
      <c r="M535" s="74"/>
      <c r="N535" s="74"/>
      <c r="O535" s="74"/>
      <c r="P535" s="74"/>
      <c r="Q535" s="74"/>
      <c r="R535" s="74"/>
      <c r="S535" s="74"/>
      <c r="T535" s="74"/>
      <c r="U535" s="74"/>
      <c r="V535" s="74"/>
      <c r="W535" s="74"/>
      <c r="X535" s="74"/>
      <c r="Y535" s="74"/>
      <c r="Z535" s="74"/>
    </row>
    <row r="536" spans="1:26" ht="15.75" customHeight="1">
      <c r="A536" s="74"/>
      <c r="B536" s="178"/>
      <c r="C536" s="74"/>
      <c r="D536" s="74"/>
      <c r="E536" s="74"/>
      <c r="F536" s="74"/>
      <c r="G536" s="74"/>
      <c r="H536" s="74"/>
      <c r="I536" s="74"/>
      <c r="J536" s="74"/>
      <c r="K536" s="74"/>
      <c r="L536" s="74"/>
      <c r="M536" s="74"/>
      <c r="N536" s="74"/>
      <c r="O536" s="74"/>
      <c r="P536" s="74"/>
      <c r="Q536" s="74"/>
      <c r="R536" s="74"/>
      <c r="S536" s="74"/>
      <c r="T536" s="74"/>
      <c r="U536" s="74"/>
      <c r="V536" s="74"/>
      <c r="W536" s="74"/>
      <c r="X536" s="74"/>
      <c r="Y536" s="74"/>
      <c r="Z536" s="74"/>
    </row>
    <row r="537" spans="1:26" ht="15.75" customHeight="1">
      <c r="A537" s="74"/>
      <c r="B537" s="178"/>
      <c r="C537" s="74"/>
      <c r="D537" s="74"/>
      <c r="E537" s="74"/>
      <c r="F537" s="74"/>
      <c r="G537" s="74"/>
      <c r="H537" s="74"/>
      <c r="I537" s="74"/>
      <c r="J537" s="74"/>
      <c r="K537" s="74"/>
      <c r="L537" s="74"/>
      <c r="M537" s="74"/>
      <c r="N537" s="74"/>
      <c r="O537" s="74"/>
      <c r="P537" s="74"/>
      <c r="Q537" s="74"/>
      <c r="R537" s="74"/>
      <c r="S537" s="74"/>
      <c r="T537" s="74"/>
      <c r="U537" s="74"/>
      <c r="V537" s="74"/>
      <c r="W537" s="74"/>
      <c r="X537" s="74"/>
      <c r="Y537" s="74"/>
      <c r="Z537" s="74"/>
    </row>
    <row r="538" spans="1:26" ht="15.75" customHeight="1">
      <c r="A538" s="74"/>
      <c r="B538" s="178"/>
      <c r="C538" s="74"/>
      <c r="D538" s="74"/>
      <c r="E538" s="74"/>
      <c r="F538" s="74"/>
      <c r="G538" s="74"/>
      <c r="H538" s="74"/>
      <c r="I538" s="74"/>
      <c r="J538" s="74"/>
      <c r="K538" s="74"/>
      <c r="L538" s="74"/>
      <c r="M538" s="74"/>
      <c r="N538" s="74"/>
      <c r="O538" s="74"/>
      <c r="P538" s="74"/>
      <c r="Q538" s="74"/>
      <c r="R538" s="74"/>
      <c r="S538" s="74"/>
      <c r="T538" s="74"/>
      <c r="U538" s="74"/>
      <c r="V538" s="74"/>
      <c r="W538" s="74"/>
      <c r="X538" s="74"/>
      <c r="Y538" s="74"/>
      <c r="Z538" s="74"/>
    </row>
    <row r="539" spans="1:26" ht="15.75" customHeight="1">
      <c r="A539" s="74"/>
      <c r="B539" s="178"/>
      <c r="C539" s="74"/>
      <c r="D539" s="74"/>
      <c r="E539" s="74"/>
      <c r="F539" s="74"/>
      <c r="G539" s="74"/>
      <c r="H539" s="74"/>
      <c r="I539" s="74"/>
      <c r="J539" s="74"/>
      <c r="K539" s="74"/>
      <c r="L539" s="74"/>
      <c r="M539" s="74"/>
      <c r="N539" s="74"/>
      <c r="O539" s="74"/>
      <c r="P539" s="74"/>
      <c r="Q539" s="74"/>
      <c r="R539" s="74"/>
      <c r="S539" s="74"/>
      <c r="T539" s="74"/>
      <c r="U539" s="74"/>
      <c r="V539" s="74"/>
      <c r="W539" s="74"/>
      <c r="X539" s="74"/>
      <c r="Y539" s="74"/>
      <c r="Z539" s="74"/>
    </row>
    <row r="540" spans="1:26" ht="15.75" customHeight="1">
      <c r="A540" s="74"/>
      <c r="B540" s="178"/>
      <c r="C540" s="74"/>
      <c r="D540" s="74"/>
      <c r="E540" s="74"/>
      <c r="F540" s="74"/>
      <c r="G540" s="74"/>
      <c r="H540" s="74"/>
      <c r="I540" s="74"/>
      <c r="J540" s="74"/>
      <c r="K540" s="74"/>
      <c r="L540" s="74"/>
      <c r="M540" s="74"/>
      <c r="N540" s="74"/>
      <c r="O540" s="74"/>
      <c r="P540" s="74"/>
      <c r="Q540" s="74"/>
      <c r="R540" s="74"/>
      <c r="S540" s="74"/>
      <c r="T540" s="74"/>
      <c r="U540" s="74"/>
      <c r="V540" s="74"/>
      <c r="W540" s="74"/>
      <c r="X540" s="74"/>
      <c r="Y540" s="74"/>
      <c r="Z540" s="74"/>
    </row>
    <row r="541" spans="1:26" ht="15.75" customHeight="1">
      <c r="A541" s="74"/>
      <c r="B541" s="178"/>
      <c r="C541" s="74"/>
      <c r="D541" s="74"/>
      <c r="E541" s="74"/>
      <c r="F541" s="74"/>
      <c r="G541" s="74"/>
      <c r="H541" s="74"/>
      <c r="I541" s="74"/>
      <c r="J541" s="74"/>
      <c r="K541" s="74"/>
      <c r="L541" s="74"/>
      <c r="M541" s="74"/>
      <c r="N541" s="74"/>
      <c r="O541" s="74"/>
      <c r="P541" s="74"/>
      <c r="Q541" s="74"/>
      <c r="R541" s="74"/>
      <c r="S541" s="74"/>
      <c r="T541" s="74"/>
      <c r="U541" s="74"/>
      <c r="V541" s="74"/>
      <c r="W541" s="74"/>
      <c r="X541" s="74"/>
      <c r="Y541" s="74"/>
      <c r="Z541" s="74"/>
    </row>
    <row r="542" spans="1:26" ht="15.75" customHeight="1">
      <c r="A542" s="74"/>
      <c r="B542" s="178"/>
      <c r="C542" s="74"/>
      <c r="D542" s="74"/>
      <c r="E542" s="74"/>
      <c r="F542" s="74"/>
      <c r="G542" s="74"/>
      <c r="H542" s="74"/>
      <c r="I542" s="74"/>
      <c r="J542" s="74"/>
      <c r="K542" s="74"/>
      <c r="L542" s="74"/>
      <c r="M542" s="74"/>
      <c r="N542" s="74"/>
      <c r="O542" s="74"/>
      <c r="P542" s="74"/>
      <c r="Q542" s="74"/>
      <c r="R542" s="74"/>
      <c r="S542" s="74"/>
      <c r="T542" s="74"/>
      <c r="U542" s="74"/>
      <c r="V542" s="74"/>
      <c r="W542" s="74"/>
      <c r="X542" s="74"/>
      <c r="Y542" s="74"/>
      <c r="Z542" s="74"/>
    </row>
    <row r="543" spans="1:26" ht="15.75" customHeight="1">
      <c r="A543" s="74"/>
      <c r="B543" s="178"/>
      <c r="C543" s="74"/>
      <c r="D543" s="74"/>
      <c r="E543" s="74"/>
      <c r="F543" s="74"/>
      <c r="G543" s="74"/>
      <c r="H543" s="74"/>
      <c r="I543" s="74"/>
      <c r="J543" s="74"/>
      <c r="K543" s="74"/>
      <c r="L543" s="74"/>
      <c r="M543" s="74"/>
      <c r="N543" s="74"/>
      <c r="O543" s="74"/>
      <c r="P543" s="74"/>
      <c r="Q543" s="74"/>
      <c r="R543" s="74"/>
      <c r="S543" s="74"/>
      <c r="T543" s="74"/>
      <c r="U543" s="74"/>
      <c r="V543" s="74"/>
      <c r="W543" s="74"/>
      <c r="X543" s="74"/>
      <c r="Y543" s="74"/>
      <c r="Z543" s="74"/>
    </row>
    <row r="544" spans="1:26" ht="15.75" customHeight="1">
      <c r="A544" s="74"/>
      <c r="B544" s="178"/>
      <c r="C544" s="74"/>
      <c r="D544" s="74"/>
      <c r="E544" s="74"/>
      <c r="F544" s="74"/>
      <c r="G544" s="74"/>
      <c r="H544" s="74"/>
      <c r="I544" s="74"/>
      <c r="J544" s="74"/>
      <c r="K544" s="74"/>
      <c r="L544" s="74"/>
      <c r="M544" s="74"/>
      <c r="N544" s="74"/>
      <c r="O544" s="74"/>
      <c r="P544" s="74"/>
      <c r="Q544" s="74"/>
      <c r="R544" s="74"/>
      <c r="S544" s="74"/>
      <c r="T544" s="74"/>
      <c r="U544" s="74"/>
      <c r="V544" s="74"/>
      <c r="W544" s="74"/>
      <c r="X544" s="74"/>
      <c r="Y544" s="74"/>
      <c r="Z544" s="74"/>
    </row>
    <row r="545" spans="1:26" ht="15.75" customHeight="1">
      <c r="A545" s="74"/>
      <c r="B545" s="178"/>
      <c r="C545" s="74"/>
      <c r="D545" s="74"/>
      <c r="E545" s="74"/>
      <c r="F545" s="74"/>
      <c r="G545" s="74"/>
      <c r="H545" s="74"/>
      <c r="I545" s="74"/>
      <c r="J545" s="74"/>
      <c r="K545" s="74"/>
      <c r="L545" s="74"/>
      <c r="M545" s="74"/>
      <c r="N545" s="74"/>
      <c r="O545" s="74"/>
      <c r="P545" s="74"/>
      <c r="Q545" s="74"/>
      <c r="R545" s="74"/>
      <c r="S545" s="74"/>
      <c r="T545" s="74"/>
      <c r="U545" s="74"/>
      <c r="V545" s="74"/>
      <c r="W545" s="74"/>
      <c r="X545" s="74"/>
      <c r="Y545" s="74"/>
      <c r="Z545" s="74"/>
    </row>
    <row r="546" spans="1:26" ht="15.75" customHeight="1">
      <c r="A546" s="74"/>
      <c r="B546" s="178"/>
      <c r="C546" s="74"/>
      <c r="D546" s="74"/>
      <c r="E546" s="74"/>
      <c r="F546" s="74"/>
      <c r="G546" s="74"/>
      <c r="H546" s="74"/>
      <c r="I546" s="74"/>
      <c r="J546" s="74"/>
      <c r="K546" s="74"/>
      <c r="L546" s="74"/>
      <c r="M546" s="74"/>
      <c r="N546" s="74"/>
      <c r="O546" s="74"/>
      <c r="P546" s="74"/>
      <c r="Q546" s="74"/>
      <c r="R546" s="74"/>
      <c r="S546" s="74"/>
      <c r="T546" s="74"/>
      <c r="U546" s="74"/>
      <c r="V546" s="74"/>
      <c r="W546" s="74"/>
      <c r="X546" s="74"/>
      <c r="Y546" s="74"/>
      <c r="Z546" s="74"/>
    </row>
    <row r="547" spans="1:26" ht="15.75" customHeight="1">
      <c r="A547" s="74"/>
      <c r="B547" s="178"/>
      <c r="C547" s="74"/>
      <c r="D547" s="74"/>
      <c r="E547" s="74"/>
      <c r="F547" s="74"/>
      <c r="G547" s="74"/>
      <c r="H547" s="74"/>
      <c r="I547" s="74"/>
      <c r="J547" s="74"/>
      <c r="K547" s="74"/>
      <c r="L547" s="74"/>
      <c r="M547" s="74"/>
      <c r="N547" s="74"/>
      <c r="O547" s="74"/>
      <c r="P547" s="74"/>
      <c r="Q547" s="74"/>
      <c r="R547" s="74"/>
      <c r="S547" s="74"/>
      <c r="T547" s="74"/>
      <c r="U547" s="74"/>
      <c r="V547" s="74"/>
      <c r="W547" s="74"/>
      <c r="X547" s="74"/>
      <c r="Y547" s="74"/>
      <c r="Z547" s="74"/>
    </row>
    <row r="548" spans="1:26" ht="15.75" customHeight="1">
      <c r="A548" s="74"/>
      <c r="B548" s="178"/>
      <c r="C548" s="74"/>
      <c r="D548" s="74"/>
      <c r="E548" s="74"/>
      <c r="F548" s="74"/>
      <c r="G548" s="74"/>
      <c r="H548" s="74"/>
      <c r="I548" s="74"/>
      <c r="J548" s="74"/>
      <c r="K548" s="74"/>
      <c r="L548" s="74"/>
      <c r="M548" s="74"/>
      <c r="N548" s="74"/>
      <c r="O548" s="74"/>
      <c r="P548" s="74"/>
      <c r="Q548" s="74"/>
      <c r="R548" s="74"/>
      <c r="S548" s="74"/>
      <c r="T548" s="74"/>
      <c r="U548" s="74"/>
      <c r="V548" s="74"/>
      <c r="W548" s="74"/>
      <c r="X548" s="74"/>
      <c r="Y548" s="74"/>
      <c r="Z548" s="74"/>
    </row>
    <row r="549" spans="1:26" ht="15.75" customHeight="1">
      <c r="A549" s="74"/>
      <c r="B549" s="178"/>
      <c r="C549" s="74"/>
      <c r="D549" s="74"/>
      <c r="E549" s="74"/>
      <c r="F549" s="74"/>
      <c r="G549" s="74"/>
      <c r="H549" s="74"/>
      <c r="I549" s="74"/>
      <c r="J549" s="74"/>
      <c r="K549" s="74"/>
      <c r="L549" s="74"/>
      <c r="M549" s="74"/>
      <c r="N549" s="74"/>
      <c r="O549" s="74"/>
      <c r="P549" s="74"/>
      <c r="Q549" s="74"/>
      <c r="R549" s="74"/>
      <c r="S549" s="74"/>
      <c r="T549" s="74"/>
      <c r="U549" s="74"/>
      <c r="V549" s="74"/>
      <c r="W549" s="74"/>
      <c r="X549" s="74"/>
      <c r="Y549" s="74"/>
      <c r="Z549" s="74"/>
    </row>
    <row r="550" spans="1:26" ht="15.75" customHeight="1">
      <c r="A550" s="74"/>
      <c r="B550" s="178"/>
      <c r="C550" s="74"/>
      <c r="D550" s="74"/>
      <c r="E550" s="74"/>
      <c r="F550" s="74"/>
      <c r="G550" s="74"/>
      <c r="H550" s="74"/>
      <c r="I550" s="74"/>
      <c r="J550" s="74"/>
      <c r="K550" s="74"/>
      <c r="L550" s="74"/>
      <c r="M550" s="74"/>
      <c r="N550" s="74"/>
      <c r="O550" s="74"/>
      <c r="P550" s="74"/>
      <c r="Q550" s="74"/>
      <c r="R550" s="74"/>
      <c r="S550" s="74"/>
      <c r="T550" s="74"/>
      <c r="U550" s="74"/>
      <c r="V550" s="74"/>
      <c r="W550" s="74"/>
      <c r="X550" s="74"/>
      <c r="Y550" s="74"/>
      <c r="Z550" s="74"/>
    </row>
    <row r="551" spans="1:26" ht="15.75" customHeight="1">
      <c r="A551" s="74"/>
      <c r="B551" s="178"/>
      <c r="C551" s="74"/>
      <c r="D551" s="74"/>
      <c r="E551" s="74"/>
      <c r="F551" s="74"/>
      <c r="G551" s="74"/>
      <c r="H551" s="74"/>
      <c r="I551" s="74"/>
      <c r="J551" s="74"/>
      <c r="K551" s="74"/>
      <c r="L551" s="74"/>
      <c r="M551" s="74"/>
      <c r="N551" s="74"/>
      <c r="O551" s="74"/>
      <c r="P551" s="74"/>
      <c r="Q551" s="74"/>
      <c r="R551" s="74"/>
      <c r="S551" s="74"/>
      <c r="T551" s="74"/>
      <c r="U551" s="74"/>
      <c r="V551" s="74"/>
      <c r="W551" s="74"/>
      <c r="X551" s="74"/>
      <c r="Y551" s="74"/>
      <c r="Z551" s="74"/>
    </row>
    <row r="552" spans="1:26" ht="15.75" customHeight="1">
      <c r="A552" s="74"/>
      <c r="B552" s="178"/>
      <c r="C552" s="74"/>
      <c r="D552" s="74"/>
      <c r="E552" s="74"/>
      <c r="F552" s="74"/>
      <c r="G552" s="74"/>
      <c r="H552" s="74"/>
      <c r="I552" s="74"/>
      <c r="J552" s="74"/>
      <c r="K552" s="74"/>
      <c r="L552" s="74"/>
      <c r="M552" s="74"/>
      <c r="N552" s="74"/>
      <c r="O552" s="74"/>
      <c r="P552" s="74"/>
      <c r="Q552" s="74"/>
      <c r="R552" s="74"/>
      <c r="S552" s="74"/>
      <c r="T552" s="74"/>
      <c r="U552" s="74"/>
      <c r="V552" s="74"/>
      <c r="W552" s="74"/>
      <c r="X552" s="74"/>
      <c r="Y552" s="74"/>
      <c r="Z552" s="74"/>
    </row>
    <row r="553" spans="1:26" ht="15.75" customHeight="1">
      <c r="A553" s="74"/>
      <c r="B553" s="178"/>
      <c r="C553" s="74"/>
      <c r="D553" s="74"/>
      <c r="E553" s="74"/>
      <c r="F553" s="74"/>
      <c r="G553" s="74"/>
      <c r="H553" s="74"/>
      <c r="I553" s="74"/>
      <c r="J553" s="74"/>
      <c r="K553" s="74"/>
      <c r="L553" s="74"/>
      <c r="M553" s="74"/>
      <c r="N553" s="74"/>
      <c r="O553" s="74"/>
      <c r="P553" s="74"/>
      <c r="Q553" s="74"/>
      <c r="R553" s="74"/>
      <c r="S553" s="74"/>
      <c r="T553" s="74"/>
      <c r="U553" s="74"/>
      <c r="V553" s="74"/>
      <c r="W553" s="74"/>
      <c r="X553" s="74"/>
      <c r="Y553" s="74"/>
      <c r="Z553" s="74"/>
    </row>
    <row r="554" spans="1:26" ht="15.75" customHeight="1">
      <c r="A554" s="74"/>
      <c r="B554" s="178"/>
      <c r="C554" s="74"/>
      <c r="D554" s="74"/>
      <c r="E554" s="74"/>
      <c r="F554" s="74"/>
      <c r="G554" s="74"/>
      <c r="H554" s="74"/>
      <c r="I554" s="74"/>
      <c r="J554" s="74"/>
      <c r="K554" s="74"/>
      <c r="L554" s="74"/>
      <c r="M554" s="74"/>
      <c r="N554" s="74"/>
      <c r="O554" s="74"/>
      <c r="P554" s="74"/>
      <c r="Q554" s="74"/>
      <c r="R554" s="74"/>
      <c r="S554" s="74"/>
      <c r="T554" s="74"/>
      <c r="U554" s="74"/>
      <c r="V554" s="74"/>
      <c r="W554" s="74"/>
      <c r="X554" s="74"/>
      <c r="Y554" s="74"/>
      <c r="Z554" s="74"/>
    </row>
    <row r="555" spans="1:26" ht="15.75" customHeight="1">
      <c r="A555" s="74"/>
      <c r="B555" s="178"/>
      <c r="C555" s="74"/>
      <c r="D555" s="74"/>
      <c r="E555" s="74"/>
      <c r="F555" s="74"/>
      <c r="G555" s="74"/>
      <c r="H555" s="74"/>
      <c r="I555" s="74"/>
      <c r="J555" s="74"/>
      <c r="K555" s="74"/>
      <c r="L555" s="74"/>
      <c r="M555" s="74"/>
      <c r="N555" s="74"/>
      <c r="O555" s="74"/>
      <c r="P555" s="74"/>
      <c r="Q555" s="74"/>
      <c r="R555" s="74"/>
      <c r="S555" s="74"/>
      <c r="T555" s="74"/>
      <c r="U555" s="74"/>
      <c r="V555" s="74"/>
      <c r="W555" s="74"/>
      <c r="X555" s="74"/>
      <c r="Y555" s="74"/>
      <c r="Z555" s="74"/>
    </row>
    <row r="556" spans="1:26" ht="15.75" customHeight="1">
      <c r="A556" s="74"/>
      <c r="B556" s="178"/>
      <c r="C556" s="74"/>
      <c r="D556" s="74"/>
      <c r="E556" s="74"/>
      <c r="F556" s="74"/>
      <c r="G556" s="74"/>
      <c r="H556" s="74"/>
      <c r="I556" s="74"/>
      <c r="J556" s="74"/>
      <c r="K556" s="74"/>
      <c r="L556" s="74"/>
      <c r="M556" s="74"/>
      <c r="N556" s="74"/>
      <c r="O556" s="74"/>
      <c r="P556" s="74"/>
      <c r="Q556" s="74"/>
      <c r="R556" s="74"/>
      <c r="S556" s="74"/>
      <c r="T556" s="74"/>
      <c r="U556" s="74"/>
      <c r="V556" s="74"/>
      <c r="W556" s="74"/>
      <c r="X556" s="74"/>
      <c r="Y556" s="74"/>
      <c r="Z556" s="74"/>
    </row>
    <row r="557" spans="1:26" ht="15.75" customHeight="1">
      <c r="A557" s="74"/>
      <c r="B557" s="178"/>
      <c r="C557" s="74"/>
      <c r="D557" s="74"/>
      <c r="E557" s="74"/>
      <c r="F557" s="74"/>
      <c r="G557" s="74"/>
      <c r="H557" s="74"/>
      <c r="I557" s="74"/>
      <c r="J557" s="74"/>
      <c r="K557" s="74"/>
      <c r="L557" s="74"/>
      <c r="M557" s="74"/>
      <c r="N557" s="74"/>
      <c r="O557" s="74"/>
      <c r="P557" s="74"/>
      <c r="Q557" s="74"/>
      <c r="R557" s="74"/>
      <c r="S557" s="74"/>
      <c r="T557" s="74"/>
      <c r="U557" s="74"/>
      <c r="V557" s="74"/>
      <c r="W557" s="74"/>
      <c r="X557" s="74"/>
      <c r="Y557" s="74"/>
      <c r="Z557" s="74"/>
    </row>
    <row r="558" spans="1:26" ht="15.75" customHeight="1">
      <c r="A558" s="74"/>
      <c r="B558" s="178"/>
      <c r="C558" s="74"/>
      <c r="D558" s="74"/>
      <c r="E558" s="74"/>
      <c r="F558" s="74"/>
      <c r="G558" s="74"/>
      <c r="H558" s="74"/>
      <c r="I558" s="74"/>
      <c r="J558" s="74"/>
      <c r="K558" s="74"/>
      <c r="L558" s="74"/>
      <c r="M558" s="74"/>
      <c r="N558" s="74"/>
      <c r="O558" s="74"/>
      <c r="P558" s="74"/>
      <c r="Q558" s="74"/>
      <c r="R558" s="74"/>
      <c r="S558" s="74"/>
      <c r="T558" s="74"/>
      <c r="U558" s="74"/>
      <c r="V558" s="74"/>
      <c r="W558" s="74"/>
      <c r="X558" s="74"/>
      <c r="Y558" s="74"/>
      <c r="Z558" s="74"/>
    </row>
    <row r="559" spans="1:26" ht="15.75" customHeight="1">
      <c r="A559" s="74"/>
      <c r="B559" s="178"/>
      <c r="C559" s="74"/>
      <c r="D559" s="74"/>
      <c r="E559" s="74"/>
      <c r="F559" s="74"/>
      <c r="G559" s="74"/>
      <c r="H559" s="74"/>
      <c r="I559" s="74"/>
      <c r="J559" s="74"/>
      <c r="K559" s="74"/>
      <c r="L559" s="74"/>
      <c r="M559" s="74"/>
      <c r="N559" s="74"/>
      <c r="O559" s="74"/>
      <c r="P559" s="74"/>
      <c r="Q559" s="74"/>
      <c r="R559" s="74"/>
      <c r="S559" s="74"/>
      <c r="T559" s="74"/>
      <c r="U559" s="74"/>
      <c r="V559" s="74"/>
      <c r="W559" s="74"/>
      <c r="X559" s="74"/>
      <c r="Y559" s="74"/>
      <c r="Z559" s="74"/>
    </row>
    <row r="560" spans="1:26" ht="15.75" customHeight="1">
      <c r="A560" s="74"/>
      <c r="B560" s="178"/>
      <c r="C560" s="74"/>
      <c r="D560" s="74"/>
      <c r="E560" s="74"/>
      <c r="F560" s="74"/>
      <c r="G560" s="74"/>
      <c r="H560" s="74"/>
      <c r="I560" s="74"/>
      <c r="J560" s="74"/>
      <c r="K560" s="74"/>
      <c r="L560" s="74"/>
      <c r="M560" s="74"/>
      <c r="N560" s="74"/>
      <c r="O560" s="74"/>
      <c r="P560" s="74"/>
      <c r="Q560" s="74"/>
      <c r="R560" s="74"/>
      <c r="S560" s="74"/>
      <c r="T560" s="74"/>
      <c r="U560" s="74"/>
      <c r="V560" s="74"/>
      <c r="W560" s="74"/>
      <c r="X560" s="74"/>
      <c r="Y560" s="74"/>
      <c r="Z560" s="74"/>
    </row>
    <row r="561" spans="1:26" ht="15.75" customHeight="1">
      <c r="A561" s="74"/>
      <c r="B561" s="178"/>
      <c r="C561" s="74"/>
      <c r="D561" s="74"/>
      <c r="E561" s="74"/>
      <c r="F561" s="74"/>
      <c r="G561" s="74"/>
      <c r="H561" s="74"/>
      <c r="I561" s="74"/>
      <c r="J561" s="74"/>
      <c r="K561" s="74"/>
      <c r="L561" s="74"/>
      <c r="M561" s="74"/>
      <c r="N561" s="74"/>
      <c r="O561" s="74"/>
      <c r="P561" s="74"/>
      <c r="Q561" s="74"/>
      <c r="R561" s="74"/>
      <c r="S561" s="74"/>
      <c r="T561" s="74"/>
      <c r="U561" s="74"/>
      <c r="V561" s="74"/>
      <c r="W561" s="74"/>
      <c r="X561" s="74"/>
      <c r="Y561" s="74"/>
      <c r="Z561" s="74"/>
    </row>
    <row r="562" spans="1:26" ht="15.75" customHeight="1">
      <c r="A562" s="74"/>
      <c r="B562" s="178"/>
      <c r="C562" s="74"/>
      <c r="D562" s="74"/>
      <c r="E562" s="74"/>
      <c r="F562" s="74"/>
      <c r="G562" s="74"/>
      <c r="H562" s="74"/>
      <c r="I562" s="74"/>
      <c r="J562" s="74"/>
      <c r="K562" s="74"/>
      <c r="L562" s="74"/>
      <c r="M562" s="74"/>
      <c r="N562" s="74"/>
      <c r="O562" s="74"/>
      <c r="P562" s="74"/>
      <c r="Q562" s="74"/>
      <c r="R562" s="74"/>
      <c r="S562" s="74"/>
      <c r="T562" s="74"/>
      <c r="U562" s="74"/>
      <c r="V562" s="74"/>
      <c r="W562" s="74"/>
      <c r="X562" s="74"/>
      <c r="Y562" s="74"/>
      <c r="Z562" s="74"/>
    </row>
    <row r="563" spans="1:26" ht="15.75" customHeight="1">
      <c r="A563" s="74"/>
      <c r="B563" s="178"/>
      <c r="C563" s="74"/>
      <c r="D563" s="74"/>
      <c r="E563" s="74"/>
      <c r="F563" s="74"/>
      <c r="G563" s="74"/>
      <c r="H563" s="74"/>
      <c r="I563" s="74"/>
      <c r="J563" s="74"/>
      <c r="K563" s="74"/>
      <c r="L563" s="74"/>
      <c r="M563" s="74"/>
      <c r="N563" s="74"/>
      <c r="O563" s="74"/>
      <c r="P563" s="74"/>
      <c r="Q563" s="74"/>
      <c r="R563" s="74"/>
      <c r="S563" s="74"/>
      <c r="T563" s="74"/>
      <c r="U563" s="74"/>
      <c r="V563" s="74"/>
      <c r="W563" s="74"/>
      <c r="X563" s="74"/>
      <c r="Y563" s="74"/>
      <c r="Z563" s="74"/>
    </row>
    <row r="564" spans="1:26" ht="15.75" customHeight="1">
      <c r="A564" s="74"/>
      <c r="B564" s="178"/>
      <c r="C564" s="74"/>
      <c r="D564" s="74"/>
      <c r="E564" s="74"/>
      <c r="F564" s="74"/>
      <c r="G564" s="74"/>
      <c r="H564" s="74"/>
      <c r="I564" s="74"/>
      <c r="J564" s="74"/>
      <c r="K564" s="74"/>
      <c r="L564" s="74"/>
      <c r="M564" s="74"/>
      <c r="N564" s="74"/>
      <c r="O564" s="74"/>
      <c r="P564" s="74"/>
      <c r="Q564" s="74"/>
      <c r="R564" s="74"/>
      <c r="S564" s="74"/>
      <c r="T564" s="74"/>
      <c r="U564" s="74"/>
      <c r="V564" s="74"/>
      <c r="W564" s="74"/>
      <c r="X564" s="74"/>
      <c r="Y564" s="74"/>
      <c r="Z564" s="74"/>
    </row>
    <row r="565" spans="1:26" ht="15.75" customHeight="1">
      <c r="A565" s="74"/>
      <c r="B565" s="178"/>
      <c r="C565" s="74"/>
      <c r="D565" s="74"/>
      <c r="E565" s="74"/>
      <c r="F565" s="74"/>
      <c r="G565" s="74"/>
      <c r="H565" s="74"/>
      <c r="I565" s="74"/>
      <c r="J565" s="74"/>
      <c r="K565" s="74"/>
      <c r="L565" s="74"/>
      <c r="M565" s="74"/>
      <c r="N565" s="74"/>
      <c r="O565" s="74"/>
      <c r="P565" s="74"/>
      <c r="Q565" s="74"/>
      <c r="R565" s="74"/>
      <c r="S565" s="74"/>
      <c r="T565" s="74"/>
      <c r="U565" s="74"/>
      <c r="V565" s="74"/>
      <c r="W565" s="74"/>
      <c r="X565" s="74"/>
      <c r="Y565" s="74"/>
      <c r="Z565" s="74"/>
    </row>
    <row r="566" spans="1:26" ht="15.75" customHeight="1">
      <c r="A566" s="74"/>
      <c r="B566" s="178"/>
      <c r="C566" s="74"/>
      <c r="D566" s="74"/>
      <c r="E566" s="74"/>
      <c r="F566" s="74"/>
      <c r="G566" s="74"/>
      <c r="H566" s="74"/>
      <c r="I566" s="74"/>
      <c r="J566" s="74"/>
      <c r="K566" s="74"/>
      <c r="L566" s="74"/>
      <c r="M566" s="74"/>
      <c r="N566" s="74"/>
      <c r="O566" s="74"/>
      <c r="P566" s="74"/>
      <c r="Q566" s="74"/>
      <c r="R566" s="74"/>
      <c r="S566" s="74"/>
      <c r="T566" s="74"/>
      <c r="U566" s="74"/>
      <c r="V566" s="74"/>
      <c r="W566" s="74"/>
      <c r="X566" s="74"/>
      <c r="Y566" s="74"/>
      <c r="Z566" s="74"/>
    </row>
    <row r="567" spans="1:26" ht="15.75" customHeight="1">
      <c r="A567" s="74"/>
      <c r="B567" s="178"/>
      <c r="C567" s="74"/>
      <c r="D567" s="74"/>
      <c r="E567" s="74"/>
      <c r="F567" s="74"/>
      <c r="G567" s="74"/>
      <c r="H567" s="74"/>
      <c r="I567" s="74"/>
      <c r="J567" s="74"/>
      <c r="K567" s="74"/>
      <c r="L567" s="74"/>
      <c r="M567" s="74"/>
      <c r="N567" s="74"/>
      <c r="O567" s="74"/>
      <c r="P567" s="74"/>
      <c r="Q567" s="74"/>
      <c r="R567" s="74"/>
      <c r="S567" s="74"/>
      <c r="T567" s="74"/>
      <c r="U567" s="74"/>
      <c r="V567" s="74"/>
      <c r="W567" s="74"/>
      <c r="X567" s="74"/>
      <c r="Y567" s="74"/>
      <c r="Z567" s="74"/>
    </row>
    <row r="568" spans="1:26" ht="15.75" customHeight="1">
      <c r="A568" s="74"/>
      <c r="B568" s="178"/>
      <c r="C568" s="74"/>
      <c r="D568" s="74"/>
      <c r="E568" s="74"/>
      <c r="F568" s="74"/>
      <c r="G568" s="74"/>
      <c r="H568" s="74"/>
      <c r="I568" s="74"/>
      <c r="J568" s="74"/>
      <c r="K568" s="74"/>
      <c r="L568" s="74"/>
      <c r="M568" s="74"/>
      <c r="N568" s="74"/>
      <c r="O568" s="74"/>
      <c r="P568" s="74"/>
      <c r="Q568" s="74"/>
      <c r="R568" s="74"/>
      <c r="S568" s="74"/>
      <c r="T568" s="74"/>
      <c r="U568" s="74"/>
      <c r="V568" s="74"/>
      <c r="W568" s="74"/>
      <c r="X568" s="74"/>
      <c r="Y568" s="74"/>
      <c r="Z568" s="74"/>
    </row>
    <row r="569" spans="1:26" ht="15.75" customHeight="1">
      <c r="A569" s="74"/>
      <c r="B569" s="178"/>
      <c r="C569" s="74"/>
      <c r="D569" s="74"/>
      <c r="E569" s="74"/>
      <c r="F569" s="74"/>
      <c r="G569" s="74"/>
      <c r="H569" s="74"/>
      <c r="I569" s="74"/>
      <c r="J569" s="74"/>
      <c r="K569" s="74"/>
      <c r="L569" s="74"/>
      <c r="M569" s="74"/>
      <c r="N569" s="74"/>
      <c r="O569" s="74"/>
      <c r="P569" s="74"/>
      <c r="Q569" s="74"/>
      <c r="R569" s="74"/>
      <c r="S569" s="74"/>
      <c r="T569" s="74"/>
      <c r="U569" s="74"/>
      <c r="V569" s="74"/>
      <c r="W569" s="74"/>
      <c r="X569" s="74"/>
      <c r="Y569" s="74"/>
      <c r="Z569" s="74"/>
    </row>
    <row r="570" spans="1:26" ht="15.75" customHeight="1">
      <c r="A570" s="74"/>
      <c r="B570" s="178"/>
      <c r="C570" s="74"/>
      <c r="D570" s="74"/>
      <c r="E570" s="74"/>
      <c r="F570" s="74"/>
      <c r="G570" s="74"/>
      <c r="H570" s="74"/>
      <c r="I570" s="74"/>
      <c r="J570" s="74"/>
      <c r="K570" s="74"/>
      <c r="L570" s="74"/>
      <c r="M570" s="74"/>
      <c r="N570" s="74"/>
      <c r="O570" s="74"/>
      <c r="P570" s="74"/>
      <c r="Q570" s="74"/>
      <c r="R570" s="74"/>
      <c r="S570" s="74"/>
      <c r="T570" s="74"/>
      <c r="U570" s="74"/>
      <c r="V570" s="74"/>
      <c r="W570" s="74"/>
      <c r="X570" s="74"/>
      <c r="Y570" s="74"/>
      <c r="Z570" s="74"/>
    </row>
    <row r="571" spans="1:26" ht="15.75" customHeight="1">
      <c r="A571" s="74"/>
      <c r="B571" s="178"/>
      <c r="C571" s="74"/>
      <c r="D571" s="74"/>
      <c r="E571" s="74"/>
      <c r="F571" s="74"/>
      <c r="G571" s="74"/>
      <c r="H571" s="74"/>
      <c r="I571" s="74"/>
      <c r="J571" s="74"/>
      <c r="K571" s="74"/>
      <c r="L571" s="74"/>
      <c r="M571" s="74"/>
      <c r="N571" s="74"/>
      <c r="O571" s="74"/>
      <c r="P571" s="74"/>
      <c r="Q571" s="74"/>
      <c r="R571" s="74"/>
      <c r="S571" s="74"/>
      <c r="T571" s="74"/>
      <c r="U571" s="74"/>
      <c r="V571" s="74"/>
      <c r="W571" s="74"/>
      <c r="X571" s="74"/>
      <c r="Y571" s="74"/>
      <c r="Z571" s="74"/>
    </row>
    <row r="572" spans="1:26" ht="15.75" customHeight="1">
      <c r="A572" s="74"/>
      <c r="B572" s="178"/>
      <c r="C572" s="74"/>
      <c r="D572" s="74"/>
      <c r="E572" s="74"/>
      <c r="F572" s="74"/>
      <c r="G572" s="74"/>
      <c r="H572" s="74"/>
      <c r="I572" s="74"/>
      <c r="J572" s="74"/>
      <c r="K572" s="74"/>
      <c r="L572" s="74"/>
      <c r="M572" s="74"/>
      <c r="N572" s="74"/>
      <c r="O572" s="74"/>
      <c r="P572" s="74"/>
      <c r="Q572" s="74"/>
      <c r="R572" s="74"/>
      <c r="S572" s="74"/>
      <c r="T572" s="74"/>
      <c r="U572" s="74"/>
      <c r="V572" s="74"/>
      <c r="W572" s="74"/>
      <c r="X572" s="74"/>
      <c r="Y572" s="74"/>
      <c r="Z572" s="74"/>
    </row>
    <row r="573" spans="1:26" ht="15.75" customHeight="1">
      <c r="A573" s="74"/>
      <c r="B573" s="178"/>
      <c r="C573" s="74"/>
      <c r="D573" s="74"/>
      <c r="E573" s="74"/>
      <c r="F573" s="74"/>
      <c r="G573" s="74"/>
      <c r="H573" s="74"/>
      <c r="I573" s="74"/>
      <c r="J573" s="74"/>
      <c r="K573" s="74"/>
      <c r="L573" s="74"/>
      <c r="M573" s="74"/>
      <c r="N573" s="74"/>
      <c r="O573" s="74"/>
      <c r="P573" s="74"/>
      <c r="Q573" s="74"/>
      <c r="R573" s="74"/>
      <c r="S573" s="74"/>
      <c r="T573" s="74"/>
      <c r="U573" s="74"/>
      <c r="V573" s="74"/>
      <c r="W573" s="74"/>
      <c r="X573" s="74"/>
      <c r="Y573" s="74"/>
      <c r="Z573" s="74"/>
    </row>
    <row r="574" spans="1:26" ht="15.75" customHeight="1">
      <c r="A574" s="74"/>
      <c r="B574" s="178"/>
      <c r="C574" s="74"/>
      <c r="D574" s="74"/>
      <c r="E574" s="74"/>
      <c r="F574" s="74"/>
      <c r="G574" s="74"/>
      <c r="H574" s="74"/>
      <c r="I574" s="74"/>
      <c r="J574" s="74"/>
      <c r="K574" s="74"/>
      <c r="L574" s="74"/>
      <c r="M574" s="74"/>
      <c r="N574" s="74"/>
      <c r="O574" s="74"/>
      <c r="P574" s="74"/>
      <c r="Q574" s="74"/>
      <c r="R574" s="74"/>
      <c r="S574" s="74"/>
      <c r="T574" s="74"/>
      <c r="U574" s="74"/>
      <c r="V574" s="74"/>
      <c r="W574" s="74"/>
      <c r="X574" s="74"/>
      <c r="Y574" s="74"/>
      <c r="Z574" s="74"/>
    </row>
    <row r="575" spans="1:26" ht="15.75" customHeight="1">
      <c r="A575" s="74"/>
      <c r="B575" s="178"/>
      <c r="C575" s="74"/>
      <c r="D575" s="74"/>
      <c r="E575" s="74"/>
      <c r="F575" s="74"/>
      <c r="G575" s="74"/>
      <c r="H575" s="74"/>
      <c r="I575" s="74"/>
      <c r="J575" s="74"/>
      <c r="K575" s="74"/>
      <c r="L575" s="74"/>
      <c r="M575" s="74"/>
      <c r="N575" s="74"/>
      <c r="O575" s="74"/>
      <c r="P575" s="74"/>
      <c r="Q575" s="74"/>
      <c r="R575" s="74"/>
      <c r="S575" s="74"/>
      <c r="T575" s="74"/>
      <c r="U575" s="74"/>
      <c r="V575" s="74"/>
      <c r="W575" s="74"/>
      <c r="X575" s="74"/>
      <c r="Y575" s="74"/>
      <c r="Z575" s="74"/>
    </row>
    <row r="576" spans="1:26" ht="15.75" customHeight="1">
      <c r="A576" s="74"/>
      <c r="B576" s="178"/>
      <c r="C576" s="74"/>
      <c r="D576" s="74"/>
      <c r="E576" s="74"/>
      <c r="F576" s="74"/>
      <c r="G576" s="74"/>
      <c r="H576" s="74"/>
      <c r="I576" s="74"/>
      <c r="J576" s="74"/>
      <c r="K576" s="74"/>
      <c r="L576" s="74"/>
      <c r="M576" s="74"/>
      <c r="N576" s="74"/>
      <c r="O576" s="74"/>
      <c r="P576" s="74"/>
      <c r="Q576" s="74"/>
      <c r="R576" s="74"/>
      <c r="S576" s="74"/>
      <c r="T576" s="74"/>
      <c r="U576" s="74"/>
      <c r="V576" s="74"/>
      <c r="W576" s="74"/>
      <c r="X576" s="74"/>
      <c r="Y576" s="74"/>
      <c r="Z576" s="74"/>
    </row>
    <row r="577" spans="1:26" ht="15.75" customHeight="1">
      <c r="A577" s="74"/>
      <c r="B577" s="178"/>
      <c r="C577" s="74"/>
      <c r="D577" s="74"/>
      <c r="E577" s="74"/>
      <c r="F577" s="74"/>
      <c r="G577" s="74"/>
      <c r="H577" s="74"/>
      <c r="I577" s="74"/>
      <c r="J577" s="74"/>
      <c r="K577" s="74"/>
      <c r="L577" s="74"/>
      <c r="M577" s="74"/>
      <c r="N577" s="74"/>
      <c r="O577" s="74"/>
      <c r="P577" s="74"/>
      <c r="Q577" s="74"/>
      <c r="R577" s="74"/>
      <c r="S577" s="74"/>
      <c r="T577" s="74"/>
      <c r="U577" s="74"/>
      <c r="V577" s="74"/>
      <c r="W577" s="74"/>
      <c r="X577" s="74"/>
      <c r="Y577" s="74"/>
      <c r="Z577" s="74"/>
    </row>
    <row r="578" spans="1:26" ht="15.75" customHeight="1">
      <c r="A578" s="74"/>
      <c r="B578" s="178"/>
      <c r="C578" s="74"/>
      <c r="D578" s="74"/>
      <c r="E578" s="74"/>
      <c r="F578" s="74"/>
      <c r="G578" s="74"/>
      <c r="H578" s="74"/>
      <c r="I578" s="74"/>
      <c r="J578" s="74"/>
      <c r="K578" s="74"/>
      <c r="L578" s="74"/>
      <c r="M578" s="74"/>
      <c r="N578" s="74"/>
      <c r="O578" s="74"/>
      <c r="P578" s="74"/>
      <c r="Q578" s="74"/>
      <c r="R578" s="74"/>
      <c r="S578" s="74"/>
      <c r="T578" s="74"/>
      <c r="U578" s="74"/>
      <c r="V578" s="74"/>
      <c r="W578" s="74"/>
      <c r="X578" s="74"/>
      <c r="Y578" s="74"/>
      <c r="Z578" s="74"/>
    </row>
    <row r="579" spans="1:26" ht="15.75" customHeight="1">
      <c r="A579" s="74"/>
      <c r="B579" s="178"/>
      <c r="C579" s="74"/>
      <c r="D579" s="74"/>
      <c r="E579" s="74"/>
      <c r="F579" s="74"/>
      <c r="G579" s="74"/>
      <c r="H579" s="74"/>
      <c r="I579" s="74"/>
      <c r="J579" s="74"/>
      <c r="K579" s="74"/>
      <c r="L579" s="74"/>
      <c r="M579" s="74"/>
      <c r="N579" s="74"/>
      <c r="O579" s="74"/>
      <c r="P579" s="74"/>
      <c r="Q579" s="74"/>
      <c r="R579" s="74"/>
      <c r="S579" s="74"/>
      <c r="T579" s="74"/>
      <c r="U579" s="74"/>
      <c r="V579" s="74"/>
      <c r="W579" s="74"/>
      <c r="X579" s="74"/>
      <c r="Y579" s="74"/>
      <c r="Z579" s="74"/>
    </row>
    <row r="580" spans="1:26" ht="15.75" customHeight="1">
      <c r="A580" s="74"/>
      <c r="B580" s="178"/>
      <c r="C580" s="74"/>
      <c r="D580" s="74"/>
      <c r="E580" s="74"/>
      <c r="F580" s="74"/>
      <c r="G580" s="74"/>
      <c r="H580" s="74"/>
      <c r="I580" s="74"/>
      <c r="J580" s="74"/>
      <c r="K580" s="74"/>
      <c r="L580" s="74"/>
      <c r="M580" s="74"/>
      <c r="N580" s="74"/>
      <c r="O580" s="74"/>
      <c r="P580" s="74"/>
      <c r="Q580" s="74"/>
      <c r="R580" s="74"/>
      <c r="S580" s="74"/>
      <c r="T580" s="74"/>
      <c r="U580" s="74"/>
      <c r="V580" s="74"/>
      <c r="W580" s="74"/>
      <c r="X580" s="74"/>
      <c r="Y580" s="74"/>
      <c r="Z580" s="74"/>
    </row>
    <row r="581" spans="1:26" ht="15.75" customHeight="1">
      <c r="A581" s="74"/>
      <c r="B581" s="178"/>
      <c r="C581" s="74"/>
      <c r="D581" s="74"/>
      <c r="E581" s="74"/>
      <c r="F581" s="74"/>
      <c r="G581" s="74"/>
      <c r="H581" s="74"/>
      <c r="I581" s="74"/>
      <c r="J581" s="74"/>
      <c r="K581" s="74"/>
      <c r="L581" s="74"/>
      <c r="M581" s="74"/>
      <c r="N581" s="74"/>
      <c r="O581" s="74"/>
      <c r="P581" s="74"/>
      <c r="Q581" s="74"/>
      <c r="R581" s="74"/>
      <c r="S581" s="74"/>
      <c r="T581" s="74"/>
      <c r="U581" s="74"/>
      <c r="V581" s="74"/>
      <c r="W581" s="74"/>
      <c r="X581" s="74"/>
      <c r="Y581" s="74"/>
      <c r="Z581" s="74"/>
    </row>
    <row r="582" spans="1:26" ht="15.75" customHeight="1">
      <c r="A582" s="74"/>
      <c r="B582" s="178"/>
      <c r="C582" s="74"/>
      <c r="D582" s="74"/>
      <c r="E582" s="74"/>
      <c r="F582" s="74"/>
      <c r="G582" s="74"/>
      <c r="H582" s="74"/>
      <c r="I582" s="74"/>
      <c r="J582" s="74"/>
      <c r="K582" s="74"/>
      <c r="L582" s="74"/>
      <c r="M582" s="74"/>
      <c r="N582" s="74"/>
      <c r="O582" s="74"/>
      <c r="P582" s="74"/>
      <c r="Q582" s="74"/>
      <c r="R582" s="74"/>
      <c r="S582" s="74"/>
      <c r="T582" s="74"/>
      <c r="U582" s="74"/>
      <c r="V582" s="74"/>
      <c r="W582" s="74"/>
      <c r="X582" s="74"/>
      <c r="Y582" s="74"/>
      <c r="Z582" s="74"/>
    </row>
    <row r="583" spans="1:26" ht="15.75" customHeight="1">
      <c r="A583" s="74"/>
      <c r="B583" s="178"/>
      <c r="C583" s="74"/>
      <c r="D583" s="74"/>
      <c r="E583" s="74"/>
      <c r="F583" s="74"/>
      <c r="G583" s="74"/>
      <c r="H583" s="74"/>
      <c r="I583" s="74"/>
      <c r="J583" s="74"/>
      <c r="K583" s="74"/>
      <c r="L583" s="74"/>
      <c r="M583" s="74"/>
      <c r="N583" s="74"/>
      <c r="O583" s="74"/>
      <c r="P583" s="74"/>
      <c r="Q583" s="74"/>
      <c r="R583" s="74"/>
      <c r="S583" s="74"/>
      <c r="T583" s="74"/>
      <c r="U583" s="74"/>
      <c r="V583" s="74"/>
      <c r="W583" s="74"/>
      <c r="X583" s="74"/>
      <c r="Y583" s="74"/>
      <c r="Z583" s="74"/>
    </row>
    <row r="584" spans="1:26" ht="15.75" customHeight="1">
      <c r="A584" s="74"/>
      <c r="B584" s="178"/>
      <c r="C584" s="74"/>
      <c r="D584" s="74"/>
      <c r="E584" s="74"/>
      <c r="F584" s="74"/>
      <c r="G584" s="74"/>
      <c r="H584" s="74"/>
      <c r="I584" s="74"/>
      <c r="J584" s="74"/>
      <c r="K584" s="74"/>
      <c r="L584" s="74"/>
      <c r="M584" s="74"/>
      <c r="N584" s="74"/>
      <c r="O584" s="74"/>
      <c r="P584" s="74"/>
      <c r="Q584" s="74"/>
      <c r="R584" s="74"/>
      <c r="S584" s="74"/>
      <c r="T584" s="74"/>
      <c r="U584" s="74"/>
      <c r="V584" s="74"/>
      <c r="W584" s="74"/>
      <c r="X584" s="74"/>
      <c r="Y584" s="74"/>
      <c r="Z584" s="74"/>
    </row>
    <row r="585" spans="1:26" ht="15.75" customHeight="1">
      <c r="A585" s="74"/>
      <c r="B585" s="178"/>
      <c r="C585" s="74"/>
      <c r="D585" s="74"/>
      <c r="E585" s="74"/>
      <c r="F585" s="74"/>
      <c r="G585" s="74"/>
      <c r="H585" s="74"/>
      <c r="I585" s="74"/>
      <c r="J585" s="74"/>
      <c r="K585" s="74"/>
      <c r="L585" s="74"/>
      <c r="M585" s="74"/>
      <c r="N585" s="74"/>
      <c r="O585" s="74"/>
      <c r="P585" s="74"/>
      <c r="Q585" s="74"/>
      <c r="R585" s="74"/>
      <c r="S585" s="74"/>
      <c r="T585" s="74"/>
      <c r="U585" s="74"/>
      <c r="V585" s="74"/>
      <c r="W585" s="74"/>
      <c r="X585" s="74"/>
      <c r="Y585" s="74"/>
      <c r="Z585" s="74"/>
    </row>
    <row r="586" spans="1:26" ht="15.75" customHeight="1">
      <c r="A586" s="74"/>
      <c r="B586" s="178"/>
      <c r="C586" s="74"/>
      <c r="D586" s="74"/>
      <c r="E586" s="74"/>
      <c r="F586" s="74"/>
      <c r="G586" s="74"/>
      <c r="H586" s="74"/>
      <c r="I586" s="74"/>
      <c r="J586" s="74"/>
      <c r="K586" s="74"/>
      <c r="L586" s="74"/>
      <c r="M586" s="74"/>
      <c r="N586" s="74"/>
      <c r="O586" s="74"/>
      <c r="P586" s="74"/>
      <c r="Q586" s="74"/>
      <c r="R586" s="74"/>
      <c r="S586" s="74"/>
      <c r="T586" s="74"/>
      <c r="U586" s="74"/>
      <c r="V586" s="74"/>
      <c r="W586" s="74"/>
      <c r="X586" s="74"/>
      <c r="Y586" s="74"/>
      <c r="Z586" s="74"/>
    </row>
    <row r="587" spans="1:26" ht="15.75" customHeight="1">
      <c r="A587" s="74"/>
      <c r="B587" s="178"/>
      <c r="C587" s="74"/>
      <c r="D587" s="74"/>
      <c r="E587" s="74"/>
      <c r="F587" s="74"/>
      <c r="G587" s="74"/>
      <c r="H587" s="74"/>
      <c r="I587" s="74"/>
      <c r="J587" s="74"/>
      <c r="K587" s="74"/>
      <c r="L587" s="74"/>
      <c r="M587" s="74"/>
      <c r="N587" s="74"/>
      <c r="O587" s="74"/>
      <c r="P587" s="74"/>
      <c r="Q587" s="74"/>
      <c r="R587" s="74"/>
      <c r="S587" s="74"/>
      <c r="T587" s="74"/>
      <c r="U587" s="74"/>
      <c r="V587" s="74"/>
      <c r="W587" s="74"/>
      <c r="X587" s="74"/>
      <c r="Y587" s="74"/>
      <c r="Z587" s="74"/>
    </row>
    <row r="588" spans="1:26" ht="15.75" customHeight="1">
      <c r="A588" s="74"/>
      <c r="B588" s="178"/>
      <c r="C588" s="74"/>
      <c r="D588" s="74"/>
      <c r="E588" s="74"/>
      <c r="F588" s="74"/>
      <c r="G588" s="74"/>
      <c r="H588" s="74"/>
      <c r="I588" s="74"/>
      <c r="J588" s="74"/>
      <c r="K588" s="74"/>
      <c r="L588" s="74"/>
      <c r="M588" s="74"/>
      <c r="N588" s="74"/>
      <c r="O588" s="74"/>
      <c r="P588" s="74"/>
      <c r="Q588" s="74"/>
      <c r="R588" s="74"/>
      <c r="S588" s="74"/>
      <c r="T588" s="74"/>
      <c r="U588" s="74"/>
      <c r="V588" s="74"/>
      <c r="W588" s="74"/>
      <c r="X588" s="74"/>
      <c r="Y588" s="74"/>
      <c r="Z588" s="74"/>
    </row>
    <row r="589" spans="1:26" ht="15.75" customHeight="1">
      <c r="A589" s="74"/>
      <c r="B589" s="178"/>
      <c r="C589" s="74"/>
      <c r="D589" s="74"/>
      <c r="E589" s="74"/>
      <c r="F589" s="74"/>
      <c r="G589" s="74"/>
      <c r="H589" s="74"/>
      <c r="I589" s="74"/>
      <c r="J589" s="74"/>
      <c r="K589" s="74"/>
      <c r="L589" s="74"/>
      <c r="M589" s="74"/>
      <c r="N589" s="74"/>
      <c r="O589" s="74"/>
      <c r="P589" s="74"/>
      <c r="Q589" s="74"/>
      <c r="R589" s="74"/>
      <c r="S589" s="74"/>
      <c r="T589" s="74"/>
      <c r="U589" s="74"/>
      <c r="V589" s="74"/>
      <c r="W589" s="74"/>
      <c r="X589" s="74"/>
      <c r="Y589" s="74"/>
      <c r="Z589" s="74"/>
    </row>
    <row r="590" spans="1:26" ht="15.75" customHeight="1">
      <c r="A590" s="74"/>
      <c r="B590" s="178"/>
      <c r="C590" s="74"/>
      <c r="D590" s="74"/>
      <c r="E590" s="74"/>
      <c r="F590" s="74"/>
      <c r="G590" s="74"/>
      <c r="H590" s="74"/>
      <c r="I590" s="74"/>
      <c r="J590" s="74"/>
      <c r="K590" s="74"/>
      <c r="L590" s="74"/>
      <c r="M590" s="74"/>
      <c r="N590" s="74"/>
      <c r="O590" s="74"/>
      <c r="P590" s="74"/>
      <c r="Q590" s="74"/>
      <c r="R590" s="74"/>
      <c r="S590" s="74"/>
      <c r="T590" s="74"/>
      <c r="U590" s="74"/>
      <c r="V590" s="74"/>
      <c r="W590" s="74"/>
      <c r="X590" s="74"/>
      <c r="Y590" s="74"/>
      <c r="Z590" s="74"/>
    </row>
    <row r="591" spans="1:26" ht="15.75" customHeight="1">
      <c r="A591" s="74"/>
      <c r="B591" s="178"/>
      <c r="C591" s="74"/>
      <c r="D591" s="74"/>
      <c r="E591" s="74"/>
      <c r="F591" s="74"/>
      <c r="G591" s="74"/>
      <c r="H591" s="74"/>
      <c r="I591" s="74"/>
      <c r="J591" s="74"/>
      <c r="K591" s="74"/>
      <c r="L591" s="74"/>
      <c r="M591" s="74"/>
      <c r="N591" s="74"/>
      <c r="O591" s="74"/>
      <c r="P591" s="74"/>
      <c r="Q591" s="74"/>
      <c r="R591" s="74"/>
      <c r="S591" s="74"/>
      <c r="T591" s="74"/>
      <c r="U591" s="74"/>
      <c r="V591" s="74"/>
      <c r="W591" s="74"/>
      <c r="X591" s="74"/>
      <c r="Y591" s="74"/>
      <c r="Z591" s="74"/>
    </row>
    <row r="592" spans="1:26" ht="15.75" customHeight="1">
      <c r="A592" s="74"/>
      <c r="B592" s="178"/>
      <c r="C592" s="74"/>
      <c r="D592" s="74"/>
      <c r="E592" s="74"/>
      <c r="F592" s="74"/>
      <c r="G592" s="74"/>
      <c r="H592" s="74"/>
      <c r="I592" s="74"/>
      <c r="J592" s="74"/>
      <c r="K592" s="74"/>
      <c r="L592" s="74"/>
      <c r="M592" s="74"/>
      <c r="N592" s="74"/>
      <c r="O592" s="74"/>
      <c r="P592" s="74"/>
      <c r="Q592" s="74"/>
      <c r="R592" s="74"/>
      <c r="S592" s="74"/>
      <c r="T592" s="74"/>
      <c r="U592" s="74"/>
      <c r="V592" s="74"/>
      <c r="W592" s="74"/>
      <c r="X592" s="74"/>
      <c r="Y592" s="74"/>
      <c r="Z592" s="74"/>
    </row>
    <row r="593" spans="1:26" ht="15.75" customHeight="1">
      <c r="A593" s="74"/>
      <c r="B593" s="178"/>
      <c r="C593" s="74"/>
      <c r="D593" s="74"/>
      <c r="E593" s="74"/>
      <c r="F593" s="74"/>
      <c r="G593" s="74"/>
      <c r="H593" s="74"/>
      <c r="I593" s="74"/>
      <c r="J593" s="74"/>
      <c r="K593" s="74"/>
      <c r="L593" s="74"/>
      <c r="M593" s="74"/>
      <c r="N593" s="74"/>
      <c r="O593" s="74"/>
      <c r="P593" s="74"/>
      <c r="Q593" s="74"/>
      <c r="R593" s="74"/>
      <c r="S593" s="74"/>
      <c r="T593" s="74"/>
      <c r="U593" s="74"/>
      <c r="V593" s="74"/>
      <c r="W593" s="74"/>
      <c r="X593" s="74"/>
      <c r="Y593" s="74"/>
      <c r="Z593" s="74"/>
    </row>
    <row r="594" spans="1:26" ht="15.75" customHeight="1">
      <c r="A594" s="74"/>
      <c r="B594" s="178"/>
      <c r="C594" s="74"/>
      <c r="D594" s="74"/>
      <c r="E594" s="74"/>
      <c r="F594" s="74"/>
      <c r="G594" s="74"/>
      <c r="H594" s="74"/>
      <c r="I594" s="74"/>
      <c r="J594" s="74"/>
      <c r="K594" s="74"/>
      <c r="L594" s="74"/>
      <c r="M594" s="74"/>
      <c r="N594" s="74"/>
      <c r="O594" s="74"/>
      <c r="P594" s="74"/>
      <c r="Q594" s="74"/>
      <c r="R594" s="74"/>
      <c r="S594" s="74"/>
      <c r="T594" s="74"/>
      <c r="U594" s="74"/>
      <c r="V594" s="74"/>
      <c r="W594" s="74"/>
      <c r="X594" s="74"/>
      <c r="Y594" s="74"/>
      <c r="Z594" s="74"/>
    </row>
    <row r="595" spans="1:26" ht="15.75" customHeight="1">
      <c r="A595" s="74"/>
      <c r="B595" s="178"/>
      <c r="C595" s="74"/>
      <c r="D595" s="74"/>
      <c r="E595" s="74"/>
      <c r="F595" s="74"/>
      <c r="G595" s="74"/>
      <c r="H595" s="74"/>
      <c r="I595" s="74"/>
      <c r="J595" s="74"/>
      <c r="K595" s="74"/>
      <c r="L595" s="74"/>
      <c r="M595" s="74"/>
      <c r="N595" s="74"/>
      <c r="O595" s="74"/>
      <c r="P595" s="74"/>
      <c r="Q595" s="74"/>
      <c r="R595" s="74"/>
      <c r="S595" s="74"/>
      <c r="T595" s="74"/>
      <c r="U595" s="74"/>
      <c r="V595" s="74"/>
      <c r="W595" s="74"/>
      <c r="X595" s="74"/>
      <c r="Y595" s="74"/>
      <c r="Z595" s="74"/>
    </row>
    <row r="596" spans="1:26" ht="15.75" customHeight="1">
      <c r="A596" s="74"/>
      <c r="B596" s="178"/>
      <c r="C596" s="74"/>
      <c r="D596" s="74"/>
      <c r="E596" s="74"/>
      <c r="F596" s="74"/>
      <c r="G596" s="74"/>
      <c r="H596" s="74"/>
      <c r="I596" s="74"/>
      <c r="J596" s="74"/>
      <c r="K596" s="74"/>
      <c r="L596" s="74"/>
      <c r="M596" s="74"/>
      <c r="N596" s="74"/>
      <c r="O596" s="74"/>
      <c r="P596" s="74"/>
      <c r="Q596" s="74"/>
      <c r="R596" s="74"/>
      <c r="S596" s="74"/>
      <c r="T596" s="74"/>
      <c r="U596" s="74"/>
      <c r="V596" s="74"/>
      <c r="W596" s="74"/>
      <c r="X596" s="74"/>
      <c r="Y596" s="74"/>
      <c r="Z596" s="74"/>
    </row>
    <row r="597" spans="1:26" ht="15.75" customHeight="1">
      <c r="A597" s="74"/>
      <c r="B597" s="178"/>
      <c r="C597" s="74"/>
      <c r="D597" s="74"/>
      <c r="E597" s="74"/>
      <c r="F597" s="74"/>
      <c r="G597" s="74"/>
      <c r="H597" s="74"/>
      <c r="I597" s="74"/>
      <c r="J597" s="74"/>
      <c r="K597" s="74"/>
      <c r="L597" s="74"/>
      <c r="M597" s="74"/>
      <c r="N597" s="74"/>
      <c r="O597" s="74"/>
      <c r="P597" s="74"/>
      <c r="Q597" s="74"/>
      <c r="R597" s="74"/>
      <c r="S597" s="74"/>
      <c r="T597" s="74"/>
      <c r="U597" s="74"/>
      <c r="V597" s="74"/>
      <c r="W597" s="74"/>
      <c r="X597" s="74"/>
      <c r="Y597" s="74"/>
      <c r="Z597" s="74"/>
    </row>
    <row r="598" spans="1:26" ht="15.75" customHeight="1">
      <c r="A598" s="74"/>
      <c r="B598" s="178"/>
      <c r="C598" s="74"/>
      <c r="D598" s="74"/>
      <c r="E598" s="74"/>
      <c r="F598" s="74"/>
      <c r="G598" s="74"/>
      <c r="H598" s="74"/>
      <c r="I598" s="74"/>
      <c r="J598" s="74"/>
      <c r="K598" s="74"/>
      <c r="L598" s="74"/>
      <c r="M598" s="74"/>
      <c r="N598" s="74"/>
      <c r="O598" s="74"/>
      <c r="P598" s="74"/>
      <c r="Q598" s="74"/>
      <c r="R598" s="74"/>
      <c r="S598" s="74"/>
      <c r="T598" s="74"/>
      <c r="U598" s="74"/>
      <c r="V598" s="74"/>
      <c r="W598" s="74"/>
      <c r="X598" s="74"/>
      <c r="Y598" s="74"/>
      <c r="Z598" s="74"/>
    </row>
    <row r="599" spans="1:26" ht="15.75" customHeight="1">
      <c r="A599" s="74"/>
      <c r="B599" s="178"/>
      <c r="C599" s="74"/>
      <c r="D599" s="74"/>
      <c r="E599" s="74"/>
      <c r="F599" s="74"/>
      <c r="G599" s="74"/>
      <c r="H599" s="74"/>
      <c r="I599" s="74"/>
      <c r="J599" s="74"/>
      <c r="K599" s="74"/>
      <c r="L599" s="74"/>
      <c r="M599" s="74"/>
      <c r="N599" s="74"/>
      <c r="O599" s="74"/>
      <c r="P599" s="74"/>
      <c r="Q599" s="74"/>
      <c r="R599" s="74"/>
      <c r="S599" s="74"/>
      <c r="T599" s="74"/>
      <c r="U599" s="74"/>
      <c r="V599" s="74"/>
      <c r="W599" s="74"/>
      <c r="X599" s="74"/>
      <c r="Y599" s="74"/>
      <c r="Z599" s="74"/>
    </row>
    <row r="600" spans="1:26" ht="15.75" customHeight="1">
      <c r="A600" s="74"/>
      <c r="B600" s="178"/>
      <c r="C600" s="74"/>
      <c r="D600" s="74"/>
      <c r="E600" s="74"/>
      <c r="F600" s="74"/>
      <c r="G600" s="74"/>
      <c r="H600" s="74"/>
      <c r="I600" s="74"/>
      <c r="J600" s="74"/>
      <c r="K600" s="74"/>
      <c r="L600" s="74"/>
      <c r="M600" s="74"/>
      <c r="N600" s="74"/>
      <c r="O600" s="74"/>
      <c r="P600" s="74"/>
      <c r="Q600" s="74"/>
      <c r="R600" s="74"/>
      <c r="S600" s="74"/>
      <c r="T600" s="74"/>
      <c r="U600" s="74"/>
      <c r="V600" s="74"/>
      <c r="W600" s="74"/>
      <c r="X600" s="74"/>
      <c r="Y600" s="74"/>
      <c r="Z600" s="74"/>
    </row>
    <row r="601" spans="1:26" ht="15.75" customHeight="1">
      <c r="A601" s="74"/>
      <c r="B601" s="178"/>
      <c r="C601" s="74"/>
      <c r="D601" s="74"/>
      <c r="E601" s="74"/>
      <c r="F601" s="74"/>
      <c r="G601" s="74"/>
      <c r="H601" s="74"/>
      <c r="I601" s="74"/>
      <c r="J601" s="74"/>
      <c r="K601" s="74"/>
      <c r="L601" s="74"/>
      <c r="M601" s="74"/>
      <c r="N601" s="74"/>
      <c r="O601" s="74"/>
      <c r="P601" s="74"/>
      <c r="Q601" s="74"/>
      <c r="R601" s="74"/>
      <c r="S601" s="74"/>
      <c r="T601" s="74"/>
      <c r="U601" s="74"/>
      <c r="V601" s="74"/>
      <c r="W601" s="74"/>
      <c r="X601" s="74"/>
      <c r="Y601" s="74"/>
      <c r="Z601" s="74"/>
    </row>
    <row r="602" spans="1:26" ht="15.75" customHeight="1">
      <c r="A602" s="74"/>
      <c r="B602" s="178"/>
      <c r="C602" s="74"/>
      <c r="D602" s="74"/>
      <c r="E602" s="74"/>
      <c r="F602" s="74"/>
      <c r="G602" s="74"/>
      <c r="H602" s="74"/>
      <c r="I602" s="74"/>
      <c r="J602" s="74"/>
      <c r="K602" s="74"/>
      <c r="L602" s="74"/>
      <c r="M602" s="74"/>
      <c r="N602" s="74"/>
      <c r="O602" s="74"/>
      <c r="P602" s="74"/>
      <c r="Q602" s="74"/>
      <c r="R602" s="74"/>
      <c r="S602" s="74"/>
      <c r="T602" s="74"/>
      <c r="U602" s="74"/>
      <c r="V602" s="74"/>
      <c r="W602" s="74"/>
      <c r="X602" s="74"/>
      <c r="Y602" s="74"/>
      <c r="Z602" s="74"/>
    </row>
    <row r="603" spans="1:26" ht="15.75" customHeight="1">
      <c r="A603" s="74"/>
      <c r="B603" s="178"/>
      <c r="C603" s="74"/>
      <c r="D603" s="74"/>
      <c r="E603" s="74"/>
      <c r="F603" s="74"/>
      <c r="G603" s="74"/>
      <c r="H603" s="74"/>
      <c r="I603" s="74"/>
      <c r="J603" s="74"/>
      <c r="K603" s="74"/>
      <c r="L603" s="74"/>
      <c r="M603" s="74"/>
      <c r="N603" s="74"/>
      <c r="O603" s="74"/>
      <c r="P603" s="74"/>
      <c r="Q603" s="74"/>
      <c r="R603" s="74"/>
      <c r="S603" s="74"/>
      <c r="T603" s="74"/>
      <c r="U603" s="74"/>
      <c r="V603" s="74"/>
      <c r="W603" s="74"/>
      <c r="X603" s="74"/>
      <c r="Y603" s="74"/>
      <c r="Z603" s="74"/>
    </row>
    <row r="604" spans="1:26" ht="15.75" customHeight="1">
      <c r="A604" s="74"/>
      <c r="B604" s="178"/>
      <c r="C604" s="74"/>
      <c r="D604" s="74"/>
      <c r="E604" s="74"/>
      <c r="F604" s="74"/>
      <c r="G604" s="74"/>
      <c r="H604" s="74"/>
      <c r="I604" s="74"/>
      <c r="J604" s="74"/>
      <c r="K604" s="74"/>
      <c r="L604" s="74"/>
      <c r="M604" s="74"/>
      <c r="N604" s="74"/>
      <c r="O604" s="74"/>
      <c r="P604" s="74"/>
      <c r="Q604" s="74"/>
      <c r="R604" s="74"/>
      <c r="S604" s="74"/>
      <c r="T604" s="74"/>
      <c r="U604" s="74"/>
      <c r="V604" s="74"/>
      <c r="W604" s="74"/>
      <c r="X604" s="74"/>
      <c r="Y604" s="74"/>
      <c r="Z604" s="74"/>
    </row>
    <row r="605" spans="1:26" ht="15.75" customHeight="1">
      <c r="A605" s="74"/>
      <c r="B605" s="178"/>
      <c r="C605" s="74"/>
      <c r="D605" s="74"/>
      <c r="E605" s="74"/>
      <c r="F605" s="74"/>
      <c r="G605" s="74"/>
      <c r="H605" s="74"/>
      <c r="I605" s="74"/>
      <c r="J605" s="74"/>
      <c r="K605" s="74"/>
      <c r="L605" s="74"/>
      <c r="M605" s="74"/>
      <c r="N605" s="74"/>
      <c r="O605" s="74"/>
      <c r="P605" s="74"/>
      <c r="Q605" s="74"/>
      <c r="R605" s="74"/>
      <c r="S605" s="74"/>
      <c r="T605" s="74"/>
      <c r="U605" s="74"/>
      <c r="V605" s="74"/>
      <c r="W605" s="74"/>
      <c r="X605" s="74"/>
      <c r="Y605" s="74"/>
      <c r="Z605" s="74"/>
    </row>
    <row r="606" spans="1:26" ht="15.75" customHeight="1">
      <c r="A606" s="74"/>
      <c r="B606" s="178"/>
      <c r="C606" s="74"/>
      <c r="D606" s="74"/>
      <c r="E606" s="74"/>
      <c r="F606" s="74"/>
      <c r="G606" s="74"/>
      <c r="H606" s="74"/>
      <c r="I606" s="74"/>
      <c r="J606" s="74"/>
      <c r="K606" s="74"/>
      <c r="L606" s="74"/>
      <c r="M606" s="74"/>
      <c r="N606" s="74"/>
      <c r="O606" s="74"/>
      <c r="P606" s="74"/>
      <c r="Q606" s="74"/>
      <c r="R606" s="74"/>
      <c r="S606" s="74"/>
      <c r="T606" s="74"/>
      <c r="U606" s="74"/>
      <c r="V606" s="74"/>
      <c r="W606" s="74"/>
      <c r="X606" s="74"/>
      <c r="Y606" s="74"/>
      <c r="Z606" s="74"/>
    </row>
    <row r="607" spans="1:26" ht="15.75" customHeight="1">
      <c r="A607" s="74"/>
      <c r="B607" s="178"/>
      <c r="C607" s="74"/>
      <c r="D607" s="74"/>
      <c r="E607" s="74"/>
      <c r="F607" s="74"/>
      <c r="G607" s="74"/>
      <c r="H607" s="74"/>
      <c r="I607" s="74"/>
      <c r="J607" s="74"/>
      <c r="K607" s="74"/>
      <c r="L607" s="74"/>
      <c r="M607" s="74"/>
      <c r="N607" s="74"/>
      <c r="O607" s="74"/>
      <c r="P607" s="74"/>
      <c r="Q607" s="74"/>
      <c r="R607" s="74"/>
      <c r="S607" s="74"/>
      <c r="T607" s="74"/>
      <c r="U607" s="74"/>
      <c r="V607" s="74"/>
      <c r="W607" s="74"/>
      <c r="X607" s="74"/>
      <c r="Y607" s="74"/>
      <c r="Z607" s="74"/>
    </row>
    <row r="608" spans="1:26" ht="15.75" customHeight="1">
      <c r="A608" s="74"/>
      <c r="B608" s="178"/>
      <c r="C608" s="74"/>
      <c r="D608" s="74"/>
      <c r="E608" s="74"/>
      <c r="F608" s="74"/>
      <c r="G608" s="74"/>
      <c r="H608" s="74"/>
      <c r="I608" s="74"/>
      <c r="J608" s="74"/>
      <c r="K608" s="74"/>
      <c r="L608" s="74"/>
      <c r="M608" s="74"/>
      <c r="N608" s="74"/>
      <c r="O608" s="74"/>
      <c r="P608" s="74"/>
      <c r="Q608" s="74"/>
      <c r="R608" s="74"/>
      <c r="S608" s="74"/>
      <c r="T608" s="74"/>
      <c r="U608" s="74"/>
      <c r="V608" s="74"/>
      <c r="W608" s="74"/>
      <c r="X608" s="74"/>
      <c r="Y608" s="74"/>
      <c r="Z608" s="74"/>
    </row>
    <row r="609" spans="1:26" ht="15.75" customHeight="1">
      <c r="A609" s="74"/>
      <c r="B609" s="178"/>
      <c r="C609" s="74"/>
      <c r="D609" s="74"/>
      <c r="E609" s="74"/>
      <c r="F609" s="74"/>
      <c r="G609" s="74"/>
      <c r="H609" s="74"/>
      <c r="I609" s="74"/>
      <c r="J609" s="74"/>
      <c r="K609" s="74"/>
      <c r="L609" s="74"/>
      <c r="M609" s="74"/>
      <c r="N609" s="74"/>
      <c r="O609" s="74"/>
      <c r="P609" s="74"/>
      <c r="Q609" s="74"/>
      <c r="R609" s="74"/>
      <c r="S609" s="74"/>
      <c r="T609" s="74"/>
      <c r="U609" s="74"/>
      <c r="V609" s="74"/>
      <c r="W609" s="74"/>
      <c r="X609" s="74"/>
      <c r="Y609" s="74"/>
      <c r="Z609" s="74"/>
    </row>
    <row r="610" spans="1:26" ht="15.75" customHeight="1">
      <c r="A610" s="74"/>
      <c r="B610" s="178"/>
      <c r="C610" s="74"/>
      <c r="D610" s="74"/>
      <c r="E610" s="74"/>
      <c r="F610" s="74"/>
      <c r="G610" s="74"/>
      <c r="H610" s="74"/>
      <c r="I610" s="74"/>
      <c r="J610" s="74"/>
      <c r="K610" s="74"/>
      <c r="L610" s="74"/>
      <c r="M610" s="74"/>
      <c r="N610" s="74"/>
      <c r="O610" s="74"/>
      <c r="P610" s="74"/>
      <c r="Q610" s="74"/>
      <c r="R610" s="74"/>
      <c r="S610" s="74"/>
      <c r="T610" s="74"/>
      <c r="U610" s="74"/>
      <c r="V610" s="74"/>
      <c r="W610" s="74"/>
      <c r="X610" s="74"/>
      <c r="Y610" s="74"/>
      <c r="Z610" s="74"/>
    </row>
    <row r="611" spans="1:26" ht="15.75" customHeight="1">
      <c r="A611" s="74"/>
      <c r="B611" s="178"/>
      <c r="C611" s="74"/>
      <c r="D611" s="74"/>
      <c r="E611" s="74"/>
      <c r="F611" s="74"/>
      <c r="G611" s="74"/>
      <c r="H611" s="74"/>
      <c r="I611" s="74"/>
      <c r="J611" s="74"/>
      <c r="K611" s="74"/>
      <c r="L611" s="74"/>
      <c r="M611" s="74"/>
      <c r="N611" s="74"/>
      <c r="O611" s="74"/>
      <c r="P611" s="74"/>
      <c r="Q611" s="74"/>
      <c r="R611" s="74"/>
      <c r="S611" s="74"/>
      <c r="T611" s="74"/>
      <c r="U611" s="74"/>
      <c r="V611" s="74"/>
      <c r="W611" s="74"/>
      <c r="X611" s="74"/>
      <c r="Y611" s="74"/>
      <c r="Z611" s="74"/>
    </row>
    <row r="612" spans="1:26" ht="15.75" customHeight="1">
      <c r="A612" s="74"/>
      <c r="B612" s="178"/>
      <c r="C612" s="74"/>
      <c r="D612" s="74"/>
      <c r="E612" s="74"/>
      <c r="F612" s="74"/>
      <c r="G612" s="74"/>
      <c r="H612" s="74"/>
      <c r="I612" s="74"/>
      <c r="J612" s="74"/>
      <c r="K612" s="74"/>
      <c r="L612" s="74"/>
      <c r="M612" s="74"/>
      <c r="N612" s="74"/>
      <c r="O612" s="74"/>
      <c r="P612" s="74"/>
      <c r="Q612" s="74"/>
      <c r="R612" s="74"/>
      <c r="S612" s="74"/>
      <c r="T612" s="74"/>
      <c r="U612" s="74"/>
      <c r="V612" s="74"/>
      <c r="W612" s="74"/>
      <c r="X612" s="74"/>
      <c r="Y612" s="74"/>
      <c r="Z612" s="74"/>
    </row>
    <row r="613" spans="1:26" ht="15.75" customHeight="1">
      <c r="A613" s="74"/>
      <c r="B613" s="178"/>
      <c r="C613" s="74"/>
      <c r="D613" s="74"/>
      <c r="E613" s="74"/>
      <c r="F613" s="74"/>
      <c r="G613" s="74"/>
      <c r="H613" s="74"/>
      <c r="I613" s="74"/>
      <c r="J613" s="74"/>
      <c r="K613" s="74"/>
      <c r="L613" s="74"/>
      <c r="M613" s="74"/>
      <c r="N613" s="74"/>
      <c r="O613" s="74"/>
      <c r="P613" s="74"/>
      <c r="Q613" s="74"/>
      <c r="R613" s="74"/>
      <c r="S613" s="74"/>
      <c r="T613" s="74"/>
      <c r="U613" s="74"/>
      <c r="V613" s="74"/>
      <c r="W613" s="74"/>
      <c r="X613" s="74"/>
      <c r="Y613" s="74"/>
      <c r="Z613" s="74"/>
    </row>
    <row r="614" spans="1:26" ht="15.75" customHeight="1">
      <c r="A614" s="74"/>
      <c r="B614" s="178"/>
      <c r="C614" s="74"/>
      <c r="D614" s="74"/>
      <c r="E614" s="74"/>
      <c r="F614" s="74"/>
      <c r="G614" s="74"/>
      <c r="H614" s="74"/>
      <c r="I614" s="74"/>
      <c r="J614" s="74"/>
      <c r="K614" s="74"/>
      <c r="L614" s="74"/>
      <c r="M614" s="74"/>
      <c r="N614" s="74"/>
      <c r="O614" s="74"/>
      <c r="P614" s="74"/>
      <c r="Q614" s="74"/>
      <c r="R614" s="74"/>
      <c r="S614" s="74"/>
      <c r="T614" s="74"/>
      <c r="U614" s="74"/>
      <c r="V614" s="74"/>
      <c r="W614" s="74"/>
      <c r="X614" s="74"/>
      <c r="Y614" s="74"/>
      <c r="Z614" s="74"/>
    </row>
    <row r="615" spans="1:26" ht="15.75" customHeight="1">
      <c r="A615" s="74"/>
      <c r="B615" s="178"/>
      <c r="C615" s="74"/>
      <c r="D615" s="74"/>
      <c r="E615" s="74"/>
      <c r="F615" s="74"/>
      <c r="G615" s="74"/>
      <c r="H615" s="74"/>
      <c r="I615" s="74"/>
      <c r="J615" s="74"/>
      <c r="K615" s="74"/>
      <c r="L615" s="74"/>
      <c r="M615" s="74"/>
      <c r="N615" s="74"/>
      <c r="O615" s="74"/>
      <c r="P615" s="74"/>
      <c r="Q615" s="74"/>
      <c r="R615" s="74"/>
      <c r="S615" s="74"/>
      <c r="T615" s="74"/>
      <c r="U615" s="74"/>
      <c r="V615" s="74"/>
      <c r="W615" s="74"/>
      <c r="X615" s="74"/>
      <c r="Y615" s="74"/>
      <c r="Z615" s="74"/>
    </row>
    <row r="616" spans="1:26" ht="15.75" customHeight="1">
      <c r="A616" s="74"/>
      <c r="B616" s="178"/>
      <c r="C616" s="74"/>
      <c r="D616" s="74"/>
      <c r="E616" s="74"/>
      <c r="F616" s="74"/>
      <c r="G616" s="74"/>
      <c r="H616" s="74"/>
      <c r="I616" s="74"/>
      <c r="J616" s="74"/>
      <c r="K616" s="74"/>
      <c r="L616" s="74"/>
      <c r="M616" s="74"/>
      <c r="N616" s="74"/>
      <c r="O616" s="74"/>
      <c r="P616" s="74"/>
      <c r="Q616" s="74"/>
      <c r="R616" s="74"/>
      <c r="S616" s="74"/>
      <c r="T616" s="74"/>
      <c r="U616" s="74"/>
      <c r="V616" s="74"/>
      <c r="W616" s="74"/>
      <c r="X616" s="74"/>
      <c r="Y616" s="74"/>
      <c r="Z616" s="74"/>
    </row>
    <row r="617" spans="1:26" ht="15.75" customHeight="1">
      <c r="A617" s="74"/>
      <c r="B617" s="178"/>
      <c r="C617" s="74"/>
      <c r="D617" s="74"/>
      <c r="E617" s="74"/>
      <c r="F617" s="74"/>
      <c r="G617" s="74"/>
      <c r="H617" s="74"/>
      <c r="I617" s="74"/>
      <c r="J617" s="74"/>
      <c r="K617" s="74"/>
      <c r="L617" s="74"/>
      <c r="M617" s="74"/>
      <c r="N617" s="74"/>
      <c r="O617" s="74"/>
      <c r="P617" s="74"/>
      <c r="Q617" s="74"/>
      <c r="R617" s="74"/>
      <c r="S617" s="74"/>
      <c r="T617" s="74"/>
      <c r="U617" s="74"/>
      <c r="V617" s="74"/>
      <c r="W617" s="74"/>
      <c r="X617" s="74"/>
      <c r="Y617" s="74"/>
      <c r="Z617" s="74"/>
    </row>
    <row r="618" spans="1:26" ht="15.75" customHeight="1">
      <c r="A618" s="74"/>
      <c r="B618" s="178"/>
      <c r="C618" s="74"/>
      <c r="D618" s="74"/>
      <c r="E618" s="74"/>
      <c r="F618" s="74"/>
      <c r="G618" s="74"/>
      <c r="H618" s="74"/>
      <c r="I618" s="74"/>
      <c r="J618" s="74"/>
      <c r="K618" s="74"/>
      <c r="L618" s="74"/>
      <c r="M618" s="74"/>
      <c r="N618" s="74"/>
      <c r="O618" s="74"/>
      <c r="P618" s="74"/>
      <c r="Q618" s="74"/>
      <c r="R618" s="74"/>
      <c r="S618" s="74"/>
      <c r="T618" s="74"/>
      <c r="U618" s="74"/>
      <c r="V618" s="74"/>
      <c r="W618" s="74"/>
      <c r="X618" s="74"/>
      <c r="Y618" s="74"/>
      <c r="Z618" s="74"/>
    </row>
    <row r="619" spans="1:26" ht="15.75" customHeight="1">
      <c r="A619" s="74"/>
      <c r="B619" s="178"/>
      <c r="C619" s="74"/>
      <c r="D619" s="74"/>
      <c r="E619" s="74"/>
      <c r="F619" s="74"/>
      <c r="G619" s="74"/>
      <c r="H619" s="74"/>
      <c r="I619" s="74"/>
      <c r="J619" s="74"/>
      <c r="K619" s="74"/>
      <c r="L619" s="74"/>
      <c r="M619" s="74"/>
      <c r="N619" s="74"/>
      <c r="O619" s="74"/>
      <c r="P619" s="74"/>
      <c r="Q619" s="74"/>
      <c r="R619" s="74"/>
      <c r="S619" s="74"/>
      <c r="T619" s="74"/>
      <c r="U619" s="74"/>
      <c r="V619" s="74"/>
      <c r="W619" s="74"/>
      <c r="X619" s="74"/>
      <c r="Y619" s="74"/>
      <c r="Z619" s="74"/>
    </row>
    <row r="620" spans="1:26" ht="15.75" customHeight="1">
      <c r="A620" s="74"/>
      <c r="B620" s="178"/>
      <c r="C620" s="74"/>
      <c r="D620" s="74"/>
      <c r="E620" s="74"/>
      <c r="F620" s="74"/>
      <c r="G620" s="74"/>
      <c r="H620" s="74"/>
      <c r="I620" s="74"/>
      <c r="J620" s="74"/>
      <c r="K620" s="74"/>
      <c r="L620" s="74"/>
      <c r="M620" s="74"/>
      <c r="N620" s="74"/>
      <c r="O620" s="74"/>
      <c r="P620" s="74"/>
      <c r="Q620" s="74"/>
      <c r="R620" s="74"/>
      <c r="S620" s="74"/>
      <c r="T620" s="74"/>
      <c r="U620" s="74"/>
      <c r="V620" s="74"/>
      <c r="W620" s="74"/>
      <c r="X620" s="74"/>
      <c r="Y620" s="74"/>
      <c r="Z620" s="74"/>
    </row>
    <row r="621" spans="1:26" ht="15.75" customHeight="1">
      <c r="A621" s="74"/>
      <c r="B621" s="178"/>
      <c r="C621" s="74"/>
      <c r="D621" s="74"/>
      <c r="E621" s="74"/>
      <c r="F621" s="74"/>
      <c r="G621" s="74"/>
      <c r="H621" s="74"/>
      <c r="I621" s="74"/>
      <c r="J621" s="74"/>
      <c r="K621" s="74"/>
      <c r="L621" s="74"/>
      <c r="M621" s="74"/>
      <c r="N621" s="74"/>
      <c r="O621" s="74"/>
      <c r="P621" s="74"/>
      <c r="Q621" s="74"/>
      <c r="R621" s="74"/>
      <c r="S621" s="74"/>
      <c r="T621" s="74"/>
      <c r="U621" s="74"/>
      <c r="V621" s="74"/>
      <c r="W621" s="74"/>
      <c r="X621" s="74"/>
      <c r="Y621" s="74"/>
      <c r="Z621" s="74"/>
    </row>
    <row r="622" spans="1:26" ht="15.75" customHeight="1">
      <c r="A622" s="74"/>
      <c r="B622" s="178"/>
      <c r="C622" s="74"/>
      <c r="D622" s="74"/>
      <c r="E622" s="74"/>
      <c r="F622" s="74"/>
      <c r="G622" s="74"/>
      <c r="H622" s="74"/>
      <c r="I622" s="74"/>
      <c r="J622" s="74"/>
      <c r="K622" s="74"/>
      <c r="L622" s="74"/>
      <c r="M622" s="74"/>
      <c r="N622" s="74"/>
      <c r="O622" s="74"/>
      <c r="P622" s="74"/>
      <c r="Q622" s="74"/>
      <c r="R622" s="74"/>
      <c r="S622" s="74"/>
      <c r="T622" s="74"/>
      <c r="U622" s="74"/>
      <c r="V622" s="74"/>
      <c r="W622" s="74"/>
      <c r="X622" s="74"/>
      <c r="Y622" s="74"/>
      <c r="Z622" s="74"/>
    </row>
    <row r="623" spans="1:26" ht="15.75" customHeight="1">
      <c r="A623" s="74"/>
      <c r="B623" s="178"/>
      <c r="C623" s="74"/>
      <c r="D623" s="74"/>
      <c r="E623" s="74"/>
      <c r="F623" s="74"/>
      <c r="G623" s="74"/>
      <c r="H623" s="74"/>
      <c r="I623" s="74"/>
      <c r="J623" s="74"/>
      <c r="K623" s="74"/>
      <c r="L623" s="74"/>
      <c r="M623" s="74"/>
      <c r="N623" s="74"/>
      <c r="O623" s="74"/>
      <c r="P623" s="74"/>
      <c r="Q623" s="74"/>
      <c r="R623" s="74"/>
      <c r="S623" s="74"/>
      <c r="T623" s="74"/>
      <c r="U623" s="74"/>
      <c r="V623" s="74"/>
      <c r="W623" s="74"/>
      <c r="X623" s="74"/>
      <c r="Y623" s="74"/>
      <c r="Z623" s="74"/>
    </row>
    <row r="624" spans="1:26" ht="15.75" customHeight="1">
      <c r="A624" s="74"/>
      <c r="B624" s="178"/>
      <c r="C624" s="74"/>
      <c r="D624" s="74"/>
      <c r="E624" s="74"/>
      <c r="F624" s="74"/>
      <c r="G624" s="74"/>
      <c r="H624" s="74"/>
      <c r="I624" s="74"/>
      <c r="J624" s="74"/>
      <c r="K624" s="74"/>
      <c r="L624" s="74"/>
      <c r="M624" s="74"/>
      <c r="N624" s="74"/>
      <c r="O624" s="74"/>
      <c r="P624" s="74"/>
      <c r="Q624" s="74"/>
      <c r="R624" s="74"/>
      <c r="S624" s="74"/>
      <c r="T624" s="74"/>
      <c r="U624" s="74"/>
      <c r="V624" s="74"/>
      <c r="W624" s="74"/>
      <c r="X624" s="74"/>
      <c r="Y624" s="74"/>
      <c r="Z624" s="74"/>
    </row>
    <row r="625" spans="1:26" ht="15.75" customHeight="1">
      <c r="A625" s="74"/>
      <c r="B625" s="178"/>
      <c r="C625" s="74"/>
      <c r="D625" s="74"/>
      <c r="E625" s="74"/>
      <c r="F625" s="74"/>
      <c r="G625" s="74"/>
      <c r="H625" s="74"/>
      <c r="I625" s="74"/>
      <c r="J625" s="74"/>
      <c r="K625" s="74"/>
      <c r="L625" s="74"/>
      <c r="M625" s="74"/>
      <c r="N625" s="74"/>
      <c r="O625" s="74"/>
      <c r="P625" s="74"/>
      <c r="Q625" s="74"/>
      <c r="R625" s="74"/>
      <c r="S625" s="74"/>
      <c r="T625" s="74"/>
      <c r="U625" s="74"/>
      <c r="V625" s="74"/>
      <c r="W625" s="74"/>
      <c r="X625" s="74"/>
      <c r="Y625" s="74"/>
      <c r="Z625" s="74"/>
    </row>
    <row r="626" spans="1:26" ht="15.75" customHeight="1">
      <c r="A626" s="74"/>
      <c r="B626" s="178"/>
      <c r="C626" s="74"/>
      <c r="D626" s="74"/>
      <c r="E626" s="74"/>
      <c r="F626" s="74"/>
      <c r="G626" s="74"/>
      <c r="H626" s="74"/>
      <c r="I626" s="74"/>
      <c r="J626" s="74"/>
      <c r="K626" s="74"/>
      <c r="L626" s="74"/>
      <c r="M626" s="74"/>
      <c r="N626" s="74"/>
      <c r="O626" s="74"/>
      <c r="P626" s="74"/>
      <c r="Q626" s="74"/>
      <c r="R626" s="74"/>
      <c r="S626" s="74"/>
      <c r="T626" s="74"/>
      <c r="U626" s="74"/>
      <c r="V626" s="74"/>
      <c r="W626" s="74"/>
      <c r="X626" s="74"/>
      <c r="Y626" s="74"/>
      <c r="Z626" s="74"/>
    </row>
    <row r="627" spans="1:26" ht="15.75" customHeight="1">
      <c r="A627" s="74"/>
      <c r="B627" s="178"/>
      <c r="C627" s="74"/>
      <c r="D627" s="74"/>
      <c r="E627" s="74"/>
      <c r="F627" s="74"/>
      <c r="G627" s="74"/>
      <c r="H627" s="74"/>
      <c r="I627" s="74"/>
      <c r="J627" s="74"/>
      <c r="K627" s="74"/>
      <c r="L627" s="74"/>
      <c r="M627" s="74"/>
      <c r="N627" s="74"/>
      <c r="O627" s="74"/>
      <c r="P627" s="74"/>
      <c r="Q627" s="74"/>
      <c r="R627" s="74"/>
      <c r="S627" s="74"/>
      <c r="T627" s="74"/>
      <c r="U627" s="74"/>
      <c r="V627" s="74"/>
      <c r="W627" s="74"/>
      <c r="X627" s="74"/>
      <c r="Y627" s="74"/>
      <c r="Z627" s="74"/>
    </row>
    <row r="628" spans="1:26" ht="15.75" customHeight="1">
      <c r="A628" s="74"/>
      <c r="B628" s="178"/>
      <c r="C628" s="74"/>
      <c r="D628" s="74"/>
      <c r="E628" s="74"/>
      <c r="F628" s="74"/>
      <c r="G628" s="74"/>
      <c r="H628" s="74"/>
      <c r="I628" s="74"/>
      <c r="J628" s="74"/>
      <c r="K628" s="74"/>
      <c r="L628" s="74"/>
      <c r="M628" s="74"/>
      <c r="N628" s="74"/>
      <c r="O628" s="74"/>
      <c r="P628" s="74"/>
      <c r="Q628" s="74"/>
      <c r="R628" s="74"/>
      <c r="S628" s="74"/>
      <c r="T628" s="74"/>
      <c r="U628" s="74"/>
      <c r="V628" s="74"/>
      <c r="W628" s="74"/>
      <c r="X628" s="74"/>
      <c r="Y628" s="74"/>
      <c r="Z628" s="74"/>
    </row>
    <row r="629" spans="1:26" ht="15.75" customHeight="1">
      <c r="A629" s="74"/>
      <c r="B629" s="178"/>
      <c r="C629" s="74"/>
      <c r="D629" s="74"/>
      <c r="E629" s="74"/>
      <c r="F629" s="74"/>
      <c r="G629" s="74"/>
      <c r="H629" s="74"/>
      <c r="I629" s="74"/>
      <c r="J629" s="74"/>
      <c r="K629" s="74"/>
      <c r="L629" s="74"/>
      <c r="M629" s="74"/>
      <c r="N629" s="74"/>
      <c r="O629" s="74"/>
      <c r="P629" s="74"/>
      <c r="Q629" s="74"/>
      <c r="R629" s="74"/>
      <c r="S629" s="74"/>
      <c r="T629" s="74"/>
      <c r="U629" s="74"/>
      <c r="V629" s="74"/>
      <c r="W629" s="74"/>
      <c r="X629" s="74"/>
      <c r="Y629" s="74"/>
      <c r="Z629" s="74"/>
    </row>
    <row r="630" spans="1:26" ht="15.75" customHeight="1">
      <c r="A630" s="74"/>
      <c r="B630" s="178"/>
      <c r="C630" s="74"/>
      <c r="D630" s="74"/>
      <c r="E630" s="74"/>
      <c r="F630" s="74"/>
      <c r="G630" s="74"/>
      <c r="H630" s="74"/>
      <c r="I630" s="74"/>
      <c r="J630" s="74"/>
      <c r="K630" s="74"/>
      <c r="L630" s="74"/>
      <c r="M630" s="74"/>
      <c r="N630" s="74"/>
      <c r="O630" s="74"/>
      <c r="P630" s="74"/>
      <c r="Q630" s="74"/>
      <c r="R630" s="74"/>
      <c r="S630" s="74"/>
      <c r="T630" s="74"/>
      <c r="U630" s="74"/>
      <c r="V630" s="74"/>
      <c r="W630" s="74"/>
      <c r="X630" s="74"/>
      <c r="Y630" s="74"/>
      <c r="Z630" s="74"/>
    </row>
    <row r="631" spans="1:26" ht="15.75" customHeight="1">
      <c r="A631" s="74"/>
      <c r="B631" s="178"/>
      <c r="C631" s="74"/>
      <c r="D631" s="74"/>
      <c r="E631" s="74"/>
      <c r="F631" s="74"/>
      <c r="G631" s="74"/>
      <c r="H631" s="74"/>
      <c r="I631" s="74"/>
      <c r="J631" s="74"/>
      <c r="K631" s="74"/>
      <c r="L631" s="74"/>
      <c r="M631" s="74"/>
      <c r="N631" s="74"/>
      <c r="O631" s="74"/>
      <c r="P631" s="74"/>
      <c r="Q631" s="74"/>
      <c r="R631" s="74"/>
      <c r="S631" s="74"/>
      <c r="T631" s="74"/>
      <c r="U631" s="74"/>
      <c r="V631" s="74"/>
      <c r="W631" s="74"/>
      <c r="X631" s="74"/>
      <c r="Y631" s="74"/>
      <c r="Z631" s="74"/>
    </row>
    <row r="632" spans="1:26" ht="15.75" customHeight="1">
      <c r="A632" s="74"/>
      <c r="B632" s="178"/>
      <c r="C632" s="74"/>
      <c r="D632" s="74"/>
      <c r="E632" s="74"/>
      <c r="F632" s="74"/>
      <c r="G632" s="74"/>
      <c r="H632" s="74"/>
      <c r="I632" s="74"/>
      <c r="J632" s="74"/>
      <c r="K632" s="74"/>
      <c r="L632" s="74"/>
      <c r="M632" s="74"/>
      <c r="N632" s="74"/>
      <c r="O632" s="74"/>
      <c r="P632" s="74"/>
      <c r="Q632" s="74"/>
      <c r="R632" s="74"/>
      <c r="S632" s="74"/>
      <c r="T632" s="74"/>
      <c r="U632" s="74"/>
      <c r="V632" s="74"/>
      <c r="W632" s="74"/>
      <c r="X632" s="74"/>
      <c r="Y632" s="74"/>
      <c r="Z632" s="74"/>
    </row>
    <row r="633" spans="1:26" ht="15.75" customHeight="1">
      <c r="A633" s="74"/>
      <c r="B633" s="178"/>
      <c r="C633" s="74"/>
      <c r="D633" s="74"/>
      <c r="E633" s="74"/>
      <c r="F633" s="74"/>
      <c r="G633" s="74"/>
      <c r="H633" s="74"/>
      <c r="I633" s="74"/>
      <c r="J633" s="74"/>
      <c r="K633" s="74"/>
      <c r="L633" s="74"/>
      <c r="M633" s="74"/>
      <c r="N633" s="74"/>
      <c r="O633" s="74"/>
      <c r="P633" s="74"/>
      <c r="Q633" s="74"/>
      <c r="R633" s="74"/>
      <c r="S633" s="74"/>
      <c r="T633" s="74"/>
      <c r="U633" s="74"/>
      <c r="V633" s="74"/>
      <c r="W633" s="74"/>
      <c r="X633" s="74"/>
      <c r="Y633" s="74"/>
      <c r="Z633" s="74"/>
    </row>
    <row r="634" spans="1:26" ht="15.75" customHeight="1">
      <c r="A634" s="74"/>
      <c r="B634" s="178"/>
      <c r="C634" s="74"/>
      <c r="D634" s="74"/>
      <c r="E634" s="74"/>
      <c r="F634" s="74"/>
      <c r="G634" s="74"/>
      <c r="H634" s="74"/>
      <c r="I634" s="74"/>
      <c r="J634" s="74"/>
      <c r="K634" s="74"/>
      <c r="L634" s="74"/>
      <c r="M634" s="74"/>
      <c r="N634" s="74"/>
      <c r="O634" s="74"/>
      <c r="P634" s="74"/>
      <c r="Q634" s="74"/>
      <c r="R634" s="74"/>
      <c r="S634" s="74"/>
      <c r="T634" s="74"/>
      <c r="U634" s="74"/>
      <c r="V634" s="74"/>
      <c r="W634" s="74"/>
      <c r="X634" s="74"/>
      <c r="Y634" s="74"/>
      <c r="Z634" s="74"/>
    </row>
    <row r="635" spans="1:26" ht="15.75" customHeight="1">
      <c r="A635" s="74"/>
      <c r="B635" s="178"/>
      <c r="C635" s="74"/>
      <c r="D635" s="74"/>
      <c r="E635" s="74"/>
      <c r="F635" s="74"/>
      <c r="G635" s="74"/>
      <c r="H635" s="74"/>
      <c r="I635" s="74"/>
      <c r="J635" s="74"/>
      <c r="K635" s="74"/>
      <c r="L635" s="74"/>
      <c r="M635" s="74"/>
      <c r="N635" s="74"/>
      <c r="O635" s="74"/>
      <c r="P635" s="74"/>
      <c r="Q635" s="74"/>
      <c r="R635" s="74"/>
      <c r="S635" s="74"/>
      <c r="T635" s="74"/>
      <c r="U635" s="74"/>
      <c r="V635" s="74"/>
      <c r="W635" s="74"/>
      <c r="X635" s="74"/>
      <c r="Y635" s="74"/>
      <c r="Z635" s="74"/>
    </row>
    <row r="636" spans="1:26" ht="15.75" customHeight="1">
      <c r="A636" s="74"/>
      <c r="B636" s="178"/>
      <c r="C636" s="74"/>
      <c r="D636" s="74"/>
      <c r="E636" s="74"/>
      <c r="F636" s="74"/>
      <c r="G636" s="74"/>
      <c r="H636" s="74"/>
      <c r="I636" s="74"/>
      <c r="J636" s="74"/>
      <c r="K636" s="74"/>
      <c r="L636" s="74"/>
      <c r="M636" s="74"/>
      <c r="N636" s="74"/>
      <c r="O636" s="74"/>
      <c r="P636" s="74"/>
      <c r="Q636" s="74"/>
      <c r="R636" s="74"/>
      <c r="S636" s="74"/>
      <c r="T636" s="74"/>
      <c r="U636" s="74"/>
      <c r="V636" s="74"/>
      <c r="W636" s="74"/>
      <c r="X636" s="74"/>
      <c r="Y636" s="74"/>
      <c r="Z636" s="74"/>
    </row>
    <row r="637" spans="1:26" ht="15.75" customHeight="1">
      <c r="A637" s="74"/>
      <c r="B637" s="178"/>
      <c r="C637" s="74"/>
      <c r="D637" s="74"/>
      <c r="E637" s="74"/>
      <c r="F637" s="74"/>
      <c r="G637" s="74"/>
      <c r="H637" s="74"/>
      <c r="I637" s="74"/>
      <c r="J637" s="74"/>
      <c r="K637" s="74"/>
      <c r="L637" s="74"/>
      <c r="M637" s="74"/>
      <c r="N637" s="74"/>
      <c r="O637" s="74"/>
      <c r="P637" s="74"/>
      <c r="Q637" s="74"/>
      <c r="R637" s="74"/>
      <c r="S637" s="74"/>
      <c r="T637" s="74"/>
      <c r="U637" s="74"/>
      <c r="V637" s="74"/>
      <c r="W637" s="74"/>
      <c r="X637" s="74"/>
      <c r="Y637" s="74"/>
      <c r="Z637" s="74"/>
    </row>
    <row r="638" spans="1:26" ht="15.75" customHeight="1">
      <c r="A638" s="74"/>
      <c r="B638" s="178"/>
      <c r="C638" s="74"/>
      <c r="D638" s="74"/>
      <c r="E638" s="74"/>
      <c r="F638" s="74"/>
      <c r="G638" s="74"/>
      <c r="H638" s="74"/>
      <c r="I638" s="74"/>
      <c r="J638" s="74"/>
      <c r="K638" s="74"/>
      <c r="L638" s="74"/>
      <c r="M638" s="74"/>
      <c r="N638" s="74"/>
      <c r="O638" s="74"/>
      <c r="P638" s="74"/>
      <c r="Q638" s="74"/>
      <c r="R638" s="74"/>
      <c r="S638" s="74"/>
      <c r="T638" s="74"/>
      <c r="U638" s="74"/>
      <c r="V638" s="74"/>
      <c r="W638" s="74"/>
      <c r="X638" s="74"/>
      <c r="Y638" s="74"/>
      <c r="Z638" s="74"/>
    </row>
    <row r="639" spans="1:26" ht="15.75" customHeight="1">
      <c r="A639" s="74"/>
      <c r="B639" s="178"/>
      <c r="C639" s="74"/>
      <c r="D639" s="74"/>
      <c r="E639" s="74"/>
      <c r="F639" s="74"/>
      <c r="G639" s="74"/>
      <c r="H639" s="74"/>
      <c r="I639" s="74"/>
      <c r="J639" s="74"/>
      <c r="K639" s="74"/>
      <c r="L639" s="74"/>
      <c r="M639" s="74"/>
      <c r="N639" s="74"/>
      <c r="O639" s="74"/>
      <c r="P639" s="74"/>
      <c r="Q639" s="74"/>
      <c r="R639" s="74"/>
      <c r="S639" s="74"/>
      <c r="T639" s="74"/>
      <c r="U639" s="74"/>
      <c r="V639" s="74"/>
      <c r="W639" s="74"/>
      <c r="X639" s="74"/>
      <c r="Y639" s="74"/>
      <c r="Z639" s="74"/>
    </row>
    <row r="640" spans="1:26" ht="15.75" customHeight="1">
      <c r="A640" s="74"/>
      <c r="B640" s="178"/>
      <c r="C640" s="74"/>
      <c r="D640" s="74"/>
      <c r="E640" s="74"/>
      <c r="F640" s="74"/>
      <c r="G640" s="74"/>
      <c r="H640" s="74"/>
      <c r="I640" s="74"/>
      <c r="J640" s="74"/>
      <c r="K640" s="74"/>
      <c r="L640" s="74"/>
      <c r="M640" s="74"/>
      <c r="N640" s="74"/>
      <c r="O640" s="74"/>
      <c r="P640" s="74"/>
      <c r="Q640" s="74"/>
      <c r="R640" s="74"/>
      <c r="S640" s="74"/>
      <c r="T640" s="74"/>
      <c r="U640" s="74"/>
      <c r="V640" s="74"/>
      <c r="W640" s="74"/>
      <c r="X640" s="74"/>
      <c r="Y640" s="74"/>
      <c r="Z640" s="74"/>
    </row>
    <row r="641" spans="1:26" ht="15.75" customHeight="1">
      <c r="A641" s="74"/>
      <c r="B641" s="178"/>
      <c r="C641" s="74"/>
      <c r="D641" s="74"/>
      <c r="E641" s="74"/>
      <c r="F641" s="74"/>
      <c r="G641" s="74"/>
      <c r="H641" s="74"/>
      <c r="I641" s="74"/>
      <c r="J641" s="74"/>
      <c r="K641" s="74"/>
      <c r="L641" s="74"/>
      <c r="M641" s="74"/>
      <c r="N641" s="74"/>
      <c r="O641" s="74"/>
      <c r="P641" s="74"/>
      <c r="Q641" s="74"/>
      <c r="R641" s="74"/>
      <c r="S641" s="74"/>
      <c r="T641" s="74"/>
      <c r="U641" s="74"/>
      <c r="V641" s="74"/>
      <c r="W641" s="74"/>
      <c r="X641" s="74"/>
      <c r="Y641" s="74"/>
      <c r="Z641" s="74"/>
    </row>
    <row r="642" spans="1:26" ht="15.75" customHeight="1">
      <c r="A642" s="74"/>
      <c r="B642" s="178"/>
      <c r="C642" s="74"/>
      <c r="D642" s="74"/>
      <c r="E642" s="74"/>
      <c r="F642" s="74"/>
      <c r="G642" s="74"/>
      <c r="H642" s="74"/>
      <c r="I642" s="74"/>
      <c r="J642" s="74"/>
      <c r="K642" s="74"/>
      <c r="L642" s="74"/>
      <c r="M642" s="74"/>
      <c r="N642" s="74"/>
      <c r="O642" s="74"/>
      <c r="P642" s="74"/>
      <c r="Q642" s="74"/>
      <c r="R642" s="74"/>
      <c r="S642" s="74"/>
      <c r="T642" s="74"/>
      <c r="U642" s="74"/>
      <c r="V642" s="74"/>
      <c r="W642" s="74"/>
      <c r="X642" s="74"/>
      <c r="Y642" s="74"/>
      <c r="Z642" s="74"/>
    </row>
    <row r="643" spans="1:26" ht="15.75" customHeight="1">
      <c r="A643" s="74"/>
      <c r="B643" s="178"/>
      <c r="C643" s="74"/>
      <c r="D643" s="74"/>
      <c r="E643" s="74"/>
      <c r="F643" s="74"/>
      <c r="G643" s="74"/>
      <c r="H643" s="74"/>
      <c r="I643" s="74"/>
      <c r="J643" s="74"/>
      <c r="K643" s="74"/>
      <c r="L643" s="74"/>
      <c r="M643" s="74"/>
      <c r="N643" s="74"/>
      <c r="O643" s="74"/>
      <c r="P643" s="74"/>
      <c r="Q643" s="74"/>
      <c r="R643" s="74"/>
      <c r="S643" s="74"/>
      <c r="T643" s="74"/>
      <c r="U643" s="74"/>
      <c r="V643" s="74"/>
      <c r="W643" s="74"/>
      <c r="X643" s="74"/>
      <c r="Y643" s="74"/>
      <c r="Z643" s="74"/>
    </row>
    <row r="644" spans="1:26" ht="15.75" customHeight="1">
      <c r="A644" s="74"/>
      <c r="B644" s="178"/>
      <c r="C644" s="74"/>
      <c r="D644" s="74"/>
      <c r="E644" s="74"/>
      <c r="F644" s="74"/>
      <c r="G644" s="74"/>
      <c r="H644" s="74"/>
      <c r="I644" s="74"/>
      <c r="J644" s="74"/>
      <c r="K644" s="74"/>
      <c r="L644" s="74"/>
      <c r="M644" s="74"/>
      <c r="N644" s="74"/>
      <c r="O644" s="74"/>
      <c r="P644" s="74"/>
      <c r="Q644" s="74"/>
      <c r="R644" s="74"/>
      <c r="S644" s="74"/>
      <c r="T644" s="74"/>
      <c r="U644" s="74"/>
      <c r="V644" s="74"/>
      <c r="W644" s="74"/>
      <c r="X644" s="74"/>
      <c r="Y644" s="74"/>
      <c r="Z644" s="74"/>
    </row>
    <row r="645" spans="1:26" ht="15.75" customHeight="1">
      <c r="A645" s="74"/>
      <c r="B645" s="178"/>
      <c r="C645" s="74"/>
      <c r="D645" s="74"/>
      <c r="E645" s="74"/>
      <c r="F645" s="74"/>
      <c r="G645" s="74"/>
      <c r="H645" s="74"/>
      <c r="I645" s="74"/>
      <c r="J645" s="74"/>
      <c r="K645" s="74"/>
      <c r="L645" s="74"/>
      <c r="M645" s="74"/>
      <c r="N645" s="74"/>
      <c r="O645" s="74"/>
      <c r="P645" s="74"/>
      <c r="Q645" s="74"/>
      <c r="R645" s="74"/>
      <c r="S645" s="74"/>
      <c r="T645" s="74"/>
      <c r="U645" s="74"/>
      <c r="V645" s="74"/>
      <c r="W645" s="74"/>
      <c r="X645" s="74"/>
      <c r="Y645" s="74"/>
      <c r="Z645" s="74"/>
    </row>
    <row r="646" spans="1:26" ht="15.75" customHeight="1">
      <c r="A646" s="74"/>
      <c r="B646" s="178"/>
      <c r="C646" s="74"/>
      <c r="D646" s="74"/>
      <c r="E646" s="74"/>
      <c r="F646" s="74"/>
      <c r="G646" s="74"/>
      <c r="H646" s="74"/>
      <c r="I646" s="74"/>
      <c r="J646" s="74"/>
      <c r="K646" s="74"/>
      <c r="L646" s="74"/>
      <c r="M646" s="74"/>
      <c r="N646" s="74"/>
      <c r="O646" s="74"/>
      <c r="P646" s="74"/>
      <c r="Q646" s="74"/>
      <c r="R646" s="74"/>
      <c r="S646" s="74"/>
      <c r="T646" s="74"/>
      <c r="U646" s="74"/>
      <c r="V646" s="74"/>
      <c r="W646" s="74"/>
      <c r="X646" s="74"/>
      <c r="Y646" s="74"/>
      <c r="Z646" s="74"/>
    </row>
    <row r="647" spans="1:26" ht="15.75" customHeight="1">
      <c r="A647" s="74"/>
      <c r="B647" s="178"/>
      <c r="C647" s="74"/>
      <c r="D647" s="74"/>
      <c r="E647" s="74"/>
      <c r="F647" s="74"/>
      <c r="G647" s="74"/>
      <c r="H647" s="74"/>
      <c r="I647" s="74"/>
      <c r="J647" s="74"/>
      <c r="K647" s="74"/>
      <c r="L647" s="74"/>
      <c r="M647" s="74"/>
      <c r="N647" s="74"/>
      <c r="O647" s="74"/>
      <c r="P647" s="74"/>
      <c r="Q647" s="74"/>
      <c r="R647" s="74"/>
      <c r="S647" s="74"/>
      <c r="T647" s="74"/>
      <c r="U647" s="74"/>
      <c r="V647" s="74"/>
      <c r="W647" s="74"/>
      <c r="X647" s="74"/>
      <c r="Y647" s="74"/>
      <c r="Z647" s="74"/>
    </row>
    <row r="648" spans="1:26" ht="15.75" customHeight="1">
      <c r="A648" s="74"/>
      <c r="B648" s="178"/>
      <c r="C648" s="74"/>
      <c r="D648" s="74"/>
      <c r="E648" s="74"/>
      <c r="F648" s="74"/>
      <c r="G648" s="74"/>
      <c r="H648" s="74"/>
      <c r="I648" s="74"/>
      <c r="J648" s="74"/>
      <c r="K648" s="74"/>
      <c r="L648" s="74"/>
      <c r="M648" s="74"/>
      <c r="N648" s="74"/>
      <c r="O648" s="74"/>
      <c r="P648" s="74"/>
      <c r="Q648" s="74"/>
      <c r="R648" s="74"/>
      <c r="S648" s="74"/>
      <c r="T648" s="74"/>
      <c r="U648" s="74"/>
      <c r="V648" s="74"/>
      <c r="W648" s="74"/>
      <c r="X648" s="74"/>
      <c r="Y648" s="74"/>
      <c r="Z648" s="74"/>
    </row>
    <row r="649" spans="1:26" ht="15.75" customHeight="1">
      <c r="A649" s="74"/>
      <c r="B649" s="178"/>
      <c r="C649" s="74"/>
      <c r="D649" s="74"/>
      <c r="E649" s="74"/>
      <c r="F649" s="74"/>
      <c r="G649" s="74"/>
      <c r="H649" s="74"/>
      <c r="I649" s="74"/>
      <c r="J649" s="74"/>
      <c r="K649" s="74"/>
      <c r="L649" s="74"/>
      <c r="M649" s="74"/>
      <c r="N649" s="74"/>
      <c r="O649" s="74"/>
      <c r="P649" s="74"/>
      <c r="Q649" s="74"/>
      <c r="R649" s="74"/>
      <c r="S649" s="74"/>
      <c r="T649" s="74"/>
      <c r="U649" s="74"/>
      <c r="V649" s="74"/>
      <c r="W649" s="74"/>
      <c r="X649" s="74"/>
      <c r="Y649" s="74"/>
      <c r="Z649" s="74"/>
    </row>
    <row r="650" spans="1:26" ht="15.75" customHeight="1">
      <c r="A650" s="74"/>
      <c r="B650" s="178"/>
      <c r="C650" s="74"/>
      <c r="D650" s="74"/>
      <c r="E650" s="74"/>
      <c r="F650" s="74"/>
      <c r="G650" s="74"/>
      <c r="H650" s="74"/>
      <c r="I650" s="74"/>
      <c r="J650" s="74"/>
      <c r="K650" s="74"/>
      <c r="L650" s="74"/>
      <c r="M650" s="74"/>
      <c r="N650" s="74"/>
      <c r="O650" s="74"/>
      <c r="P650" s="74"/>
      <c r="Q650" s="74"/>
      <c r="R650" s="74"/>
      <c r="S650" s="74"/>
      <c r="T650" s="74"/>
      <c r="U650" s="74"/>
      <c r="V650" s="74"/>
      <c r="W650" s="74"/>
      <c r="X650" s="74"/>
      <c r="Y650" s="74"/>
      <c r="Z650" s="74"/>
    </row>
    <row r="651" spans="1:26" ht="15.75" customHeight="1">
      <c r="A651" s="74"/>
      <c r="B651" s="178"/>
      <c r="C651" s="74"/>
      <c r="D651" s="74"/>
      <c r="E651" s="74"/>
      <c r="F651" s="74"/>
      <c r="G651" s="74"/>
      <c r="H651" s="74"/>
      <c r="I651" s="74"/>
      <c r="J651" s="74"/>
      <c r="K651" s="74"/>
      <c r="L651" s="74"/>
      <c r="M651" s="74"/>
      <c r="N651" s="74"/>
      <c r="O651" s="74"/>
      <c r="P651" s="74"/>
      <c r="Q651" s="74"/>
      <c r="R651" s="74"/>
      <c r="S651" s="74"/>
      <c r="T651" s="74"/>
      <c r="U651" s="74"/>
      <c r="V651" s="74"/>
      <c r="W651" s="74"/>
      <c r="X651" s="74"/>
      <c r="Y651" s="74"/>
      <c r="Z651" s="74"/>
    </row>
    <row r="652" spans="1:26" ht="15.75" customHeight="1">
      <c r="A652" s="74"/>
      <c r="B652" s="178"/>
      <c r="C652" s="74"/>
      <c r="D652" s="74"/>
      <c r="E652" s="74"/>
      <c r="F652" s="74"/>
      <c r="G652" s="74"/>
      <c r="H652" s="74"/>
      <c r="I652" s="74"/>
      <c r="J652" s="74"/>
      <c r="K652" s="74"/>
      <c r="L652" s="74"/>
      <c r="M652" s="74"/>
      <c r="N652" s="74"/>
      <c r="O652" s="74"/>
      <c r="P652" s="74"/>
      <c r="Q652" s="74"/>
      <c r="R652" s="74"/>
      <c r="S652" s="74"/>
      <c r="T652" s="74"/>
      <c r="U652" s="74"/>
      <c r="V652" s="74"/>
      <c r="W652" s="74"/>
      <c r="X652" s="74"/>
      <c r="Y652" s="74"/>
      <c r="Z652" s="74"/>
    </row>
    <row r="653" spans="1:26" ht="15.75" customHeight="1">
      <c r="A653" s="74"/>
      <c r="B653" s="178"/>
      <c r="C653" s="74"/>
      <c r="D653" s="74"/>
      <c r="E653" s="74"/>
      <c r="F653" s="74"/>
      <c r="G653" s="74"/>
      <c r="H653" s="74"/>
      <c r="I653" s="74"/>
      <c r="J653" s="74"/>
      <c r="K653" s="74"/>
      <c r="L653" s="74"/>
      <c r="M653" s="74"/>
      <c r="N653" s="74"/>
      <c r="O653" s="74"/>
      <c r="P653" s="74"/>
      <c r="Q653" s="74"/>
      <c r="R653" s="74"/>
      <c r="S653" s="74"/>
      <c r="T653" s="74"/>
      <c r="U653" s="74"/>
      <c r="V653" s="74"/>
      <c r="W653" s="74"/>
      <c r="X653" s="74"/>
      <c r="Y653" s="74"/>
      <c r="Z653" s="74"/>
    </row>
    <row r="654" spans="1:26" ht="15.75" customHeight="1">
      <c r="A654" s="74"/>
      <c r="B654" s="178"/>
      <c r="C654" s="74"/>
      <c r="D654" s="74"/>
      <c r="E654" s="74"/>
      <c r="F654" s="74"/>
      <c r="G654" s="74"/>
      <c r="H654" s="74"/>
      <c r="I654" s="74"/>
      <c r="J654" s="74"/>
      <c r="K654" s="74"/>
      <c r="L654" s="74"/>
      <c r="M654" s="74"/>
      <c r="N654" s="74"/>
      <c r="O654" s="74"/>
      <c r="P654" s="74"/>
      <c r="Q654" s="74"/>
      <c r="R654" s="74"/>
      <c r="S654" s="74"/>
      <c r="T654" s="74"/>
      <c r="U654" s="74"/>
      <c r="V654" s="74"/>
      <c r="W654" s="74"/>
      <c r="X654" s="74"/>
      <c r="Y654" s="74"/>
      <c r="Z654" s="74"/>
    </row>
    <row r="655" spans="1:26" ht="15.75" customHeight="1">
      <c r="A655" s="74"/>
      <c r="B655" s="178"/>
      <c r="C655" s="74"/>
      <c r="D655" s="74"/>
      <c r="E655" s="74"/>
      <c r="F655" s="74"/>
      <c r="G655" s="74"/>
      <c r="H655" s="74"/>
      <c r="I655" s="74"/>
      <c r="J655" s="74"/>
      <c r="K655" s="74"/>
      <c r="L655" s="74"/>
      <c r="M655" s="74"/>
      <c r="N655" s="74"/>
      <c r="O655" s="74"/>
      <c r="P655" s="74"/>
      <c r="Q655" s="74"/>
      <c r="R655" s="74"/>
      <c r="S655" s="74"/>
      <c r="T655" s="74"/>
      <c r="U655" s="74"/>
      <c r="V655" s="74"/>
      <c r="W655" s="74"/>
      <c r="X655" s="74"/>
      <c r="Y655" s="74"/>
      <c r="Z655" s="74"/>
    </row>
    <row r="656" spans="1:26" ht="15.75" customHeight="1">
      <c r="A656" s="74"/>
      <c r="B656" s="178"/>
      <c r="C656" s="74"/>
      <c r="D656" s="74"/>
      <c r="E656" s="74"/>
      <c r="F656" s="74"/>
      <c r="G656" s="74"/>
      <c r="H656" s="74"/>
      <c r="I656" s="74"/>
      <c r="J656" s="74"/>
      <c r="K656" s="74"/>
      <c r="L656" s="74"/>
      <c r="M656" s="74"/>
      <c r="N656" s="74"/>
      <c r="O656" s="74"/>
      <c r="P656" s="74"/>
      <c r="Q656" s="74"/>
      <c r="R656" s="74"/>
      <c r="S656" s="74"/>
      <c r="T656" s="74"/>
      <c r="U656" s="74"/>
      <c r="V656" s="74"/>
      <c r="W656" s="74"/>
      <c r="X656" s="74"/>
      <c r="Y656" s="74"/>
      <c r="Z656" s="74"/>
    </row>
    <row r="657" spans="1:26" ht="15.75" customHeight="1">
      <c r="A657" s="74"/>
      <c r="B657" s="178"/>
      <c r="C657" s="74"/>
      <c r="D657" s="74"/>
      <c r="E657" s="74"/>
      <c r="F657" s="74"/>
      <c r="G657" s="74"/>
      <c r="H657" s="74"/>
      <c r="I657" s="74"/>
      <c r="J657" s="74"/>
      <c r="K657" s="74"/>
      <c r="L657" s="74"/>
      <c r="M657" s="74"/>
      <c r="N657" s="74"/>
      <c r="O657" s="74"/>
      <c r="P657" s="74"/>
      <c r="Q657" s="74"/>
      <c r="R657" s="74"/>
      <c r="S657" s="74"/>
      <c r="T657" s="74"/>
      <c r="U657" s="74"/>
      <c r="V657" s="74"/>
      <c r="W657" s="74"/>
      <c r="X657" s="74"/>
      <c r="Y657" s="74"/>
      <c r="Z657" s="74"/>
    </row>
    <row r="658" spans="1:26" ht="15.75" customHeight="1">
      <c r="A658" s="74"/>
      <c r="B658" s="178"/>
      <c r="C658" s="74"/>
      <c r="D658" s="74"/>
      <c r="E658" s="74"/>
      <c r="F658" s="74"/>
      <c r="G658" s="74"/>
      <c r="H658" s="74"/>
      <c r="I658" s="74"/>
      <c r="J658" s="74"/>
      <c r="K658" s="74"/>
      <c r="L658" s="74"/>
      <c r="M658" s="74"/>
      <c r="N658" s="74"/>
      <c r="O658" s="74"/>
      <c r="P658" s="74"/>
      <c r="Q658" s="74"/>
      <c r="R658" s="74"/>
      <c r="S658" s="74"/>
      <c r="T658" s="74"/>
      <c r="U658" s="74"/>
      <c r="V658" s="74"/>
      <c r="W658" s="74"/>
      <c r="X658" s="74"/>
      <c r="Y658" s="74"/>
      <c r="Z658" s="74"/>
    </row>
    <row r="659" spans="1:26" ht="15.75" customHeight="1">
      <c r="A659" s="74"/>
      <c r="B659" s="178"/>
      <c r="C659" s="74"/>
      <c r="D659" s="74"/>
      <c r="E659" s="74"/>
      <c r="F659" s="74"/>
      <c r="G659" s="74"/>
      <c r="H659" s="74"/>
      <c r="I659" s="74"/>
      <c r="J659" s="74"/>
      <c r="K659" s="74"/>
      <c r="L659" s="74"/>
      <c r="M659" s="74"/>
      <c r="N659" s="74"/>
      <c r="O659" s="74"/>
      <c r="P659" s="74"/>
      <c r="Q659" s="74"/>
      <c r="R659" s="74"/>
      <c r="S659" s="74"/>
      <c r="T659" s="74"/>
      <c r="U659" s="74"/>
      <c r="V659" s="74"/>
      <c r="W659" s="74"/>
      <c r="X659" s="74"/>
      <c r="Y659" s="74"/>
      <c r="Z659" s="74"/>
    </row>
    <row r="660" spans="1:26" ht="15.75" customHeight="1">
      <c r="A660" s="74"/>
      <c r="B660" s="178"/>
      <c r="C660" s="74"/>
      <c r="D660" s="74"/>
      <c r="E660" s="74"/>
      <c r="F660" s="74"/>
      <c r="G660" s="74"/>
      <c r="H660" s="74"/>
      <c r="I660" s="74"/>
      <c r="J660" s="74"/>
      <c r="K660" s="74"/>
      <c r="L660" s="74"/>
      <c r="M660" s="74"/>
      <c r="N660" s="74"/>
      <c r="O660" s="74"/>
      <c r="P660" s="74"/>
      <c r="Q660" s="74"/>
      <c r="R660" s="74"/>
      <c r="S660" s="74"/>
      <c r="T660" s="74"/>
      <c r="U660" s="74"/>
      <c r="V660" s="74"/>
      <c r="W660" s="74"/>
      <c r="X660" s="74"/>
      <c r="Y660" s="74"/>
      <c r="Z660" s="74"/>
    </row>
    <row r="661" spans="1:26" ht="15.75" customHeight="1">
      <c r="A661" s="74"/>
      <c r="B661" s="178"/>
      <c r="C661" s="74"/>
      <c r="D661" s="74"/>
      <c r="E661" s="74"/>
      <c r="F661" s="74"/>
      <c r="G661" s="74"/>
      <c r="H661" s="74"/>
      <c r="I661" s="74"/>
      <c r="J661" s="74"/>
      <c r="K661" s="74"/>
      <c r="L661" s="74"/>
      <c r="M661" s="74"/>
      <c r="N661" s="74"/>
      <c r="O661" s="74"/>
      <c r="P661" s="74"/>
      <c r="Q661" s="74"/>
      <c r="R661" s="74"/>
      <c r="S661" s="74"/>
      <c r="T661" s="74"/>
      <c r="U661" s="74"/>
      <c r="V661" s="74"/>
      <c r="W661" s="74"/>
      <c r="X661" s="74"/>
      <c r="Y661" s="74"/>
      <c r="Z661" s="74"/>
    </row>
    <row r="662" spans="1:26" ht="15.75" customHeight="1">
      <c r="A662" s="74"/>
      <c r="B662" s="178"/>
      <c r="C662" s="74"/>
      <c r="D662" s="74"/>
      <c r="E662" s="74"/>
      <c r="F662" s="74"/>
      <c r="G662" s="74"/>
      <c r="H662" s="74"/>
      <c r="I662" s="74"/>
      <c r="J662" s="74"/>
      <c r="K662" s="74"/>
      <c r="L662" s="74"/>
      <c r="M662" s="74"/>
      <c r="N662" s="74"/>
      <c r="O662" s="74"/>
      <c r="P662" s="74"/>
      <c r="Q662" s="74"/>
      <c r="R662" s="74"/>
      <c r="S662" s="74"/>
      <c r="T662" s="74"/>
      <c r="U662" s="74"/>
      <c r="V662" s="74"/>
      <c r="W662" s="74"/>
      <c r="X662" s="74"/>
      <c r="Y662" s="74"/>
      <c r="Z662" s="74"/>
    </row>
    <row r="663" spans="1:26" ht="15.75" customHeight="1">
      <c r="A663" s="74"/>
      <c r="B663" s="178"/>
      <c r="C663" s="74"/>
      <c r="D663" s="74"/>
      <c r="E663" s="74"/>
      <c r="F663" s="74"/>
      <c r="G663" s="74"/>
      <c r="H663" s="74"/>
      <c r="I663" s="74"/>
      <c r="J663" s="74"/>
      <c r="K663" s="74"/>
      <c r="L663" s="74"/>
      <c r="M663" s="74"/>
      <c r="N663" s="74"/>
      <c r="O663" s="74"/>
      <c r="P663" s="74"/>
      <c r="Q663" s="74"/>
      <c r="R663" s="74"/>
      <c r="S663" s="74"/>
      <c r="T663" s="74"/>
      <c r="U663" s="74"/>
      <c r="V663" s="74"/>
      <c r="W663" s="74"/>
      <c r="X663" s="74"/>
      <c r="Y663" s="74"/>
      <c r="Z663" s="74"/>
    </row>
    <row r="664" spans="1:26" ht="15.75" customHeight="1">
      <c r="A664" s="74"/>
      <c r="B664" s="178"/>
      <c r="C664" s="74"/>
      <c r="D664" s="74"/>
      <c r="E664" s="74"/>
      <c r="F664" s="74"/>
      <c r="G664" s="74"/>
      <c r="H664" s="74"/>
      <c r="I664" s="74"/>
      <c r="J664" s="74"/>
      <c r="K664" s="74"/>
      <c r="L664" s="74"/>
      <c r="M664" s="74"/>
      <c r="N664" s="74"/>
      <c r="O664" s="74"/>
      <c r="P664" s="74"/>
      <c r="Q664" s="74"/>
      <c r="R664" s="74"/>
      <c r="S664" s="74"/>
      <c r="T664" s="74"/>
      <c r="U664" s="74"/>
      <c r="V664" s="74"/>
      <c r="W664" s="74"/>
      <c r="X664" s="74"/>
      <c r="Y664" s="74"/>
      <c r="Z664" s="74"/>
    </row>
    <row r="665" spans="1:26" ht="15.75" customHeight="1">
      <c r="A665" s="74"/>
      <c r="B665" s="178"/>
      <c r="C665" s="74"/>
      <c r="D665" s="74"/>
      <c r="E665" s="74"/>
      <c r="F665" s="74"/>
      <c r="G665" s="74"/>
      <c r="H665" s="74"/>
      <c r="I665" s="74"/>
      <c r="J665" s="74"/>
      <c r="K665" s="74"/>
      <c r="L665" s="74"/>
      <c r="M665" s="74"/>
      <c r="N665" s="74"/>
      <c r="O665" s="74"/>
      <c r="P665" s="74"/>
      <c r="Q665" s="74"/>
      <c r="R665" s="74"/>
      <c r="S665" s="74"/>
      <c r="T665" s="74"/>
      <c r="U665" s="74"/>
      <c r="V665" s="74"/>
      <c r="W665" s="74"/>
      <c r="X665" s="74"/>
      <c r="Y665" s="74"/>
      <c r="Z665" s="74"/>
    </row>
    <row r="666" spans="1:26" ht="15.75" customHeight="1">
      <c r="A666" s="74"/>
      <c r="B666" s="178"/>
      <c r="C666" s="74"/>
      <c r="D666" s="74"/>
      <c r="E666" s="74"/>
      <c r="F666" s="74"/>
      <c r="G666" s="74"/>
      <c r="H666" s="74"/>
      <c r="I666" s="74"/>
      <c r="J666" s="74"/>
      <c r="K666" s="74"/>
      <c r="L666" s="74"/>
      <c r="M666" s="74"/>
      <c r="N666" s="74"/>
      <c r="O666" s="74"/>
      <c r="P666" s="74"/>
      <c r="Q666" s="74"/>
      <c r="R666" s="74"/>
      <c r="S666" s="74"/>
      <c r="T666" s="74"/>
      <c r="U666" s="74"/>
      <c r="V666" s="74"/>
      <c r="W666" s="74"/>
      <c r="X666" s="74"/>
      <c r="Y666" s="74"/>
      <c r="Z666" s="74"/>
    </row>
    <row r="667" spans="1:26" ht="15.75" customHeight="1">
      <c r="A667" s="74"/>
      <c r="B667" s="178"/>
      <c r="C667" s="74"/>
      <c r="D667" s="74"/>
      <c r="E667" s="74"/>
      <c r="F667" s="74"/>
      <c r="G667" s="74"/>
      <c r="H667" s="74"/>
      <c r="I667" s="74"/>
      <c r="J667" s="74"/>
      <c r="K667" s="74"/>
      <c r="L667" s="74"/>
      <c r="M667" s="74"/>
      <c r="N667" s="74"/>
      <c r="O667" s="74"/>
      <c r="P667" s="74"/>
      <c r="Q667" s="74"/>
      <c r="R667" s="74"/>
      <c r="S667" s="74"/>
      <c r="T667" s="74"/>
      <c r="U667" s="74"/>
      <c r="V667" s="74"/>
      <c r="W667" s="74"/>
      <c r="X667" s="74"/>
      <c r="Y667" s="74"/>
      <c r="Z667" s="74"/>
    </row>
    <row r="668" spans="1:26" ht="15.75" customHeight="1">
      <c r="A668" s="74"/>
      <c r="B668" s="178"/>
      <c r="C668" s="74"/>
      <c r="D668" s="74"/>
      <c r="E668" s="74"/>
      <c r="F668" s="74"/>
      <c r="G668" s="74"/>
      <c r="H668" s="74"/>
      <c r="I668" s="74"/>
      <c r="J668" s="74"/>
      <c r="K668" s="74"/>
      <c r="L668" s="74"/>
      <c r="M668" s="74"/>
      <c r="N668" s="74"/>
      <c r="O668" s="74"/>
      <c r="P668" s="74"/>
      <c r="Q668" s="74"/>
      <c r="R668" s="74"/>
      <c r="S668" s="74"/>
      <c r="T668" s="74"/>
      <c r="U668" s="74"/>
      <c r="V668" s="74"/>
      <c r="W668" s="74"/>
      <c r="X668" s="74"/>
      <c r="Y668" s="74"/>
      <c r="Z668" s="74"/>
    </row>
    <row r="669" spans="1:26" ht="15.75" customHeight="1">
      <c r="A669" s="74"/>
      <c r="B669" s="178"/>
      <c r="C669" s="74"/>
      <c r="D669" s="74"/>
      <c r="E669" s="74"/>
      <c r="F669" s="74"/>
      <c r="G669" s="74"/>
      <c r="H669" s="74"/>
      <c r="I669" s="74"/>
      <c r="J669" s="74"/>
      <c r="K669" s="74"/>
      <c r="L669" s="74"/>
      <c r="M669" s="74"/>
      <c r="N669" s="74"/>
      <c r="O669" s="74"/>
      <c r="P669" s="74"/>
      <c r="Q669" s="74"/>
      <c r="R669" s="74"/>
      <c r="S669" s="74"/>
      <c r="T669" s="74"/>
      <c r="U669" s="74"/>
      <c r="V669" s="74"/>
      <c r="W669" s="74"/>
      <c r="X669" s="74"/>
      <c r="Y669" s="74"/>
      <c r="Z669" s="74"/>
    </row>
    <row r="670" spans="1:26" ht="15.75" customHeight="1">
      <c r="A670" s="74"/>
      <c r="B670" s="178"/>
      <c r="C670" s="74"/>
      <c r="D670" s="74"/>
      <c r="E670" s="74"/>
      <c r="F670" s="74"/>
      <c r="G670" s="74"/>
      <c r="H670" s="74"/>
      <c r="I670" s="74"/>
      <c r="J670" s="74"/>
      <c r="K670" s="74"/>
      <c r="L670" s="74"/>
      <c r="M670" s="74"/>
      <c r="N670" s="74"/>
      <c r="O670" s="74"/>
      <c r="P670" s="74"/>
      <c r="Q670" s="74"/>
      <c r="R670" s="74"/>
      <c r="S670" s="74"/>
      <c r="T670" s="74"/>
      <c r="U670" s="74"/>
      <c r="V670" s="74"/>
      <c r="W670" s="74"/>
      <c r="X670" s="74"/>
      <c r="Y670" s="74"/>
      <c r="Z670" s="74"/>
    </row>
    <row r="671" spans="1:26" ht="15.75" customHeight="1">
      <c r="A671" s="74"/>
      <c r="B671" s="178"/>
      <c r="C671" s="74"/>
      <c r="D671" s="74"/>
      <c r="E671" s="74"/>
      <c r="F671" s="74"/>
      <c r="G671" s="74"/>
      <c r="H671" s="74"/>
      <c r="I671" s="74"/>
      <c r="J671" s="74"/>
      <c r="K671" s="74"/>
      <c r="L671" s="74"/>
      <c r="M671" s="74"/>
      <c r="N671" s="74"/>
      <c r="O671" s="74"/>
      <c r="P671" s="74"/>
      <c r="Q671" s="74"/>
      <c r="R671" s="74"/>
      <c r="S671" s="74"/>
      <c r="T671" s="74"/>
      <c r="U671" s="74"/>
      <c r="V671" s="74"/>
      <c r="W671" s="74"/>
      <c r="X671" s="74"/>
      <c r="Y671" s="74"/>
      <c r="Z671" s="74"/>
    </row>
    <row r="672" spans="1:26" ht="15.75" customHeight="1">
      <c r="A672" s="74"/>
      <c r="B672" s="178"/>
      <c r="C672" s="74"/>
      <c r="D672" s="74"/>
      <c r="E672" s="74"/>
      <c r="F672" s="74"/>
      <c r="G672" s="74"/>
      <c r="H672" s="74"/>
      <c r="I672" s="74"/>
      <c r="J672" s="74"/>
      <c r="K672" s="74"/>
      <c r="L672" s="74"/>
      <c r="M672" s="74"/>
      <c r="N672" s="74"/>
      <c r="O672" s="74"/>
      <c r="P672" s="74"/>
      <c r="Q672" s="74"/>
      <c r="R672" s="74"/>
      <c r="S672" s="74"/>
      <c r="T672" s="74"/>
      <c r="U672" s="74"/>
      <c r="V672" s="74"/>
      <c r="W672" s="74"/>
      <c r="X672" s="74"/>
      <c r="Y672" s="74"/>
      <c r="Z672" s="74"/>
    </row>
    <row r="673" spans="1:26" ht="15.75" customHeight="1">
      <c r="A673" s="74"/>
      <c r="B673" s="178"/>
      <c r="C673" s="74"/>
      <c r="D673" s="74"/>
      <c r="E673" s="74"/>
      <c r="F673" s="74"/>
      <c r="G673" s="74"/>
      <c r="H673" s="74"/>
      <c r="I673" s="74"/>
      <c r="J673" s="74"/>
      <c r="K673" s="74"/>
      <c r="L673" s="74"/>
      <c r="M673" s="74"/>
      <c r="N673" s="74"/>
      <c r="O673" s="74"/>
      <c r="P673" s="74"/>
      <c r="Q673" s="74"/>
      <c r="R673" s="74"/>
      <c r="S673" s="74"/>
      <c r="T673" s="74"/>
      <c r="U673" s="74"/>
      <c r="V673" s="74"/>
      <c r="W673" s="74"/>
      <c r="X673" s="74"/>
      <c r="Y673" s="74"/>
      <c r="Z673" s="74"/>
    </row>
    <row r="674" spans="1:26" ht="15.75" customHeight="1">
      <c r="A674" s="74"/>
      <c r="B674" s="178"/>
      <c r="C674" s="74"/>
      <c r="D674" s="74"/>
      <c r="E674" s="74"/>
      <c r="F674" s="74"/>
      <c r="G674" s="74"/>
      <c r="H674" s="74"/>
      <c r="I674" s="74"/>
      <c r="J674" s="74"/>
      <c r="K674" s="74"/>
      <c r="L674" s="74"/>
      <c r="M674" s="74"/>
      <c r="N674" s="74"/>
      <c r="O674" s="74"/>
      <c r="P674" s="74"/>
      <c r="Q674" s="74"/>
      <c r="R674" s="74"/>
      <c r="S674" s="74"/>
      <c r="T674" s="74"/>
      <c r="U674" s="74"/>
      <c r="V674" s="74"/>
      <c r="W674" s="74"/>
      <c r="X674" s="74"/>
      <c r="Y674" s="74"/>
      <c r="Z674" s="74"/>
    </row>
    <row r="675" spans="1:26" ht="15.75" customHeight="1">
      <c r="A675" s="74"/>
      <c r="B675" s="178"/>
      <c r="C675" s="74"/>
      <c r="D675" s="74"/>
      <c r="E675" s="74"/>
      <c r="F675" s="74"/>
      <c r="G675" s="74"/>
      <c r="H675" s="74"/>
      <c r="I675" s="74"/>
      <c r="J675" s="74"/>
      <c r="K675" s="74"/>
      <c r="L675" s="74"/>
      <c r="M675" s="74"/>
      <c r="N675" s="74"/>
      <c r="O675" s="74"/>
      <c r="P675" s="74"/>
      <c r="Q675" s="74"/>
      <c r="R675" s="74"/>
      <c r="S675" s="74"/>
      <c r="T675" s="74"/>
      <c r="U675" s="74"/>
      <c r="V675" s="74"/>
      <c r="W675" s="74"/>
      <c r="X675" s="74"/>
      <c r="Y675" s="74"/>
      <c r="Z675" s="74"/>
    </row>
    <row r="676" spans="1:26" ht="15.75" customHeight="1">
      <c r="A676" s="74"/>
      <c r="B676" s="178"/>
      <c r="C676" s="74"/>
      <c r="D676" s="74"/>
      <c r="E676" s="74"/>
      <c r="F676" s="74"/>
      <c r="G676" s="74"/>
      <c r="H676" s="74"/>
      <c r="I676" s="74"/>
      <c r="J676" s="74"/>
      <c r="K676" s="74"/>
      <c r="L676" s="74"/>
      <c r="M676" s="74"/>
      <c r="N676" s="74"/>
      <c r="O676" s="74"/>
      <c r="P676" s="74"/>
      <c r="Q676" s="74"/>
      <c r="R676" s="74"/>
      <c r="S676" s="74"/>
      <c r="T676" s="74"/>
      <c r="U676" s="74"/>
      <c r="V676" s="74"/>
      <c r="W676" s="74"/>
      <c r="X676" s="74"/>
      <c r="Y676" s="74"/>
      <c r="Z676" s="74"/>
    </row>
    <row r="677" spans="1:26" ht="15.75" customHeight="1">
      <c r="A677" s="74"/>
      <c r="B677" s="178"/>
      <c r="C677" s="74"/>
      <c r="D677" s="74"/>
      <c r="E677" s="74"/>
      <c r="F677" s="74"/>
      <c r="G677" s="74"/>
      <c r="H677" s="74"/>
      <c r="I677" s="74"/>
      <c r="J677" s="74"/>
      <c r="K677" s="74"/>
      <c r="L677" s="74"/>
      <c r="M677" s="74"/>
      <c r="N677" s="74"/>
      <c r="O677" s="74"/>
      <c r="P677" s="74"/>
      <c r="Q677" s="74"/>
      <c r="R677" s="74"/>
      <c r="S677" s="74"/>
      <c r="T677" s="74"/>
      <c r="U677" s="74"/>
      <c r="V677" s="74"/>
      <c r="W677" s="74"/>
      <c r="X677" s="74"/>
      <c r="Y677" s="74"/>
      <c r="Z677" s="74"/>
    </row>
    <row r="678" spans="1:26" ht="15.75" customHeight="1">
      <c r="A678" s="74"/>
      <c r="B678" s="178"/>
      <c r="C678" s="74"/>
      <c r="D678" s="74"/>
      <c r="E678" s="74"/>
      <c r="F678" s="74"/>
      <c r="G678" s="74"/>
      <c r="H678" s="74"/>
      <c r="I678" s="74"/>
      <c r="J678" s="74"/>
      <c r="K678" s="74"/>
      <c r="L678" s="74"/>
      <c r="M678" s="74"/>
      <c r="N678" s="74"/>
      <c r="O678" s="74"/>
      <c r="P678" s="74"/>
      <c r="Q678" s="74"/>
      <c r="R678" s="74"/>
      <c r="S678" s="74"/>
      <c r="T678" s="74"/>
      <c r="U678" s="74"/>
      <c r="V678" s="74"/>
      <c r="W678" s="74"/>
      <c r="X678" s="74"/>
      <c r="Y678" s="74"/>
      <c r="Z678" s="74"/>
    </row>
    <row r="679" spans="1:26" ht="15.75" customHeight="1">
      <c r="A679" s="74"/>
      <c r="B679" s="178"/>
      <c r="C679" s="74"/>
      <c r="D679" s="74"/>
      <c r="E679" s="74"/>
      <c r="F679" s="74"/>
      <c r="G679" s="74"/>
      <c r="H679" s="74"/>
      <c r="I679" s="74"/>
      <c r="J679" s="74"/>
      <c r="K679" s="74"/>
      <c r="L679" s="74"/>
      <c r="M679" s="74"/>
      <c r="N679" s="74"/>
      <c r="O679" s="74"/>
      <c r="P679" s="74"/>
      <c r="Q679" s="74"/>
      <c r="R679" s="74"/>
      <c r="S679" s="74"/>
      <c r="T679" s="74"/>
      <c r="U679" s="74"/>
      <c r="V679" s="74"/>
      <c r="W679" s="74"/>
      <c r="X679" s="74"/>
      <c r="Y679" s="74"/>
      <c r="Z679" s="74"/>
    </row>
    <row r="680" spans="1:26" ht="15.75" customHeight="1">
      <c r="A680" s="74"/>
      <c r="B680" s="178"/>
      <c r="C680" s="74"/>
      <c r="D680" s="74"/>
      <c r="E680" s="74"/>
      <c r="F680" s="74"/>
      <c r="G680" s="74"/>
      <c r="H680" s="74"/>
      <c r="I680" s="74"/>
      <c r="J680" s="74"/>
      <c r="K680" s="74"/>
      <c r="L680" s="74"/>
      <c r="M680" s="74"/>
      <c r="N680" s="74"/>
      <c r="O680" s="74"/>
      <c r="P680" s="74"/>
      <c r="Q680" s="74"/>
      <c r="R680" s="74"/>
      <c r="S680" s="74"/>
      <c r="T680" s="74"/>
      <c r="U680" s="74"/>
      <c r="V680" s="74"/>
      <c r="W680" s="74"/>
      <c r="X680" s="74"/>
      <c r="Y680" s="74"/>
      <c r="Z680" s="74"/>
    </row>
    <row r="681" spans="1:26" ht="15.75" customHeight="1">
      <c r="A681" s="74"/>
      <c r="B681" s="178"/>
      <c r="C681" s="74"/>
      <c r="D681" s="74"/>
      <c r="E681" s="74"/>
      <c r="F681" s="74"/>
      <c r="G681" s="74"/>
      <c r="H681" s="74"/>
      <c r="I681" s="74"/>
      <c r="J681" s="74"/>
      <c r="K681" s="74"/>
      <c r="L681" s="74"/>
      <c r="M681" s="74"/>
      <c r="N681" s="74"/>
      <c r="O681" s="74"/>
      <c r="P681" s="74"/>
      <c r="Q681" s="74"/>
      <c r="R681" s="74"/>
      <c r="S681" s="74"/>
      <c r="T681" s="74"/>
      <c r="U681" s="74"/>
      <c r="V681" s="74"/>
      <c r="W681" s="74"/>
      <c r="X681" s="74"/>
      <c r="Y681" s="74"/>
      <c r="Z681" s="74"/>
    </row>
    <row r="682" spans="1:26" ht="15.75" customHeight="1">
      <c r="A682" s="74"/>
      <c r="B682" s="178"/>
      <c r="C682" s="74"/>
      <c r="D682" s="74"/>
      <c r="E682" s="74"/>
      <c r="F682" s="74"/>
      <c r="G682" s="74"/>
      <c r="H682" s="74"/>
      <c r="I682" s="74"/>
      <c r="J682" s="74"/>
      <c r="K682" s="74"/>
      <c r="L682" s="74"/>
      <c r="M682" s="74"/>
      <c r="N682" s="74"/>
      <c r="O682" s="74"/>
      <c r="P682" s="74"/>
      <c r="Q682" s="74"/>
      <c r="R682" s="74"/>
      <c r="S682" s="74"/>
      <c r="T682" s="74"/>
      <c r="U682" s="74"/>
      <c r="V682" s="74"/>
      <c r="W682" s="74"/>
      <c r="X682" s="74"/>
      <c r="Y682" s="74"/>
      <c r="Z682" s="74"/>
    </row>
    <row r="683" spans="1:26" ht="15.75" customHeight="1">
      <c r="A683" s="74"/>
      <c r="B683" s="178"/>
      <c r="C683" s="74"/>
      <c r="D683" s="74"/>
      <c r="E683" s="74"/>
      <c r="F683" s="74"/>
      <c r="G683" s="74"/>
      <c r="H683" s="74"/>
      <c r="I683" s="74"/>
      <c r="J683" s="74"/>
      <c r="K683" s="74"/>
      <c r="L683" s="74"/>
      <c r="M683" s="74"/>
      <c r="N683" s="74"/>
      <c r="O683" s="74"/>
      <c r="P683" s="74"/>
      <c r="Q683" s="74"/>
      <c r="R683" s="74"/>
      <c r="S683" s="74"/>
      <c r="T683" s="74"/>
      <c r="U683" s="74"/>
      <c r="V683" s="74"/>
      <c r="W683" s="74"/>
      <c r="X683" s="74"/>
      <c r="Y683" s="74"/>
      <c r="Z683" s="74"/>
    </row>
    <row r="684" spans="1:26" ht="15.75" customHeight="1">
      <c r="A684" s="74"/>
      <c r="B684" s="178"/>
      <c r="C684" s="74"/>
      <c r="D684" s="74"/>
      <c r="E684" s="74"/>
      <c r="F684" s="74"/>
      <c r="G684" s="74"/>
      <c r="H684" s="74"/>
      <c r="I684" s="74"/>
      <c r="J684" s="74"/>
      <c r="K684" s="74"/>
      <c r="L684" s="74"/>
      <c r="M684" s="74"/>
      <c r="N684" s="74"/>
      <c r="O684" s="74"/>
      <c r="P684" s="74"/>
      <c r="Q684" s="74"/>
      <c r="R684" s="74"/>
      <c r="S684" s="74"/>
      <c r="T684" s="74"/>
      <c r="U684" s="74"/>
      <c r="V684" s="74"/>
      <c r="W684" s="74"/>
      <c r="X684" s="74"/>
      <c r="Y684" s="74"/>
      <c r="Z684" s="74"/>
    </row>
    <row r="685" spans="1:26" ht="15.75" customHeight="1">
      <c r="A685" s="74"/>
      <c r="B685" s="178"/>
      <c r="C685" s="74"/>
      <c r="D685" s="74"/>
      <c r="E685" s="74"/>
      <c r="F685" s="74"/>
      <c r="G685" s="74"/>
      <c r="H685" s="74"/>
      <c r="I685" s="74"/>
      <c r="J685" s="74"/>
      <c r="K685" s="74"/>
      <c r="L685" s="74"/>
      <c r="M685" s="74"/>
      <c r="N685" s="74"/>
      <c r="O685" s="74"/>
      <c r="P685" s="74"/>
      <c r="Q685" s="74"/>
      <c r="R685" s="74"/>
      <c r="S685" s="74"/>
      <c r="T685" s="74"/>
      <c r="U685" s="74"/>
      <c r="V685" s="74"/>
      <c r="W685" s="74"/>
      <c r="X685" s="74"/>
      <c r="Y685" s="74"/>
      <c r="Z685" s="74"/>
    </row>
    <row r="686" spans="1:26" ht="15.75" customHeight="1">
      <c r="A686" s="74"/>
      <c r="B686" s="178"/>
      <c r="C686" s="74"/>
      <c r="D686" s="74"/>
      <c r="E686" s="74"/>
      <c r="F686" s="74"/>
      <c r="G686" s="74"/>
      <c r="H686" s="74"/>
      <c r="I686" s="74"/>
      <c r="J686" s="74"/>
      <c r="K686" s="74"/>
      <c r="L686" s="74"/>
      <c r="M686" s="74"/>
      <c r="N686" s="74"/>
      <c r="O686" s="74"/>
      <c r="P686" s="74"/>
      <c r="Q686" s="74"/>
      <c r="R686" s="74"/>
      <c r="S686" s="74"/>
      <c r="T686" s="74"/>
      <c r="U686" s="74"/>
      <c r="V686" s="74"/>
      <c r="W686" s="74"/>
      <c r="X686" s="74"/>
      <c r="Y686" s="74"/>
      <c r="Z686" s="74"/>
    </row>
    <row r="687" spans="1:26" ht="15.75" customHeight="1">
      <c r="A687" s="74"/>
      <c r="B687" s="178"/>
      <c r="C687" s="74"/>
      <c r="D687" s="74"/>
      <c r="E687" s="74"/>
      <c r="F687" s="74"/>
      <c r="G687" s="74"/>
      <c r="H687" s="74"/>
      <c r="I687" s="74"/>
      <c r="J687" s="74"/>
      <c r="K687" s="74"/>
      <c r="L687" s="74"/>
      <c r="M687" s="74"/>
      <c r="N687" s="74"/>
      <c r="O687" s="74"/>
      <c r="P687" s="74"/>
      <c r="Q687" s="74"/>
      <c r="R687" s="74"/>
      <c r="S687" s="74"/>
      <c r="T687" s="74"/>
      <c r="U687" s="74"/>
      <c r="V687" s="74"/>
      <c r="W687" s="74"/>
      <c r="X687" s="74"/>
      <c r="Y687" s="74"/>
      <c r="Z687" s="74"/>
    </row>
    <row r="688" spans="1:26" ht="15.75" customHeight="1">
      <c r="A688" s="74"/>
      <c r="B688" s="178"/>
      <c r="C688" s="74"/>
      <c r="D688" s="74"/>
      <c r="E688" s="74"/>
      <c r="F688" s="74"/>
      <c r="G688" s="74"/>
      <c r="H688" s="74"/>
      <c r="I688" s="74"/>
      <c r="J688" s="74"/>
      <c r="K688" s="74"/>
      <c r="L688" s="74"/>
      <c r="M688" s="74"/>
      <c r="N688" s="74"/>
      <c r="O688" s="74"/>
      <c r="P688" s="74"/>
      <c r="Q688" s="74"/>
      <c r="R688" s="74"/>
      <c r="S688" s="74"/>
      <c r="T688" s="74"/>
      <c r="U688" s="74"/>
      <c r="V688" s="74"/>
      <c r="W688" s="74"/>
      <c r="X688" s="74"/>
      <c r="Y688" s="74"/>
      <c r="Z688" s="74"/>
    </row>
    <row r="689" spans="1:26" ht="15.75" customHeight="1">
      <c r="A689" s="74"/>
      <c r="B689" s="178"/>
      <c r="C689" s="74"/>
      <c r="D689" s="74"/>
      <c r="E689" s="74"/>
      <c r="F689" s="74"/>
      <c r="G689" s="74"/>
      <c r="H689" s="74"/>
      <c r="I689" s="74"/>
      <c r="J689" s="74"/>
      <c r="K689" s="74"/>
      <c r="L689" s="74"/>
      <c r="M689" s="74"/>
      <c r="N689" s="74"/>
      <c r="O689" s="74"/>
      <c r="P689" s="74"/>
      <c r="Q689" s="74"/>
      <c r="R689" s="74"/>
      <c r="S689" s="74"/>
      <c r="T689" s="74"/>
      <c r="U689" s="74"/>
      <c r="V689" s="74"/>
      <c r="W689" s="74"/>
      <c r="X689" s="74"/>
      <c r="Y689" s="74"/>
      <c r="Z689" s="74"/>
    </row>
    <row r="690" spans="1:26" ht="15.75" customHeight="1">
      <c r="A690" s="74"/>
      <c r="B690" s="178"/>
      <c r="C690" s="74"/>
      <c r="D690" s="74"/>
      <c r="E690" s="74"/>
      <c r="F690" s="74"/>
      <c r="G690" s="74"/>
      <c r="H690" s="74"/>
      <c r="I690" s="74"/>
      <c r="J690" s="74"/>
      <c r="K690" s="74"/>
      <c r="L690" s="74"/>
      <c r="M690" s="74"/>
      <c r="N690" s="74"/>
      <c r="O690" s="74"/>
      <c r="P690" s="74"/>
      <c r="Q690" s="74"/>
      <c r="R690" s="74"/>
      <c r="S690" s="74"/>
      <c r="T690" s="74"/>
      <c r="U690" s="74"/>
      <c r="V690" s="74"/>
      <c r="W690" s="74"/>
      <c r="X690" s="74"/>
      <c r="Y690" s="74"/>
      <c r="Z690" s="74"/>
    </row>
    <row r="691" spans="1:26" ht="15.75" customHeight="1">
      <c r="A691" s="74"/>
      <c r="B691" s="178"/>
      <c r="C691" s="74"/>
      <c r="D691" s="74"/>
      <c r="E691" s="74"/>
      <c r="F691" s="74"/>
      <c r="G691" s="74"/>
      <c r="H691" s="74"/>
      <c r="I691" s="74"/>
      <c r="J691" s="74"/>
      <c r="K691" s="74"/>
      <c r="L691" s="74"/>
      <c r="M691" s="74"/>
      <c r="N691" s="74"/>
      <c r="O691" s="74"/>
      <c r="P691" s="74"/>
      <c r="Q691" s="74"/>
      <c r="R691" s="74"/>
      <c r="S691" s="74"/>
      <c r="T691" s="74"/>
      <c r="U691" s="74"/>
      <c r="V691" s="74"/>
      <c r="W691" s="74"/>
      <c r="X691" s="74"/>
      <c r="Y691" s="74"/>
      <c r="Z691" s="74"/>
    </row>
    <row r="692" spans="1:26" ht="15.75" customHeight="1">
      <c r="A692" s="74"/>
      <c r="B692" s="178"/>
      <c r="C692" s="74"/>
      <c r="D692" s="74"/>
      <c r="E692" s="74"/>
      <c r="F692" s="74"/>
      <c r="G692" s="74"/>
      <c r="H692" s="74"/>
      <c r="I692" s="74"/>
      <c r="J692" s="74"/>
      <c r="K692" s="74"/>
      <c r="L692" s="74"/>
      <c r="M692" s="74"/>
      <c r="N692" s="74"/>
      <c r="O692" s="74"/>
      <c r="P692" s="74"/>
      <c r="Q692" s="74"/>
      <c r="R692" s="74"/>
      <c r="S692" s="74"/>
      <c r="T692" s="74"/>
      <c r="U692" s="74"/>
      <c r="V692" s="74"/>
      <c r="W692" s="74"/>
      <c r="X692" s="74"/>
      <c r="Y692" s="74"/>
      <c r="Z692" s="74"/>
    </row>
    <row r="693" spans="1:26" ht="15.75" customHeight="1">
      <c r="A693" s="74"/>
      <c r="B693" s="178"/>
      <c r="C693" s="74"/>
      <c r="D693" s="74"/>
      <c r="E693" s="74"/>
      <c r="F693" s="74"/>
      <c r="G693" s="74"/>
      <c r="H693" s="74"/>
      <c r="I693" s="74"/>
      <c r="J693" s="74"/>
      <c r="K693" s="74"/>
      <c r="L693" s="74"/>
      <c r="M693" s="74"/>
      <c r="N693" s="74"/>
      <c r="O693" s="74"/>
      <c r="P693" s="74"/>
      <c r="Q693" s="74"/>
      <c r="R693" s="74"/>
      <c r="S693" s="74"/>
      <c r="T693" s="74"/>
      <c r="U693" s="74"/>
      <c r="V693" s="74"/>
      <c r="W693" s="74"/>
      <c r="X693" s="74"/>
      <c r="Y693" s="74"/>
      <c r="Z693" s="74"/>
    </row>
    <row r="694" spans="1:26" ht="15.75" customHeight="1">
      <c r="A694" s="74"/>
      <c r="B694" s="178"/>
      <c r="C694" s="74"/>
      <c r="D694" s="74"/>
      <c r="E694" s="74"/>
      <c r="F694" s="74"/>
      <c r="G694" s="74"/>
      <c r="H694" s="74"/>
      <c r="I694" s="74"/>
      <c r="J694" s="74"/>
      <c r="K694" s="74"/>
      <c r="L694" s="74"/>
      <c r="M694" s="74"/>
      <c r="N694" s="74"/>
      <c r="O694" s="74"/>
      <c r="P694" s="74"/>
      <c r="Q694" s="74"/>
      <c r="R694" s="74"/>
      <c r="S694" s="74"/>
      <c r="T694" s="74"/>
      <c r="U694" s="74"/>
      <c r="V694" s="74"/>
      <c r="W694" s="74"/>
      <c r="X694" s="74"/>
      <c r="Y694" s="74"/>
      <c r="Z694" s="74"/>
    </row>
    <row r="695" spans="1:26" ht="15.75" customHeight="1">
      <c r="A695" s="74"/>
      <c r="B695" s="178"/>
      <c r="C695" s="74"/>
      <c r="D695" s="74"/>
      <c r="E695" s="74"/>
      <c r="F695" s="74"/>
      <c r="G695" s="74"/>
      <c r="H695" s="74"/>
      <c r="I695" s="74"/>
      <c r="J695" s="74"/>
      <c r="K695" s="74"/>
      <c r="L695" s="74"/>
      <c r="M695" s="74"/>
      <c r="N695" s="74"/>
      <c r="O695" s="74"/>
      <c r="P695" s="74"/>
      <c r="Q695" s="74"/>
      <c r="R695" s="74"/>
      <c r="S695" s="74"/>
      <c r="T695" s="74"/>
      <c r="U695" s="74"/>
      <c r="V695" s="74"/>
      <c r="W695" s="74"/>
      <c r="X695" s="74"/>
      <c r="Y695" s="74"/>
      <c r="Z695" s="74"/>
    </row>
    <row r="696" spans="1:26" ht="15.75" customHeight="1">
      <c r="A696" s="74"/>
      <c r="B696" s="178"/>
      <c r="C696" s="74"/>
      <c r="D696" s="74"/>
      <c r="E696" s="74"/>
      <c r="F696" s="74"/>
      <c r="G696" s="74"/>
      <c r="H696" s="74"/>
      <c r="I696" s="74"/>
      <c r="J696" s="74"/>
      <c r="K696" s="74"/>
      <c r="L696" s="74"/>
      <c r="M696" s="74"/>
      <c r="N696" s="74"/>
      <c r="O696" s="74"/>
      <c r="P696" s="74"/>
      <c r="Q696" s="74"/>
      <c r="R696" s="74"/>
      <c r="S696" s="74"/>
      <c r="T696" s="74"/>
      <c r="U696" s="74"/>
      <c r="V696" s="74"/>
      <c r="W696" s="74"/>
      <c r="X696" s="74"/>
      <c r="Y696" s="74"/>
      <c r="Z696" s="74"/>
    </row>
    <row r="697" spans="1:26" ht="15.75" customHeight="1">
      <c r="A697" s="74"/>
      <c r="B697" s="178"/>
      <c r="C697" s="74"/>
      <c r="D697" s="74"/>
      <c r="E697" s="74"/>
      <c r="F697" s="74"/>
      <c r="G697" s="74"/>
      <c r="H697" s="74"/>
      <c r="I697" s="74"/>
      <c r="J697" s="74"/>
      <c r="K697" s="74"/>
      <c r="L697" s="74"/>
      <c r="M697" s="74"/>
      <c r="N697" s="74"/>
      <c r="O697" s="74"/>
      <c r="P697" s="74"/>
      <c r="Q697" s="74"/>
      <c r="R697" s="74"/>
      <c r="S697" s="74"/>
      <c r="T697" s="74"/>
      <c r="U697" s="74"/>
      <c r="V697" s="74"/>
      <c r="W697" s="74"/>
      <c r="X697" s="74"/>
      <c r="Y697" s="74"/>
      <c r="Z697" s="74"/>
    </row>
    <row r="698" spans="1:26" ht="15.75" customHeight="1">
      <c r="A698" s="74"/>
      <c r="B698" s="178"/>
      <c r="C698" s="74"/>
      <c r="D698" s="74"/>
      <c r="E698" s="74"/>
      <c r="F698" s="74"/>
      <c r="G698" s="74"/>
      <c r="H698" s="74"/>
      <c r="I698" s="74"/>
      <c r="J698" s="74"/>
      <c r="K698" s="74"/>
      <c r="L698" s="74"/>
      <c r="M698" s="74"/>
      <c r="N698" s="74"/>
      <c r="O698" s="74"/>
      <c r="P698" s="74"/>
      <c r="Q698" s="74"/>
      <c r="R698" s="74"/>
      <c r="S698" s="74"/>
      <c r="T698" s="74"/>
      <c r="U698" s="74"/>
      <c r="V698" s="74"/>
      <c r="W698" s="74"/>
      <c r="X698" s="74"/>
      <c r="Y698" s="74"/>
      <c r="Z698" s="74"/>
    </row>
    <row r="699" spans="1:26" ht="15.75" customHeight="1">
      <c r="A699" s="74"/>
      <c r="B699" s="178"/>
      <c r="C699" s="74"/>
      <c r="D699" s="74"/>
      <c r="E699" s="74"/>
      <c r="F699" s="74"/>
      <c r="G699" s="74"/>
      <c r="H699" s="74"/>
      <c r="I699" s="74"/>
      <c r="J699" s="74"/>
      <c r="K699" s="74"/>
      <c r="L699" s="74"/>
      <c r="M699" s="74"/>
      <c r="N699" s="74"/>
      <c r="O699" s="74"/>
      <c r="P699" s="74"/>
      <c r="Q699" s="74"/>
      <c r="R699" s="74"/>
      <c r="S699" s="74"/>
      <c r="T699" s="74"/>
      <c r="U699" s="74"/>
      <c r="V699" s="74"/>
      <c r="W699" s="74"/>
      <c r="X699" s="74"/>
      <c r="Y699" s="74"/>
      <c r="Z699" s="74"/>
    </row>
    <row r="700" spans="1:26" ht="15.75" customHeight="1">
      <c r="A700" s="74"/>
      <c r="B700" s="178"/>
      <c r="C700" s="74"/>
      <c r="D700" s="74"/>
      <c r="E700" s="74"/>
      <c r="F700" s="74"/>
      <c r="G700" s="74"/>
      <c r="H700" s="74"/>
      <c r="I700" s="74"/>
      <c r="J700" s="74"/>
      <c r="K700" s="74"/>
      <c r="L700" s="74"/>
      <c r="M700" s="74"/>
      <c r="N700" s="74"/>
      <c r="O700" s="74"/>
      <c r="P700" s="74"/>
      <c r="Q700" s="74"/>
      <c r="R700" s="74"/>
      <c r="S700" s="74"/>
      <c r="T700" s="74"/>
      <c r="U700" s="74"/>
      <c r="V700" s="74"/>
      <c r="W700" s="74"/>
      <c r="X700" s="74"/>
      <c r="Y700" s="74"/>
      <c r="Z700" s="74"/>
    </row>
    <row r="701" spans="1:26" ht="15.75" customHeight="1">
      <c r="A701" s="74"/>
      <c r="B701" s="178"/>
      <c r="C701" s="74"/>
      <c r="D701" s="74"/>
      <c r="E701" s="74"/>
      <c r="F701" s="74"/>
      <c r="G701" s="74"/>
      <c r="H701" s="74"/>
      <c r="I701" s="74"/>
      <c r="J701" s="74"/>
      <c r="K701" s="74"/>
      <c r="L701" s="74"/>
      <c r="M701" s="74"/>
      <c r="N701" s="74"/>
      <c r="O701" s="74"/>
      <c r="P701" s="74"/>
      <c r="Q701" s="74"/>
      <c r="R701" s="74"/>
      <c r="S701" s="74"/>
      <c r="T701" s="74"/>
      <c r="U701" s="74"/>
      <c r="V701" s="74"/>
      <c r="W701" s="74"/>
      <c r="X701" s="74"/>
      <c r="Y701" s="74"/>
      <c r="Z701" s="74"/>
    </row>
    <row r="702" spans="1:26" ht="15.75" customHeight="1">
      <c r="A702" s="74"/>
      <c r="B702" s="178"/>
      <c r="C702" s="74"/>
      <c r="D702" s="74"/>
      <c r="E702" s="74"/>
      <c r="F702" s="74"/>
      <c r="G702" s="74"/>
      <c r="H702" s="74"/>
      <c r="I702" s="74"/>
      <c r="J702" s="74"/>
      <c r="K702" s="74"/>
      <c r="L702" s="74"/>
      <c r="M702" s="74"/>
      <c r="N702" s="74"/>
      <c r="O702" s="74"/>
      <c r="P702" s="74"/>
      <c r="Q702" s="74"/>
      <c r="R702" s="74"/>
      <c r="S702" s="74"/>
      <c r="T702" s="74"/>
      <c r="U702" s="74"/>
      <c r="V702" s="74"/>
      <c r="W702" s="74"/>
      <c r="X702" s="74"/>
      <c r="Y702" s="74"/>
      <c r="Z702" s="74"/>
    </row>
    <row r="703" spans="1:26" ht="15.75" customHeight="1">
      <c r="A703" s="74"/>
      <c r="B703" s="178"/>
      <c r="C703" s="74"/>
      <c r="D703" s="74"/>
      <c r="E703" s="74"/>
      <c r="F703" s="74"/>
      <c r="G703" s="74"/>
      <c r="H703" s="74"/>
      <c r="I703" s="74"/>
      <c r="J703" s="74"/>
      <c r="K703" s="74"/>
      <c r="L703" s="74"/>
      <c r="M703" s="74"/>
      <c r="N703" s="74"/>
      <c r="O703" s="74"/>
      <c r="P703" s="74"/>
      <c r="Q703" s="74"/>
      <c r="R703" s="74"/>
      <c r="S703" s="74"/>
      <c r="T703" s="74"/>
      <c r="U703" s="74"/>
      <c r="V703" s="74"/>
      <c r="W703" s="74"/>
      <c r="X703" s="74"/>
      <c r="Y703" s="74"/>
      <c r="Z703" s="74"/>
    </row>
    <row r="704" spans="1:26" ht="15.75" customHeight="1">
      <c r="A704" s="74"/>
      <c r="B704" s="178"/>
      <c r="C704" s="74"/>
      <c r="D704" s="74"/>
      <c r="E704" s="74"/>
      <c r="F704" s="74"/>
      <c r="G704" s="74"/>
      <c r="H704" s="74"/>
      <c r="I704" s="74"/>
      <c r="J704" s="74"/>
      <c r="K704" s="74"/>
      <c r="L704" s="74"/>
      <c r="M704" s="74"/>
      <c r="N704" s="74"/>
      <c r="O704" s="74"/>
      <c r="P704" s="74"/>
      <c r="Q704" s="74"/>
      <c r="R704" s="74"/>
      <c r="S704" s="74"/>
      <c r="T704" s="74"/>
      <c r="U704" s="74"/>
      <c r="V704" s="74"/>
      <c r="W704" s="74"/>
      <c r="X704" s="74"/>
      <c r="Y704" s="74"/>
      <c r="Z704" s="74"/>
    </row>
    <row r="705" spans="1:26" ht="15.75" customHeight="1">
      <c r="A705" s="74"/>
      <c r="B705" s="178"/>
      <c r="C705" s="74"/>
      <c r="D705" s="74"/>
      <c r="E705" s="74"/>
      <c r="F705" s="74"/>
      <c r="G705" s="74"/>
      <c r="H705" s="74"/>
      <c r="I705" s="74"/>
      <c r="J705" s="74"/>
      <c r="K705" s="74"/>
      <c r="L705" s="74"/>
      <c r="M705" s="74"/>
      <c r="N705" s="74"/>
      <c r="O705" s="74"/>
      <c r="P705" s="74"/>
      <c r="Q705" s="74"/>
      <c r="R705" s="74"/>
      <c r="S705" s="74"/>
      <c r="T705" s="74"/>
      <c r="U705" s="74"/>
      <c r="V705" s="74"/>
      <c r="W705" s="74"/>
      <c r="X705" s="74"/>
      <c r="Y705" s="74"/>
      <c r="Z705" s="74"/>
    </row>
    <row r="706" spans="1:26" ht="15.75" customHeight="1">
      <c r="A706" s="74"/>
      <c r="B706" s="178"/>
      <c r="C706" s="74"/>
      <c r="D706" s="74"/>
      <c r="E706" s="74"/>
      <c r="F706" s="74"/>
      <c r="G706" s="74"/>
      <c r="H706" s="74"/>
      <c r="I706" s="74"/>
      <c r="J706" s="74"/>
      <c r="K706" s="74"/>
      <c r="L706" s="74"/>
      <c r="M706" s="74"/>
      <c r="N706" s="74"/>
      <c r="O706" s="74"/>
      <c r="P706" s="74"/>
      <c r="Q706" s="74"/>
      <c r="R706" s="74"/>
      <c r="S706" s="74"/>
      <c r="T706" s="74"/>
      <c r="U706" s="74"/>
      <c r="V706" s="74"/>
      <c r="W706" s="74"/>
      <c r="X706" s="74"/>
      <c r="Y706" s="74"/>
      <c r="Z706" s="74"/>
    </row>
    <row r="707" spans="1:26" ht="15.75" customHeight="1">
      <c r="A707" s="74"/>
      <c r="B707" s="178"/>
      <c r="C707" s="74"/>
      <c r="D707" s="74"/>
      <c r="E707" s="74"/>
      <c r="F707" s="74"/>
      <c r="G707" s="74"/>
      <c r="H707" s="74"/>
      <c r="I707" s="74"/>
      <c r="J707" s="74"/>
      <c r="K707" s="74"/>
      <c r="L707" s="74"/>
      <c r="M707" s="74"/>
      <c r="N707" s="74"/>
      <c r="O707" s="74"/>
      <c r="P707" s="74"/>
      <c r="Q707" s="74"/>
      <c r="R707" s="74"/>
      <c r="S707" s="74"/>
      <c r="T707" s="74"/>
      <c r="U707" s="74"/>
      <c r="V707" s="74"/>
      <c r="W707" s="74"/>
      <c r="X707" s="74"/>
      <c r="Y707" s="74"/>
      <c r="Z707" s="74"/>
    </row>
    <row r="708" spans="1:26" ht="15.75" customHeight="1">
      <c r="A708" s="74"/>
      <c r="B708" s="178"/>
      <c r="C708" s="74"/>
      <c r="D708" s="74"/>
      <c r="E708" s="74"/>
      <c r="F708" s="74"/>
      <c r="G708" s="74"/>
      <c r="H708" s="74"/>
      <c r="I708" s="74"/>
      <c r="J708" s="74"/>
      <c r="K708" s="74"/>
      <c r="L708" s="74"/>
      <c r="M708" s="74"/>
      <c r="N708" s="74"/>
      <c r="O708" s="74"/>
      <c r="P708" s="74"/>
      <c r="Q708" s="74"/>
      <c r="R708" s="74"/>
      <c r="S708" s="74"/>
      <c r="T708" s="74"/>
      <c r="U708" s="74"/>
      <c r="V708" s="74"/>
      <c r="W708" s="74"/>
      <c r="X708" s="74"/>
      <c r="Y708" s="74"/>
      <c r="Z708" s="74"/>
    </row>
    <row r="709" spans="1:26" ht="15.75" customHeight="1">
      <c r="A709" s="74"/>
      <c r="B709" s="178"/>
      <c r="C709" s="74"/>
      <c r="D709" s="74"/>
      <c r="E709" s="74"/>
      <c r="F709" s="74"/>
      <c r="G709" s="74"/>
      <c r="H709" s="74"/>
      <c r="I709" s="74"/>
      <c r="J709" s="74"/>
      <c r="K709" s="74"/>
      <c r="L709" s="74"/>
      <c r="M709" s="74"/>
      <c r="N709" s="74"/>
      <c r="O709" s="74"/>
      <c r="P709" s="74"/>
      <c r="Q709" s="74"/>
      <c r="R709" s="74"/>
      <c r="S709" s="74"/>
      <c r="T709" s="74"/>
      <c r="U709" s="74"/>
      <c r="V709" s="74"/>
      <c r="W709" s="74"/>
      <c r="X709" s="74"/>
      <c r="Y709" s="74"/>
      <c r="Z709" s="74"/>
    </row>
    <row r="710" spans="1:26" ht="15.75" customHeight="1">
      <c r="A710" s="74"/>
      <c r="B710" s="178"/>
      <c r="C710" s="74"/>
      <c r="D710" s="74"/>
      <c r="E710" s="74"/>
      <c r="F710" s="74"/>
      <c r="G710" s="74"/>
      <c r="H710" s="74"/>
      <c r="I710" s="74"/>
      <c r="J710" s="74"/>
      <c r="K710" s="74"/>
      <c r="L710" s="74"/>
      <c r="M710" s="74"/>
      <c r="N710" s="74"/>
      <c r="O710" s="74"/>
      <c r="P710" s="74"/>
      <c r="Q710" s="74"/>
      <c r="R710" s="74"/>
      <c r="S710" s="74"/>
      <c r="T710" s="74"/>
      <c r="U710" s="74"/>
      <c r="V710" s="74"/>
      <c r="W710" s="74"/>
      <c r="X710" s="74"/>
      <c r="Y710" s="74"/>
      <c r="Z710" s="74"/>
    </row>
    <row r="711" spans="1:26" ht="15.75" customHeight="1">
      <c r="A711" s="74"/>
      <c r="B711" s="178"/>
      <c r="C711" s="74"/>
      <c r="D711" s="74"/>
      <c r="E711" s="74"/>
      <c r="F711" s="74"/>
      <c r="G711" s="74"/>
      <c r="H711" s="74"/>
      <c r="I711" s="74"/>
      <c r="J711" s="74"/>
      <c r="K711" s="74"/>
      <c r="L711" s="74"/>
      <c r="M711" s="74"/>
      <c r="N711" s="74"/>
      <c r="O711" s="74"/>
      <c r="P711" s="74"/>
      <c r="Q711" s="74"/>
      <c r="R711" s="74"/>
      <c r="S711" s="74"/>
      <c r="T711" s="74"/>
      <c r="U711" s="74"/>
      <c r="V711" s="74"/>
      <c r="W711" s="74"/>
      <c r="X711" s="74"/>
      <c r="Y711" s="74"/>
      <c r="Z711" s="74"/>
    </row>
    <row r="712" spans="1:26" ht="15.75" customHeight="1">
      <c r="A712" s="74"/>
      <c r="B712" s="178"/>
      <c r="C712" s="74"/>
      <c r="D712" s="74"/>
      <c r="E712" s="74"/>
      <c r="F712" s="74"/>
      <c r="G712" s="74"/>
      <c r="H712" s="74"/>
      <c r="I712" s="74"/>
      <c r="J712" s="74"/>
      <c r="K712" s="74"/>
      <c r="L712" s="74"/>
      <c r="M712" s="74"/>
      <c r="N712" s="74"/>
      <c r="O712" s="74"/>
      <c r="P712" s="74"/>
      <c r="Q712" s="74"/>
      <c r="R712" s="74"/>
      <c r="S712" s="74"/>
      <c r="T712" s="74"/>
      <c r="U712" s="74"/>
      <c r="V712" s="74"/>
      <c r="W712" s="74"/>
      <c r="X712" s="74"/>
      <c r="Y712" s="74"/>
      <c r="Z712" s="74"/>
    </row>
    <row r="713" spans="1:26" ht="15.75" customHeight="1">
      <c r="A713" s="74"/>
      <c r="B713" s="178"/>
      <c r="C713" s="74"/>
      <c r="D713" s="74"/>
      <c r="E713" s="74"/>
      <c r="F713" s="74"/>
      <c r="G713" s="74"/>
      <c r="H713" s="74"/>
      <c r="I713" s="74"/>
      <c r="J713" s="74"/>
      <c r="K713" s="74"/>
      <c r="L713" s="74"/>
      <c r="M713" s="74"/>
      <c r="N713" s="74"/>
      <c r="O713" s="74"/>
      <c r="P713" s="74"/>
      <c r="Q713" s="74"/>
      <c r="R713" s="74"/>
      <c r="S713" s="74"/>
      <c r="T713" s="74"/>
      <c r="U713" s="74"/>
      <c r="V713" s="74"/>
      <c r="W713" s="74"/>
      <c r="X713" s="74"/>
      <c r="Y713" s="74"/>
      <c r="Z713" s="74"/>
    </row>
    <row r="714" spans="1:26" ht="15.75" customHeight="1">
      <c r="A714" s="74"/>
      <c r="B714" s="178"/>
      <c r="C714" s="74"/>
      <c r="D714" s="74"/>
      <c r="E714" s="74"/>
      <c r="F714" s="74"/>
      <c r="G714" s="74"/>
      <c r="H714" s="74"/>
      <c r="I714" s="74"/>
      <c r="J714" s="74"/>
      <c r="K714" s="74"/>
      <c r="L714" s="74"/>
      <c r="M714" s="74"/>
      <c r="N714" s="74"/>
      <c r="O714" s="74"/>
      <c r="P714" s="74"/>
      <c r="Q714" s="74"/>
      <c r="R714" s="74"/>
      <c r="S714" s="74"/>
      <c r="T714" s="74"/>
      <c r="U714" s="74"/>
      <c r="V714" s="74"/>
      <c r="W714" s="74"/>
      <c r="X714" s="74"/>
      <c r="Y714" s="74"/>
      <c r="Z714" s="74"/>
    </row>
    <row r="715" spans="1:26" ht="15.75" customHeight="1">
      <c r="A715" s="74"/>
      <c r="B715" s="178"/>
      <c r="C715" s="74"/>
      <c r="D715" s="74"/>
      <c r="E715" s="74"/>
      <c r="F715" s="74"/>
      <c r="G715" s="74"/>
      <c r="H715" s="74"/>
      <c r="I715" s="74"/>
      <c r="J715" s="74"/>
      <c r="K715" s="74"/>
      <c r="L715" s="74"/>
      <c r="M715" s="74"/>
      <c r="N715" s="74"/>
      <c r="O715" s="74"/>
      <c r="P715" s="74"/>
      <c r="Q715" s="74"/>
      <c r="R715" s="74"/>
      <c r="S715" s="74"/>
      <c r="T715" s="74"/>
      <c r="U715" s="74"/>
      <c r="V715" s="74"/>
      <c r="W715" s="74"/>
      <c r="X715" s="74"/>
      <c r="Y715" s="74"/>
      <c r="Z715" s="74"/>
    </row>
    <row r="716" spans="1:26" ht="15.75" customHeight="1">
      <c r="A716" s="74"/>
      <c r="B716" s="178"/>
      <c r="C716" s="74"/>
      <c r="D716" s="74"/>
      <c r="E716" s="74"/>
      <c r="F716" s="74"/>
      <c r="G716" s="74"/>
      <c r="H716" s="74"/>
      <c r="I716" s="74"/>
      <c r="J716" s="74"/>
      <c r="K716" s="74"/>
      <c r="L716" s="74"/>
      <c r="M716" s="74"/>
      <c r="N716" s="74"/>
      <c r="O716" s="74"/>
      <c r="P716" s="74"/>
      <c r="Q716" s="74"/>
      <c r="R716" s="74"/>
      <c r="S716" s="74"/>
      <c r="T716" s="74"/>
      <c r="U716" s="74"/>
      <c r="V716" s="74"/>
      <c r="W716" s="74"/>
      <c r="X716" s="74"/>
      <c r="Y716" s="74"/>
      <c r="Z716" s="74"/>
    </row>
    <row r="717" spans="1:26" ht="15.75" customHeight="1">
      <c r="A717" s="74"/>
      <c r="B717" s="178"/>
      <c r="C717" s="74"/>
      <c r="D717" s="74"/>
      <c r="E717" s="74"/>
      <c r="F717" s="74"/>
      <c r="G717" s="74"/>
      <c r="H717" s="74"/>
      <c r="I717" s="74"/>
      <c r="J717" s="74"/>
      <c r="K717" s="74"/>
      <c r="L717" s="74"/>
      <c r="M717" s="74"/>
      <c r="N717" s="74"/>
      <c r="O717" s="74"/>
      <c r="P717" s="74"/>
      <c r="Q717" s="74"/>
      <c r="R717" s="74"/>
      <c r="S717" s="74"/>
      <c r="T717" s="74"/>
      <c r="U717" s="74"/>
      <c r="V717" s="74"/>
      <c r="W717" s="74"/>
      <c r="X717" s="74"/>
      <c r="Y717" s="74"/>
      <c r="Z717" s="74"/>
    </row>
    <row r="718" spans="1:26" ht="15.75" customHeight="1">
      <c r="A718" s="74"/>
      <c r="B718" s="178"/>
      <c r="C718" s="74"/>
      <c r="D718" s="74"/>
      <c r="E718" s="74"/>
      <c r="F718" s="74"/>
      <c r="G718" s="74"/>
      <c r="H718" s="74"/>
      <c r="I718" s="74"/>
      <c r="J718" s="74"/>
      <c r="K718" s="74"/>
      <c r="L718" s="74"/>
      <c r="M718" s="74"/>
      <c r="N718" s="74"/>
      <c r="O718" s="74"/>
      <c r="P718" s="74"/>
      <c r="Q718" s="74"/>
      <c r="R718" s="74"/>
      <c r="S718" s="74"/>
      <c r="T718" s="74"/>
      <c r="U718" s="74"/>
      <c r="V718" s="74"/>
      <c r="W718" s="74"/>
      <c r="X718" s="74"/>
      <c r="Y718" s="74"/>
      <c r="Z718" s="74"/>
    </row>
    <row r="719" spans="1:26" ht="15.75" customHeight="1">
      <c r="A719" s="74"/>
      <c r="B719" s="178"/>
      <c r="C719" s="74"/>
      <c r="D719" s="74"/>
      <c r="E719" s="74"/>
      <c r="F719" s="74"/>
      <c r="G719" s="74"/>
      <c r="H719" s="74"/>
      <c r="I719" s="74"/>
      <c r="J719" s="74"/>
      <c r="K719" s="74"/>
      <c r="L719" s="74"/>
      <c r="M719" s="74"/>
      <c r="N719" s="74"/>
      <c r="O719" s="74"/>
      <c r="P719" s="74"/>
      <c r="Q719" s="74"/>
      <c r="R719" s="74"/>
      <c r="S719" s="74"/>
      <c r="T719" s="74"/>
      <c r="U719" s="74"/>
      <c r="V719" s="74"/>
      <c r="W719" s="74"/>
      <c r="X719" s="74"/>
      <c r="Y719" s="74"/>
      <c r="Z719" s="74"/>
    </row>
    <row r="720" spans="1:26" ht="15.75" customHeight="1">
      <c r="A720" s="74"/>
      <c r="B720" s="178"/>
      <c r="C720" s="74"/>
      <c r="D720" s="74"/>
      <c r="E720" s="74"/>
      <c r="F720" s="74"/>
      <c r="G720" s="74"/>
      <c r="H720" s="74"/>
      <c r="I720" s="74"/>
      <c r="J720" s="74"/>
      <c r="K720" s="74"/>
      <c r="L720" s="74"/>
      <c r="M720" s="74"/>
      <c r="N720" s="74"/>
      <c r="O720" s="74"/>
      <c r="P720" s="74"/>
      <c r="Q720" s="74"/>
      <c r="R720" s="74"/>
      <c r="S720" s="74"/>
      <c r="T720" s="74"/>
      <c r="U720" s="74"/>
      <c r="V720" s="74"/>
      <c r="W720" s="74"/>
      <c r="X720" s="74"/>
      <c r="Y720" s="74"/>
      <c r="Z720" s="74"/>
    </row>
    <row r="721" spans="1:26" ht="15.75" customHeight="1">
      <c r="A721" s="74"/>
      <c r="B721" s="178"/>
      <c r="C721" s="74"/>
      <c r="D721" s="74"/>
      <c r="E721" s="74"/>
      <c r="F721" s="74"/>
      <c r="G721" s="74"/>
      <c r="H721" s="74"/>
      <c r="I721" s="74"/>
      <c r="J721" s="74"/>
      <c r="K721" s="74"/>
      <c r="L721" s="74"/>
      <c r="M721" s="74"/>
      <c r="N721" s="74"/>
      <c r="O721" s="74"/>
      <c r="P721" s="74"/>
      <c r="Q721" s="74"/>
      <c r="R721" s="74"/>
      <c r="S721" s="74"/>
      <c r="T721" s="74"/>
      <c r="U721" s="74"/>
      <c r="V721" s="74"/>
      <c r="W721" s="74"/>
      <c r="X721" s="74"/>
      <c r="Y721" s="74"/>
      <c r="Z721" s="74"/>
    </row>
    <row r="722" spans="1:26" ht="15.75" customHeight="1">
      <c r="A722" s="74"/>
      <c r="B722" s="178"/>
      <c r="C722" s="74"/>
      <c r="D722" s="74"/>
      <c r="E722" s="74"/>
      <c r="F722" s="74"/>
      <c r="G722" s="74"/>
      <c r="H722" s="74"/>
      <c r="I722" s="74"/>
      <c r="J722" s="74"/>
      <c r="K722" s="74"/>
      <c r="L722" s="74"/>
      <c r="M722" s="74"/>
      <c r="N722" s="74"/>
      <c r="O722" s="74"/>
      <c r="P722" s="74"/>
      <c r="Q722" s="74"/>
      <c r="R722" s="74"/>
      <c r="S722" s="74"/>
      <c r="T722" s="74"/>
      <c r="U722" s="74"/>
      <c r="V722" s="74"/>
      <c r="W722" s="74"/>
      <c r="X722" s="74"/>
      <c r="Y722" s="74"/>
      <c r="Z722" s="74"/>
    </row>
    <row r="723" spans="1:26" ht="15.75" customHeight="1">
      <c r="A723" s="74"/>
      <c r="B723" s="178"/>
      <c r="C723" s="74"/>
      <c r="D723" s="74"/>
      <c r="E723" s="74"/>
      <c r="F723" s="74"/>
      <c r="G723" s="74"/>
      <c r="H723" s="74"/>
      <c r="I723" s="74"/>
      <c r="J723" s="74"/>
      <c r="K723" s="74"/>
      <c r="L723" s="74"/>
      <c r="M723" s="74"/>
      <c r="N723" s="74"/>
      <c r="O723" s="74"/>
      <c r="P723" s="74"/>
      <c r="Q723" s="74"/>
      <c r="R723" s="74"/>
      <c r="S723" s="74"/>
      <c r="T723" s="74"/>
      <c r="U723" s="74"/>
      <c r="V723" s="74"/>
      <c r="W723" s="74"/>
      <c r="X723" s="74"/>
      <c r="Y723" s="74"/>
      <c r="Z723" s="74"/>
    </row>
    <row r="724" spans="1:26" ht="15.75" customHeight="1">
      <c r="A724" s="74"/>
      <c r="B724" s="178"/>
      <c r="C724" s="74"/>
      <c r="D724" s="74"/>
      <c r="E724" s="74"/>
      <c r="F724" s="74"/>
      <c r="G724" s="74"/>
      <c r="H724" s="74"/>
      <c r="I724" s="74"/>
      <c r="J724" s="74"/>
      <c r="K724" s="74"/>
      <c r="L724" s="74"/>
      <c r="M724" s="74"/>
      <c r="N724" s="74"/>
      <c r="O724" s="74"/>
      <c r="P724" s="74"/>
      <c r="Q724" s="74"/>
      <c r="R724" s="74"/>
      <c r="S724" s="74"/>
      <c r="T724" s="74"/>
      <c r="U724" s="74"/>
      <c r="V724" s="74"/>
      <c r="W724" s="74"/>
      <c r="X724" s="74"/>
      <c r="Y724" s="74"/>
      <c r="Z724" s="74"/>
    </row>
    <row r="725" spans="1:26" ht="15.75" customHeight="1">
      <c r="A725" s="74"/>
      <c r="B725" s="178"/>
      <c r="C725" s="74"/>
      <c r="D725" s="74"/>
      <c r="E725" s="74"/>
      <c r="F725" s="74"/>
      <c r="G725" s="74"/>
      <c r="H725" s="74"/>
      <c r="I725" s="74"/>
      <c r="J725" s="74"/>
      <c r="K725" s="74"/>
      <c r="L725" s="74"/>
      <c r="M725" s="74"/>
      <c r="N725" s="74"/>
      <c r="O725" s="74"/>
      <c r="P725" s="74"/>
      <c r="Q725" s="74"/>
      <c r="R725" s="74"/>
      <c r="S725" s="74"/>
      <c r="T725" s="74"/>
      <c r="U725" s="74"/>
      <c r="V725" s="74"/>
      <c r="W725" s="74"/>
      <c r="X725" s="74"/>
      <c r="Y725" s="74"/>
      <c r="Z725" s="74"/>
    </row>
    <row r="726" spans="1:26" ht="15.75" customHeight="1">
      <c r="A726" s="74"/>
      <c r="B726" s="178"/>
      <c r="C726" s="74"/>
      <c r="D726" s="74"/>
      <c r="E726" s="74"/>
      <c r="F726" s="74"/>
      <c r="G726" s="74"/>
      <c r="H726" s="74"/>
      <c r="I726" s="74"/>
      <c r="J726" s="74"/>
      <c r="K726" s="74"/>
      <c r="L726" s="74"/>
      <c r="M726" s="74"/>
      <c r="N726" s="74"/>
      <c r="O726" s="74"/>
      <c r="P726" s="74"/>
      <c r="Q726" s="74"/>
      <c r="R726" s="74"/>
      <c r="S726" s="74"/>
      <c r="T726" s="74"/>
      <c r="U726" s="74"/>
      <c r="V726" s="74"/>
      <c r="W726" s="74"/>
      <c r="X726" s="74"/>
      <c r="Y726" s="74"/>
      <c r="Z726" s="74"/>
    </row>
    <row r="727" spans="1:26" ht="15.75" customHeight="1">
      <c r="A727" s="74"/>
      <c r="B727" s="178"/>
      <c r="C727" s="74"/>
      <c r="D727" s="74"/>
      <c r="E727" s="74"/>
      <c r="F727" s="74"/>
      <c r="G727" s="74"/>
      <c r="H727" s="74"/>
      <c r="I727" s="74"/>
      <c r="J727" s="74"/>
      <c r="K727" s="74"/>
      <c r="L727" s="74"/>
      <c r="M727" s="74"/>
      <c r="N727" s="74"/>
      <c r="O727" s="74"/>
      <c r="P727" s="74"/>
      <c r="Q727" s="74"/>
      <c r="R727" s="74"/>
      <c r="S727" s="74"/>
      <c r="T727" s="74"/>
      <c r="U727" s="74"/>
      <c r="V727" s="74"/>
      <c r="W727" s="74"/>
      <c r="X727" s="74"/>
      <c r="Y727" s="74"/>
      <c r="Z727" s="74"/>
    </row>
    <row r="728" spans="1:26" ht="15.75" customHeight="1">
      <c r="A728" s="74"/>
      <c r="B728" s="178"/>
      <c r="C728" s="74"/>
      <c r="D728" s="74"/>
      <c r="E728" s="74"/>
      <c r="F728" s="74"/>
      <c r="G728" s="74"/>
      <c r="H728" s="74"/>
      <c r="I728" s="74"/>
      <c r="J728" s="74"/>
      <c r="K728" s="74"/>
      <c r="L728" s="74"/>
      <c r="M728" s="74"/>
      <c r="N728" s="74"/>
      <c r="O728" s="74"/>
      <c r="P728" s="74"/>
      <c r="Q728" s="74"/>
      <c r="R728" s="74"/>
      <c r="S728" s="74"/>
      <c r="T728" s="74"/>
      <c r="U728" s="74"/>
      <c r="V728" s="74"/>
      <c r="W728" s="74"/>
      <c r="X728" s="74"/>
      <c r="Y728" s="74"/>
      <c r="Z728" s="74"/>
    </row>
    <row r="729" spans="1:26" ht="15.75" customHeight="1">
      <c r="A729" s="74"/>
      <c r="B729" s="178"/>
      <c r="C729" s="74"/>
      <c r="D729" s="74"/>
      <c r="E729" s="74"/>
      <c r="F729" s="74"/>
      <c r="G729" s="74"/>
      <c r="H729" s="74"/>
      <c r="I729" s="74"/>
      <c r="J729" s="74"/>
      <c r="K729" s="74"/>
      <c r="L729" s="74"/>
      <c r="M729" s="74"/>
      <c r="N729" s="74"/>
      <c r="O729" s="74"/>
      <c r="P729" s="74"/>
      <c r="Q729" s="74"/>
      <c r="R729" s="74"/>
      <c r="S729" s="74"/>
      <c r="T729" s="74"/>
      <c r="U729" s="74"/>
      <c r="V729" s="74"/>
      <c r="W729" s="74"/>
      <c r="X729" s="74"/>
      <c r="Y729" s="74"/>
      <c r="Z729" s="74"/>
    </row>
    <row r="730" spans="1:26" ht="15.75" customHeight="1">
      <c r="A730" s="74"/>
      <c r="B730" s="178"/>
      <c r="C730" s="74"/>
      <c r="D730" s="74"/>
      <c r="E730" s="74"/>
      <c r="F730" s="74"/>
      <c r="G730" s="74"/>
      <c r="H730" s="74"/>
      <c r="I730" s="74"/>
      <c r="J730" s="74"/>
      <c r="K730" s="74"/>
      <c r="L730" s="74"/>
      <c r="M730" s="74"/>
      <c r="N730" s="74"/>
      <c r="O730" s="74"/>
      <c r="P730" s="74"/>
      <c r="Q730" s="74"/>
      <c r="R730" s="74"/>
      <c r="S730" s="74"/>
      <c r="T730" s="74"/>
      <c r="U730" s="74"/>
      <c r="V730" s="74"/>
      <c r="W730" s="74"/>
      <c r="X730" s="74"/>
      <c r="Y730" s="74"/>
      <c r="Z730" s="74"/>
    </row>
    <row r="731" spans="1:26" ht="15.75" customHeight="1">
      <c r="A731" s="74"/>
      <c r="B731" s="178"/>
      <c r="C731" s="74"/>
      <c r="D731" s="74"/>
      <c r="E731" s="74"/>
      <c r="F731" s="74"/>
      <c r="G731" s="74"/>
      <c r="H731" s="74"/>
      <c r="I731" s="74"/>
      <c r="J731" s="74"/>
      <c r="K731" s="74"/>
      <c r="L731" s="74"/>
      <c r="M731" s="74"/>
      <c r="N731" s="74"/>
      <c r="O731" s="74"/>
      <c r="P731" s="74"/>
      <c r="Q731" s="74"/>
      <c r="R731" s="74"/>
      <c r="S731" s="74"/>
      <c r="T731" s="74"/>
      <c r="U731" s="74"/>
      <c r="V731" s="74"/>
      <c r="W731" s="74"/>
      <c r="X731" s="74"/>
      <c r="Y731" s="74"/>
      <c r="Z731" s="74"/>
    </row>
    <row r="732" spans="1:26" ht="15.75" customHeight="1">
      <c r="A732" s="74"/>
      <c r="B732" s="178"/>
      <c r="C732" s="74"/>
      <c r="D732" s="74"/>
      <c r="E732" s="74"/>
      <c r="F732" s="74"/>
      <c r="G732" s="74"/>
      <c r="H732" s="74"/>
      <c r="I732" s="74"/>
      <c r="J732" s="74"/>
      <c r="K732" s="74"/>
      <c r="L732" s="74"/>
      <c r="M732" s="74"/>
      <c r="N732" s="74"/>
      <c r="O732" s="74"/>
      <c r="P732" s="74"/>
      <c r="Q732" s="74"/>
      <c r="R732" s="74"/>
      <c r="S732" s="74"/>
      <c r="T732" s="74"/>
      <c r="U732" s="74"/>
      <c r="V732" s="74"/>
      <c r="W732" s="74"/>
      <c r="X732" s="74"/>
      <c r="Y732" s="74"/>
      <c r="Z732" s="74"/>
    </row>
    <row r="733" spans="1:26" ht="15.75" customHeight="1">
      <c r="A733" s="74"/>
      <c r="B733" s="178"/>
      <c r="C733" s="74"/>
      <c r="D733" s="74"/>
      <c r="E733" s="74"/>
      <c r="F733" s="74"/>
      <c r="G733" s="74"/>
      <c r="H733" s="74"/>
      <c r="I733" s="74"/>
      <c r="J733" s="74"/>
      <c r="K733" s="74"/>
      <c r="L733" s="74"/>
      <c r="M733" s="74"/>
      <c r="N733" s="74"/>
      <c r="O733" s="74"/>
      <c r="P733" s="74"/>
      <c r="Q733" s="74"/>
      <c r="R733" s="74"/>
      <c r="S733" s="74"/>
      <c r="T733" s="74"/>
      <c r="U733" s="74"/>
      <c r="V733" s="74"/>
      <c r="W733" s="74"/>
      <c r="X733" s="74"/>
      <c r="Y733" s="74"/>
      <c r="Z733" s="74"/>
    </row>
    <row r="734" spans="1:26" ht="15.75" customHeight="1">
      <c r="A734" s="74"/>
      <c r="B734" s="178"/>
      <c r="C734" s="74"/>
      <c r="D734" s="74"/>
      <c r="E734" s="74"/>
      <c r="F734" s="74"/>
      <c r="G734" s="74"/>
      <c r="H734" s="74"/>
      <c r="I734" s="74"/>
      <c r="J734" s="74"/>
      <c r="K734" s="74"/>
      <c r="L734" s="74"/>
      <c r="M734" s="74"/>
      <c r="N734" s="74"/>
      <c r="O734" s="74"/>
      <c r="P734" s="74"/>
      <c r="Q734" s="74"/>
      <c r="R734" s="74"/>
      <c r="S734" s="74"/>
      <c r="T734" s="74"/>
      <c r="U734" s="74"/>
      <c r="V734" s="74"/>
      <c r="W734" s="74"/>
      <c r="X734" s="74"/>
      <c r="Y734" s="74"/>
      <c r="Z734" s="74"/>
    </row>
    <row r="735" spans="1:26" ht="15.75" customHeight="1">
      <c r="A735" s="74"/>
      <c r="B735" s="178"/>
      <c r="C735" s="74"/>
      <c r="D735" s="74"/>
      <c r="E735" s="74"/>
      <c r="F735" s="74"/>
      <c r="G735" s="74"/>
      <c r="H735" s="74"/>
      <c r="I735" s="74"/>
      <c r="J735" s="74"/>
      <c r="K735" s="74"/>
      <c r="L735" s="74"/>
      <c r="M735" s="74"/>
      <c r="N735" s="74"/>
      <c r="O735" s="74"/>
      <c r="P735" s="74"/>
      <c r="Q735" s="74"/>
      <c r="R735" s="74"/>
      <c r="S735" s="74"/>
      <c r="T735" s="74"/>
      <c r="U735" s="74"/>
      <c r="V735" s="74"/>
      <c r="W735" s="74"/>
      <c r="X735" s="74"/>
      <c r="Y735" s="74"/>
      <c r="Z735" s="74"/>
    </row>
    <row r="736" spans="1:26" ht="15.75" customHeight="1">
      <c r="A736" s="74"/>
      <c r="B736" s="178"/>
      <c r="C736" s="74"/>
      <c r="D736" s="74"/>
      <c r="E736" s="74"/>
      <c r="F736" s="74"/>
      <c r="G736" s="74"/>
      <c r="H736" s="74"/>
      <c r="I736" s="74"/>
      <c r="J736" s="74"/>
      <c r="K736" s="74"/>
      <c r="L736" s="74"/>
      <c r="M736" s="74"/>
      <c r="N736" s="74"/>
      <c r="O736" s="74"/>
      <c r="P736" s="74"/>
      <c r="Q736" s="74"/>
      <c r="R736" s="74"/>
      <c r="S736" s="74"/>
      <c r="T736" s="74"/>
      <c r="U736" s="74"/>
      <c r="V736" s="74"/>
      <c r="W736" s="74"/>
      <c r="X736" s="74"/>
      <c r="Y736" s="74"/>
      <c r="Z736" s="74"/>
    </row>
    <row r="737" spans="1:26" ht="15.75" customHeight="1">
      <c r="A737" s="74"/>
      <c r="B737" s="178"/>
      <c r="C737" s="74"/>
      <c r="D737" s="74"/>
      <c r="E737" s="74"/>
      <c r="F737" s="74"/>
      <c r="G737" s="74"/>
      <c r="H737" s="74"/>
      <c r="I737" s="74"/>
      <c r="J737" s="74"/>
      <c r="K737" s="74"/>
      <c r="L737" s="74"/>
      <c r="M737" s="74"/>
      <c r="N737" s="74"/>
      <c r="O737" s="74"/>
      <c r="P737" s="74"/>
      <c r="Q737" s="74"/>
      <c r="R737" s="74"/>
      <c r="S737" s="74"/>
      <c r="T737" s="74"/>
      <c r="U737" s="74"/>
      <c r="V737" s="74"/>
      <c r="W737" s="74"/>
      <c r="X737" s="74"/>
      <c r="Y737" s="74"/>
      <c r="Z737" s="74"/>
    </row>
    <row r="738" spans="1:26" ht="15.75" customHeight="1">
      <c r="A738" s="74"/>
      <c r="B738" s="178"/>
      <c r="C738" s="74"/>
      <c r="D738" s="74"/>
      <c r="E738" s="74"/>
      <c r="F738" s="74"/>
      <c r="G738" s="74"/>
      <c r="H738" s="74"/>
      <c r="I738" s="74"/>
      <c r="J738" s="74"/>
      <c r="K738" s="74"/>
      <c r="L738" s="74"/>
      <c r="M738" s="74"/>
      <c r="N738" s="74"/>
      <c r="O738" s="74"/>
      <c r="P738" s="74"/>
      <c r="Q738" s="74"/>
      <c r="R738" s="74"/>
      <c r="S738" s="74"/>
      <c r="T738" s="74"/>
      <c r="U738" s="74"/>
      <c r="V738" s="74"/>
      <c r="W738" s="74"/>
      <c r="X738" s="74"/>
      <c r="Y738" s="74"/>
      <c r="Z738" s="74"/>
    </row>
    <row r="739" spans="1:26" ht="15.75" customHeight="1">
      <c r="A739" s="74"/>
      <c r="B739" s="178"/>
      <c r="C739" s="74"/>
      <c r="D739" s="74"/>
      <c r="E739" s="74"/>
      <c r="F739" s="74"/>
      <c r="G739" s="74"/>
      <c r="H739" s="74"/>
      <c r="I739" s="74"/>
      <c r="J739" s="74"/>
      <c r="K739" s="74"/>
      <c r="L739" s="74"/>
      <c r="M739" s="74"/>
      <c r="N739" s="74"/>
      <c r="O739" s="74"/>
      <c r="P739" s="74"/>
      <c r="Q739" s="74"/>
      <c r="R739" s="74"/>
      <c r="S739" s="74"/>
      <c r="T739" s="74"/>
      <c r="U739" s="74"/>
      <c r="V739" s="74"/>
      <c r="W739" s="74"/>
      <c r="X739" s="74"/>
      <c r="Y739" s="74"/>
      <c r="Z739" s="74"/>
    </row>
    <row r="740" spans="1:26" ht="15.75" customHeight="1">
      <c r="A740" s="74"/>
      <c r="B740" s="178"/>
      <c r="C740" s="74"/>
      <c r="D740" s="74"/>
      <c r="E740" s="74"/>
      <c r="F740" s="74"/>
      <c r="G740" s="74"/>
      <c r="H740" s="74"/>
      <c r="I740" s="74"/>
      <c r="J740" s="74"/>
      <c r="K740" s="74"/>
      <c r="L740" s="74"/>
      <c r="M740" s="74"/>
      <c r="N740" s="74"/>
      <c r="O740" s="74"/>
      <c r="P740" s="74"/>
      <c r="Q740" s="74"/>
      <c r="R740" s="74"/>
      <c r="S740" s="74"/>
      <c r="T740" s="74"/>
      <c r="U740" s="74"/>
      <c r="V740" s="74"/>
      <c r="W740" s="74"/>
      <c r="X740" s="74"/>
      <c r="Y740" s="74"/>
      <c r="Z740" s="74"/>
    </row>
    <row r="741" spans="1:26" ht="15.75" customHeight="1">
      <c r="A741" s="74"/>
      <c r="B741" s="178"/>
      <c r="C741" s="74"/>
      <c r="D741" s="74"/>
      <c r="E741" s="74"/>
      <c r="F741" s="74"/>
      <c r="G741" s="74"/>
      <c r="H741" s="74"/>
      <c r="I741" s="74"/>
      <c r="J741" s="74"/>
      <c r="K741" s="74"/>
      <c r="L741" s="74"/>
      <c r="M741" s="74"/>
      <c r="N741" s="74"/>
      <c r="O741" s="74"/>
      <c r="P741" s="74"/>
      <c r="Q741" s="74"/>
      <c r="R741" s="74"/>
      <c r="S741" s="74"/>
      <c r="T741" s="74"/>
      <c r="U741" s="74"/>
      <c r="V741" s="74"/>
      <c r="W741" s="74"/>
      <c r="X741" s="74"/>
      <c r="Y741" s="74"/>
      <c r="Z741" s="74"/>
    </row>
    <row r="742" spans="1:26" ht="15.75" customHeight="1">
      <c r="A742" s="74"/>
      <c r="B742" s="178"/>
      <c r="C742" s="74"/>
      <c r="D742" s="74"/>
      <c r="E742" s="74"/>
      <c r="F742" s="74"/>
      <c r="G742" s="74"/>
      <c r="H742" s="74"/>
      <c r="I742" s="74"/>
      <c r="J742" s="74"/>
      <c r="K742" s="74"/>
      <c r="L742" s="74"/>
      <c r="M742" s="74"/>
      <c r="N742" s="74"/>
      <c r="O742" s="74"/>
      <c r="P742" s="74"/>
      <c r="Q742" s="74"/>
      <c r="R742" s="74"/>
      <c r="S742" s="74"/>
      <c r="T742" s="74"/>
      <c r="U742" s="74"/>
      <c r="V742" s="74"/>
      <c r="W742" s="74"/>
      <c r="X742" s="74"/>
      <c r="Y742" s="74"/>
      <c r="Z742" s="74"/>
    </row>
    <row r="743" spans="1:26" ht="15.75" customHeight="1">
      <c r="A743" s="74"/>
      <c r="B743" s="178"/>
      <c r="C743" s="74"/>
      <c r="D743" s="74"/>
      <c r="E743" s="74"/>
      <c r="F743" s="74"/>
      <c r="G743" s="74"/>
      <c r="H743" s="74"/>
      <c r="I743" s="74"/>
      <c r="J743" s="74"/>
      <c r="K743" s="74"/>
      <c r="L743" s="74"/>
      <c r="M743" s="74"/>
      <c r="N743" s="74"/>
      <c r="O743" s="74"/>
      <c r="P743" s="74"/>
      <c r="Q743" s="74"/>
      <c r="R743" s="74"/>
      <c r="S743" s="74"/>
      <c r="T743" s="74"/>
      <c r="U743" s="74"/>
      <c r="V743" s="74"/>
      <c r="W743" s="74"/>
      <c r="X743" s="74"/>
      <c r="Y743" s="74"/>
      <c r="Z743" s="74"/>
    </row>
    <row r="744" spans="1:26" ht="15.75" customHeight="1">
      <c r="A744" s="74"/>
      <c r="B744" s="178"/>
      <c r="C744" s="74"/>
      <c r="D744" s="74"/>
      <c r="E744" s="74"/>
      <c r="F744" s="74"/>
      <c r="G744" s="74"/>
      <c r="H744" s="74"/>
      <c r="I744" s="74"/>
      <c r="J744" s="74"/>
      <c r="K744" s="74"/>
      <c r="L744" s="74"/>
      <c r="M744" s="74"/>
      <c r="N744" s="74"/>
      <c r="O744" s="74"/>
      <c r="P744" s="74"/>
      <c r="Q744" s="74"/>
      <c r="R744" s="74"/>
      <c r="S744" s="74"/>
      <c r="T744" s="74"/>
      <c r="U744" s="74"/>
      <c r="V744" s="74"/>
      <c r="W744" s="74"/>
      <c r="X744" s="74"/>
      <c r="Y744" s="74"/>
      <c r="Z744" s="74"/>
    </row>
    <row r="745" spans="1:26" ht="15.75" customHeight="1">
      <c r="A745" s="74"/>
      <c r="B745" s="178"/>
      <c r="C745" s="74"/>
      <c r="D745" s="74"/>
      <c r="E745" s="74"/>
      <c r="F745" s="74"/>
      <c r="G745" s="74"/>
      <c r="H745" s="74"/>
      <c r="I745" s="74"/>
      <c r="J745" s="74"/>
      <c r="K745" s="74"/>
      <c r="L745" s="74"/>
      <c r="M745" s="74"/>
      <c r="N745" s="74"/>
      <c r="O745" s="74"/>
      <c r="P745" s="74"/>
      <c r="Q745" s="74"/>
      <c r="R745" s="74"/>
      <c r="S745" s="74"/>
      <c r="T745" s="74"/>
      <c r="U745" s="74"/>
      <c r="V745" s="74"/>
      <c r="W745" s="74"/>
      <c r="X745" s="74"/>
      <c r="Y745" s="74"/>
      <c r="Z745" s="74"/>
    </row>
    <row r="746" spans="1:26" ht="15.75" customHeight="1">
      <c r="A746" s="74"/>
      <c r="B746" s="178"/>
      <c r="C746" s="74"/>
      <c r="D746" s="74"/>
      <c r="E746" s="74"/>
      <c r="F746" s="74"/>
      <c r="G746" s="74"/>
      <c r="H746" s="74"/>
      <c r="I746" s="74"/>
      <c r="J746" s="74"/>
      <c r="K746" s="74"/>
      <c r="L746" s="74"/>
      <c r="M746" s="74"/>
      <c r="N746" s="74"/>
      <c r="O746" s="74"/>
      <c r="P746" s="74"/>
      <c r="Q746" s="74"/>
      <c r="R746" s="74"/>
      <c r="S746" s="74"/>
      <c r="T746" s="74"/>
      <c r="U746" s="74"/>
      <c r="V746" s="74"/>
      <c r="W746" s="74"/>
      <c r="X746" s="74"/>
      <c r="Y746" s="74"/>
      <c r="Z746" s="74"/>
    </row>
    <row r="747" spans="1:26" ht="15.75" customHeight="1">
      <c r="A747" s="74"/>
      <c r="B747" s="178"/>
      <c r="C747" s="74"/>
      <c r="D747" s="74"/>
      <c r="E747" s="74"/>
      <c r="F747" s="74"/>
      <c r="G747" s="74"/>
      <c r="H747" s="74"/>
      <c r="I747" s="74"/>
      <c r="J747" s="74"/>
      <c r="K747" s="74"/>
      <c r="L747" s="74"/>
      <c r="M747" s="74"/>
      <c r="N747" s="74"/>
      <c r="O747" s="74"/>
      <c r="P747" s="74"/>
      <c r="Q747" s="74"/>
      <c r="R747" s="74"/>
      <c r="S747" s="74"/>
      <c r="T747" s="74"/>
      <c r="U747" s="74"/>
      <c r="V747" s="74"/>
      <c r="W747" s="74"/>
      <c r="X747" s="74"/>
      <c r="Y747" s="74"/>
      <c r="Z747" s="74"/>
    </row>
    <row r="748" spans="1:26" ht="15.75" customHeight="1">
      <c r="A748" s="74"/>
      <c r="B748" s="178"/>
      <c r="C748" s="74"/>
      <c r="D748" s="74"/>
      <c r="E748" s="74"/>
      <c r="F748" s="74"/>
      <c r="G748" s="74"/>
      <c r="H748" s="74"/>
      <c r="I748" s="74"/>
      <c r="J748" s="74"/>
      <c r="K748" s="74"/>
      <c r="L748" s="74"/>
      <c r="M748" s="74"/>
      <c r="N748" s="74"/>
      <c r="O748" s="74"/>
      <c r="P748" s="74"/>
      <c r="Q748" s="74"/>
      <c r="R748" s="74"/>
      <c r="S748" s="74"/>
      <c r="T748" s="74"/>
      <c r="U748" s="74"/>
      <c r="V748" s="74"/>
      <c r="W748" s="74"/>
      <c r="X748" s="74"/>
      <c r="Y748" s="74"/>
      <c r="Z748" s="74"/>
    </row>
    <row r="749" spans="1:26" ht="15.75" customHeight="1">
      <c r="A749" s="74"/>
      <c r="B749" s="178"/>
      <c r="C749" s="74"/>
      <c r="D749" s="74"/>
      <c r="E749" s="74"/>
      <c r="F749" s="74"/>
      <c r="G749" s="74"/>
      <c r="H749" s="74"/>
      <c r="I749" s="74"/>
      <c r="J749" s="74"/>
      <c r="K749" s="74"/>
      <c r="L749" s="74"/>
      <c r="M749" s="74"/>
      <c r="N749" s="74"/>
      <c r="O749" s="74"/>
      <c r="P749" s="74"/>
      <c r="Q749" s="74"/>
      <c r="R749" s="74"/>
      <c r="S749" s="74"/>
      <c r="T749" s="74"/>
      <c r="U749" s="74"/>
      <c r="V749" s="74"/>
      <c r="W749" s="74"/>
      <c r="X749" s="74"/>
      <c r="Y749" s="74"/>
      <c r="Z749" s="74"/>
    </row>
    <row r="750" spans="1:26" ht="15.75" customHeight="1">
      <c r="A750" s="74"/>
      <c r="B750" s="178"/>
      <c r="C750" s="74"/>
      <c r="D750" s="74"/>
      <c r="E750" s="74"/>
      <c r="F750" s="74"/>
      <c r="G750" s="74"/>
      <c r="H750" s="74"/>
      <c r="I750" s="74"/>
      <c r="J750" s="74"/>
      <c r="K750" s="74"/>
      <c r="L750" s="74"/>
      <c r="M750" s="74"/>
      <c r="N750" s="74"/>
      <c r="O750" s="74"/>
      <c r="P750" s="74"/>
      <c r="Q750" s="74"/>
      <c r="R750" s="74"/>
      <c r="S750" s="74"/>
      <c r="T750" s="74"/>
      <c r="U750" s="74"/>
      <c r="V750" s="74"/>
      <c r="W750" s="74"/>
      <c r="X750" s="74"/>
      <c r="Y750" s="74"/>
      <c r="Z750" s="74"/>
    </row>
    <row r="751" spans="1:26" ht="15.75" customHeight="1">
      <c r="A751" s="74"/>
      <c r="B751" s="178"/>
      <c r="C751" s="74"/>
      <c r="D751" s="74"/>
      <c r="E751" s="74"/>
      <c r="F751" s="74"/>
      <c r="G751" s="74"/>
      <c r="H751" s="74"/>
      <c r="I751" s="74"/>
      <c r="J751" s="74"/>
      <c r="K751" s="74"/>
      <c r="L751" s="74"/>
      <c r="M751" s="74"/>
      <c r="N751" s="74"/>
      <c r="O751" s="74"/>
      <c r="P751" s="74"/>
      <c r="Q751" s="74"/>
      <c r="R751" s="74"/>
      <c r="S751" s="74"/>
      <c r="T751" s="74"/>
      <c r="U751" s="74"/>
      <c r="V751" s="74"/>
      <c r="W751" s="74"/>
      <c r="X751" s="74"/>
      <c r="Y751" s="74"/>
      <c r="Z751" s="74"/>
    </row>
    <row r="752" spans="1:26" ht="15.75" customHeight="1">
      <c r="A752" s="74"/>
      <c r="B752" s="178"/>
      <c r="C752" s="74"/>
      <c r="D752" s="74"/>
      <c r="E752" s="74"/>
      <c r="F752" s="74"/>
      <c r="G752" s="74"/>
      <c r="H752" s="74"/>
      <c r="I752" s="74"/>
      <c r="J752" s="74"/>
      <c r="K752" s="74"/>
      <c r="L752" s="74"/>
      <c r="M752" s="74"/>
      <c r="N752" s="74"/>
      <c r="O752" s="74"/>
      <c r="P752" s="74"/>
      <c r="Q752" s="74"/>
      <c r="R752" s="74"/>
      <c r="S752" s="74"/>
      <c r="T752" s="74"/>
      <c r="U752" s="74"/>
      <c r="V752" s="74"/>
      <c r="W752" s="74"/>
      <c r="X752" s="74"/>
      <c r="Y752" s="74"/>
      <c r="Z752" s="74"/>
    </row>
    <row r="753" spans="1:26" ht="15.75" customHeight="1">
      <c r="A753" s="74"/>
      <c r="B753" s="178"/>
      <c r="C753" s="74"/>
      <c r="D753" s="74"/>
      <c r="E753" s="74"/>
      <c r="F753" s="74"/>
      <c r="G753" s="74"/>
      <c r="H753" s="74"/>
      <c r="I753" s="74"/>
      <c r="J753" s="74"/>
      <c r="K753" s="74"/>
      <c r="L753" s="74"/>
      <c r="M753" s="74"/>
      <c r="N753" s="74"/>
      <c r="O753" s="74"/>
      <c r="P753" s="74"/>
      <c r="Q753" s="74"/>
      <c r="R753" s="74"/>
      <c r="S753" s="74"/>
      <c r="T753" s="74"/>
      <c r="U753" s="74"/>
      <c r="V753" s="74"/>
      <c r="W753" s="74"/>
      <c r="X753" s="74"/>
      <c r="Y753" s="74"/>
      <c r="Z753" s="74"/>
    </row>
    <row r="754" spans="1:26" ht="15.75" customHeight="1">
      <c r="A754" s="74"/>
      <c r="B754" s="178"/>
      <c r="C754" s="74"/>
      <c r="D754" s="74"/>
      <c r="E754" s="74"/>
      <c r="F754" s="74"/>
      <c r="G754" s="74"/>
      <c r="H754" s="74"/>
      <c r="I754" s="74"/>
      <c r="J754" s="74"/>
      <c r="K754" s="74"/>
      <c r="L754" s="74"/>
      <c r="M754" s="74"/>
      <c r="N754" s="74"/>
      <c r="O754" s="74"/>
      <c r="P754" s="74"/>
      <c r="Q754" s="74"/>
      <c r="R754" s="74"/>
      <c r="S754" s="74"/>
      <c r="T754" s="74"/>
      <c r="U754" s="74"/>
      <c r="V754" s="74"/>
      <c r="W754" s="74"/>
      <c r="X754" s="74"/>
      <c r="Y754" s="74"/>
      <c r="Z754" s="74"/>
    </row>
    <row r="755" spans="1:26" ht="15.75" customHeight="1">
      <c r="A755" s="74"/>
      <c r="B755" s="178"/>
      <c r="C755" s="74"/>
      <c r="D755" s="74"/>
      <c r="E755" s="74"/>
      <c r="F755" s="74"/>
      <c r="G755" s="74"/>
      <c r="H755" s="74"/>
      <c r="I755" s="74"/>
      <c r="J755" s="74"/>
      <c r="K755" s="74"/>
      <c r="L755" s="74"/>
      <c r="M755" s="74"/>
      <c r="N755" s="74"/>
      <c r="O755" s="74"/>
      <c r="P755" s="74"/>
      <c r="Q755" s="74"/>
      <c r="R755" s="74"/>
      <c r="S755" s="74"/>
      <c r="T755" s="74"/>
      <c r="U755" s="74"/>
      <c r="V755" s="74"/>
      <c r="W755" s="74"/>
      <c r="X755" s="74"/>
      <c r="Y755" s="74"/>
      <c r="Z755" s="74"/>
    </row>
    <row r="756" spans="1:26" ht="15.75" customHeight="1">
      <c r="A756" s="74"/>
      <c r="B756" s="178"/>
      <c r="C756" s="74"/>
      <c r="D756" s="74"/>
      <c r="E756" s="74"/>
      <c r="F756" s="74"/>
      <c r="G756" s="74"/>
      <c r="H756" s="74"/>
      <c r="I756" s="74"/>
      <c r="J756" s="74"/>
      <c r="K756" s="74"/>
      <c r="L756" s="74"/>
      <c r="M756" s="74"/>
      <c r="N756" s="74"/>
      <c r="O756" s="74"/>
      <c r="P756" s="74"/>
      <c r="Q756" s="74"/>
      <c r="R756" s="74"/>
      <c r="S756" s="74"/>
      <c r="T756" s="74"/>
      <c r="U756" s="74"/>
      <c r="V756" s="74"/>
      <c r="W756" s="74"/>
      <c r="X756" s="74"/>
      <c r="Y756" s="74"/>
      <c r="Z756" s="74"/>
    </row>
    <row r="757" spans="1:26" ht="15.75" customHeight="1">
      <c r="A757" s="74"/>
      <c r="B757" s="178"/>
      <c r="C757" s="74"/>
      <c r="D757" s="74"/>
      <c r="E757" s="74"/>
      <c r="F757" s="74"/>
      <c r="G757" s="74"/>
      <c r="H757" s="74"/>
      <c r="I757" s="74"/>
      <c r="J757" s="74"/>
      <c r="K757" s="74"/>
      <c r="L757" s="74"/>
      <c r="M757" s="74"/>
      <c r="N757" s="74"/>
      <c r="O757" s="74"/>
      <c r="P757" s="74"/>
      <c r="Q757" s="74"/>
      <c r="R757" s="74"/>
      <c r="S757" s="74"/>
      <c r="T757" s="74"/>
      <c r="U757" s="74"/>
      <c r="V757" s="74"/>
      <c r="W757" s="74"/>
      <c r="X757" s="74"/>
      <c r="Y757" s="74"/>
      <c r="Z757" s="74"/>
    </row>
    <row r="758" spans="1:26" ht="15.75" customHeight="1">
      <c r="A758" s="74"/>
      <c r="B758" s="178"/>
      <c r="C758" s="74"/>
      <c r="D758" s="74"/>
      <c r="E758" s="74"/>
      <c r="F758" s="74"/>
      <c r="G758" s="74"/>
      <c r="H758" s="74"/>
      <c r="I758" s="74"/>
      <c r="J758" s="74"/>
      <c r="K758" s="74"/>
      <c r="L758" s="74"/>
      <c r="M758" s="74"/>
      <c r="N758" s="74"/>
      <c r="O758" s="74"/>
      <c r="P758" s="74"/>
      <c r="Q758" s="74"/>
      <c r="R758" s="74"/>
      <c r="S758" s="74"/>
      <c r="T758" s="74"/>
      <c r="U758" s="74"/>
      <c r="V758" s="74"/>
      <c r="W758" s="74"/>
      <c r="X758" s="74"/>
      <c r="Y758" s="74"/>
      <c r="Z758" s="74"/>
    </row>
    <row r="759" spans="1:26" ht="15.75" customHeight="1">
      <c r="A759" s="74"/>
      <c r="B759" s="178"/>
      <c r="C759" s="74"/>
      <c r="D759" s="74"/>
      <c r="E759" s="74"/>
      <c r="F759" s="74"/>
      <c r="G759" s="74"/>
      <c r="H759" s="74"/>
      <c r="I759" s="74"/>
      <c r="J759" s="74"/>
      <c r="K759" s="74"/>
      <c r="L759" s="74"/>
      <c r="M759" s="74"/>
      <c r="N759" s="74"/>
      <c r="O759" s="74"/>
      <c r="P759" s="74"/>
      <c r="Q759" s="74"/>
      <c r="R759" s="74"/>
      <c r="S759" s="74"/>
      <c r="T759" s="74"/>
      <c r="U759" s="74"/>
      <c r="V759" s="74"/>
      <c r="W759" s="74"/>
      <c r="X759" s="74"/>
      <c r="Y759" s="74"/>
      <c r="Z759" s="74"/>
    </row>
    <row r="760" spans="1:26" ht="15.75" customHeight="1">
      <c r="A760" s="74"/>
      <c r="B760" s="178"/>
      <c r="C760" s="74"/>
      <c r="D760" s="74"/>
      <c r="E760" s="74"/>
      <c r="F760" s="74"/>
      <c r="G760" s="74"/>
      <c r="H760" s="74"/>
      <c r="I760" s="74"/>
      <c r="J760" s="74"/>
      <c r="K760" s="74"/>
      <c r="L760" s="74"/>
      <c r="M760" s="74"/>
      <c r="N760" s="74"/>
      <c r="O760" s="74"/>
      <c r="P760" s="74"/>
      <c r="Q760" s="74"/>
      <c r="R760" s="74"/>
      <c r="S760" s="74"/>
      <c r="T760" s="74"/>
      <c r="U760" s="74"/>
      <c r="V760" s="74"/>
      <c r="W760" s="74"/>
      <c r="X760" s="74"/>
      <c r="Y760" s="74"/>
      <c r="Z760" s="74"/>
    </row>
    <row r="761" spans="1:26" ht="15.75" customHeight="1">
      <c r="A761" s="74"/>
      <c r="B761" s="178"/>
      <c r="C761" s="74"/>
      <c r="D761" s="74"/>
      <c r="E761" s="74"/>
      <c r="F761" s="74"/>
      <c r="G761" s="74"/>
      <c r="H761" s="74"/>
      <c r="I761" s="74"/>
      <c r="J761" s="74"/>
      <c r="K761" s="74"/>
      <c r="L761" s="74"/>
      <c r="M761" s="74"/>
      <c r="N761" s="74"/>
      <c r="O761" s="74"/>
      <c r="P761" s="74"/>
      <c r="Q761" s="74"/>
      <c r="R761" s="74"/>
      <c r="S761" s="74"/>
      <c r="T761" s="74"/>
      <c r="U761" s="74"/>
      <c r="V761" s="74"/>
      <c r="W761" s="74"/>
      <c r="X761" s="74"/>
      <c r="Y761" s="74"/>
      <c r="Z761" s="74"/>
    </row>
    <row r="762" spans="1:26" ht="15.75" customHeight="1">
      <c r="A762" s="74"/>
      <c r="B762" s="178"/>
      <c r="C762" s="74"/>
      <c r="D762" s="74"/>
      <c r="E762" s="74"/>
      <c r="F762" s="74"/>
      <c r="G762" s="74"/>
      <c r="H762" s="74"/>
      <c r="I762" s="74"/>
      <c r="J762" s="74"/>
      <c r="K762" s="74"/>
      <c r="L762" s="74"/>
      <c r="M762" s="74"/>
      <c r="N762" s="74"/>
      <c r="O762" s="74"/>
      <c r="P762" s="74"/>
      <c r="Q762" s="74"/>
      <c r="R762" s="74"/>
      <c r="S762" s="74"/>
      <c r="T762" s="74"/>
      <c r="U762" s="74"/>
      <c r="V762" s="74"/>
      <c r="W762" s="74"/>
      <c r="X762" s="74"/>
      <c r="Y762" s="74"/>
      <c r="Z762" s="74"/>
    </row>
    <row r="763" spans="1:26" ht="15.75" customHeight="1">
      <c r="A763" s="74"/>
      <c r="B763" s="178"/>
      <c r="C763" s="74"/>
      <c r="D763" s="74"/>
      <c r="E763" s="74"/>
      <c r="F763" s="74"/>
      <c r="G763" s="74"/>
      <c r="H763" s="74"/>
      <c r="I763" s="74"/>
      <c r="J763" s="74"/>
      <c r="K763" s="74"/>
      <c r="L763" s="74"/>
      <c r="M763" s="74"/>
      <c r="N763" s="74"/>
      <c r="O763" s="74"/>
      <c r="P763" s="74"/>
      <c r="Q763" s="74"/>
      <c r="R763" s="74"/>
      <c r="S763" s="74"/>
      <c r="T763" s="74"/>
      <c r="U763" s="74"/>
      <c r="V763" s="74"/>
      <c r="W763" s="74"/>
      <c r="X763" s="74"/>
      <c r="Y763" s="74"/>
      <c r="Z763" s="74"/>
    </row>
    <row r="764" spans="1:26" ht="15.75" customHeight="1">
      <c r="A764" s="74"/>
      <c r="B764" s="178"/>
      <c r="C764" s="74"/>
      <c r="D764" s="74"/>
      <c r="E764" s="74"/>
      <c r="F764" s="74"/>
      <c r="G764" s="74"/>
      <c r="H764" s="74"/>
      <c r="I764" s="74"/>
      <c r="J764" s="74"/>
      <c r="K764" s="74"/>
      <c r="L764" s="74"/>
      <c r="M764" s="74"/>
      <c r="N764" s="74"/>
      <c r="O764" s="74"/>
      <c r="P764" s="74"/>
      <c r="Q764" s="74"/>
      <c r="R764" s="74"/>
      <c r="S764" s="74"/>
      <c r="T764" s="74"/>
      <c r="U764" s="74"/>
      <c r="V764" s="74"/>
      <c r="W764" s="74"/>
      <c r="X764" s="74"/>
      <c r="Y764" s="74"/>
      <c r="Z764" s="74"/>
    </row>
    <row r="765" spans="1:26" ht="15.75" customHeight="1">
      <c r="A765" s="74"/>
      <c r="B765" s="178"/>
      <c r="C765" s="74"/>
      <c r="D765" s="74"/>
      <c r="E765" s="74"/>
      <c r="F765" s="74"/>
      <c r="G765" s="74"/>
      <c r="H765" s="74"/>
      <c r="I765" s="74"/>
      <c r="J765" s="74"/>
      <c r="K765" s="74"/>
      <c r="L765" s="74"/>
      <c r="M765" s="74"/>
      <c r="N765" s="74"/>
      <c r="O765" s="74"/>
      <c r="P765" s="74"/>
      <c r="Q765" s="74"/>
      <c r="R765" s="74"/>
      <c r="S765" s="74"/>
      <c r="T765" s="74"/>
      <c r="U765" s="74"/>
      <c r="V765" s="74"/>
      <c r="W765" s="74"/>
      <c r="X765" s="74"/>
      <c r="Y765" s="74"/>
      <c r="Z765" s="74"/>
    </row>
    <row r="766" spans="1:26" ht="15.75" customHeight="1">
      <c r="A766" s="74"/>
      <c r="B766" s="178"/>
      <c r="C766" s="74"/>
      <c r="D766" s="74"/>
      <c r="E766" s="74"/>
      <c r="F766" s="74"/>
      <c r="G766" s="74"/>
      <c r="H766" s="74"/>
      <c r="I766" s="74"/>
      <c r="J766" s="74"/>
      <c r="K766" s="74"/>
      <c r="L766" s="74"/>
      <c r="M766" s="74"/>
      <c r="N766" s="74"/>
      <c r="O766" s="74"/>
      <c r="P766" s="74"/>
      <c r="Q766" s="74"/>
      <c r="R766" s="74"/>
      <c r="S766" s="74"/>
      <c r="T766" s="74"/>
      <c r="U766" s="74"/>
      <c r="V766" s="74"/>
      <c r="W766" s="74"/>
      <c r="X766" s="74"/>
      <c r="Y766" s="74"/>
      <c r="Z766" s="74"/>
    </row>
    <row r="767" spans="1:26" ht="15.75" customHeight="1">
      <c r="A767" s="74"/>
      <c r="B767" s="178"/>
      <c r="C767" s="74"/>
      <c r="D767" s="74"/>
      <c r="E767" s="74"/>
      <c r="F767" s="74"/>
      <c r="G767" s="74"/>
      <c r="H767" s="74"/>
      <c r="I767" s="74"/>
      <c r="J767" s="74"/>
      <c r="K767" s="74"/>
      <c r="L767" s="74"/>
      <c r="M767" s="74"/>
      <c r="N767" s="74"/>
      <c r="O767" s="74"/>
      <c r="P767" s="74"/>
      <c r="Q767" s="74"/>
      <c r="R767" s="74"/>
      <c r="S767" s="74"/>
      <c r="T767" s="74"/>
      <c r="U767" s="74"/>
      <c r="V767" s="74"/>
      <c r="W767" s="74"/>
      <c r="X767" s="74"/>
      <c r="Y767" s="74"/>
      <c r="Z767" s="74"/>
    </row>
    <row r="768" spans="1:26" ht="15.75" customHeight="1">
      <c r="A768" s="74"/>
      <c r="B768" s="178"/>
      <c r="C768" s="74"/>
      <c r="D768" s="74"/>
      <c r="E768" s="74"/>
      <c r="F768" s="74"/>
      <c r="G768" s="74"/>
      <c r="H768" s="74"/>
      <c r="I768" s="74"/>
      <c r="J768" s="74"/>
      <c r="K768" s="74"/>
      <c r="L768" s="74"/>
      <c r="M768" s="74"/>
      <c r="N768" s="74"/>
      <c r="O768" s="74"/>
      <c r="P768" s="74"/>
      <c r="Q768" s="74"/>
      <c r="R768" s="74"/>
      <c r="S768" s="74"/>
      <c r="T768" s="74"/>
      <c r="U768" s="74"/>
      <c r="V768" s="74"/>
      <c r="W768" s="74"/>
      <c r="X768" s="74"/>
      <c r="Y768" s="74"/>
      <c r="Z768" s="74"/>
    </row>
    <row r="769" spans="1:26" ht="15.75" customHeight="1">
      <c r="A769" s="74"/>
      <c r="B769" s="178"/>
      <c r="C769" s="74"/>
      <c r="D769" s="74"/>
      <c r="E769" s="74"/>
      <c r="F769" s="74"/>
      <c r="G769" s="74"/>
      <c r="H769" s="74"/>
      <c r="I769" s="74"/>
      <c r="J769" s="74"/>
      <c r="K769" s="74"/>
      <c r="L769" s="74"/>
      <c r="M769" s="74"/>
      <c r="N769" s="74"/>
      <c r="O769" s="74"/>
      <c r="P769" s="74"/>
      <c r="Q769" s="74"/>
      <c r="R769" s="74"/>
      <c r="S769" s="74"/>
      <c r="T769" s="74"/>
      <c r="U769" s="74"/>
      <c r="V769" s="74"/>
      <c r="W769" s="74"/>
      <c r="X769" s="74"/>
      <c r="Y769" s="74"/>
      <c r="Z769" s="74"/>
    </row>
    <row r="770" spans="1:26" ht="15.75" customHeight="1">
      <c r="A770" s="74"/>
      <c r="B770" s="178"/>
      <c r="C770" s="74"/>
      <c r="D770" s="74"/>
      <c r="E770" s="74"/>
      <c r="F770" s="74"/>
      <c r="G770" s="74"/>
      <c r="H770" s="74"/>
      <c r="I770" s="74"/>
      <c r="J770" s="74"/>
      <c r="K770" s="74"/>
      <c r="L770" s="74"/>
      <c r="M770" s="74"/>
      <c r="N770" s="74"/>
      <c r="O770" s="74"/>
      <c r="P770" s="74"/>
      <c r="Q770" s="74"/>
      <c r="R770" s="74"/>
      <c r="S770" s="74"/>
      <c r="T770" s="74"/>
      <c r="U770" s="74"/>
      <c r="V770" s="74"/>
      <c r="W770" s="74"/>
      <c r="X770" s="74"/>
      <c r="Y770" s="74"/>
      <c r="Z770" s="74"/>
    </row>
    <row r="771" spans="1:26" ht="15.75" customHeight="1">
      <c r="A771" s="74"/>
      <c r="B771" s="178"/>
      <c r="C771" s="74"/>
      <c r="D771" s="74"/>
      <c r="E771" s="74"/>
      <c r="F771" s="74"/>
      <c r="G771" s="74"/>
      <c r="H771" s="74"/>
      <c r="I771" s="74"/>
      <c r="J771" s="74"/>
      <c r="K771" s="74"/>
      <c r="L771" s="74"/>
      <c r="M771" s="74"/>
      <c r="N771" s="74"/>
      <c r="O771" s="74"/>
      <c r="P771" s="74"/>
      <c r="Q771" s="74"/>
      <c r="R771" s="74"/>
      <c r="S771" s="74"/>
      <c r="T771" s="74"/>
      <c r="U771" s="74"/>
      <c r="V771" s="74"/>
      <c r="W771" s="74"/>
      <c r="X771" s="74"/>
      <c r="Y771" s="74"/>
      <c r="Z771" s="74"/>
    </row>
    <row r="772" spans="1:26" ht="15.75" customHeight="1">
      <c r="A772" s="74"/>
      <c r="B772" s="178"/>
      <c r="C772" s="74"/>
      <c r="D772" s="74"/>
      <c r="E772" s="74"/>
      <c r="F772" s="74"/>
      <c r="G772" s="74"/>
      <c r="H772" s="74"/>
      <c r="I772" s="74"/>
      <c r="J772" s="74"/>
      <c r="K772" s="74"/>
      <c r="L772" s="74"/>
      <c r="M772" s="74"/>
      <c r="N772" s="74"/>
      <c r="O772" s="74"/>
      <c r="P772" s="74"/>
      <c r="Q772" s="74"/>
      <c r="R772" s="74"/>
      <c r="S772" s="74"/>
      <c r="T772" s="74"/>
      <c r="U772" s="74"/>
      <c r="V772" s="74"/>
      <c r="W772" s="74"/>
      <c r="X772" s="74"/>
      <c r="Y772" s="74"/>
      <c r="Z772" s="74"/>
    </row>
    <row r="773" spans="1:26" ht="15.75" customHeight="1">
      <c r="A773" s="74"/>
      <c r="B773" s="178"/>
      <c r="C773" s="74"/>
      <c r="D773" s="74"/>
      <c r="E773" s="74"/>
      <c r="F773" s="74"/>
      <c r="G773" s="74"/>
      <c r="H773" s="74"/>
      <c r="I773" s="74"/>
      <c r="J773" s="74"/>
      <c r="K773" s="74"/>
      <c r="L773" s="74"/>
      <c r="M773" s="74"/>
      <c r="N773" s="74"/>
      <c r="O773" s="74"/>
      <c r="P773" s="74"/>
      <c r="Q773" s="74"/>
      <c r="R773" s="74"/>
      <c r="S773" s="74"/>
      <c r="T773" s="74"/>
      <c r="U773" s="74"/>
      <c r="V773" s="74"/>
      <c r="W773" s="74"/>
      <c r="X773" s="74"/>
      <c r="Y773" s="74"/>
      <c r="Z773" s="74"/>
    </row>
    <row r="774" spans="1:26" ht="15.75" customHeight="1">
      <c r="A774" s="74"/>
      <c r="B774" s="178"/>
      <c r="C774" s="74"/>
      <c r="D774" s="74"/>
      <c r="E774" s="74"/>
      <c r="F774" s="74"/>
      <c r="G774" s="74"/>
      <c r="H774" s="74"/>
      <c r="I774" s="74"/>
      <c r="J774" s="74"/>
      <c r="K774" s="74"/>
      <c r="L774" s="74"/>
      <c r="M774" s="74"/>
      <c r="N774" s="74"/>
      <c r="O774" s="74"/>
      <c r="P774" s="74"/>
      <c r="Q774" s="74"/>
      <c r="R774" s="74"/>
      <c r="S774" s="74"/>
      <c r="T774" s="74"/>
      <c r="U774" s="74"/>
      <c r="V774" s="74"/>
      <c r="W774" s="74"/>
      <c r="X774" s="74"/>
      <c r="Y774" s="74"/>
      <c r="Z774" s="74"/>
    </row>
    <row r="775" spans="1:26" ht="15.75" customHeight="1">
      <c r="A775" s="74"/>
      <c r="B775" s="178"/>
      <c r="C775" s="74"/>
      <c r="D775" s="74"/>
      <c r="E775" s="74"/>
      <c r="F775" s="74"/>
      <c r="G775" s="74"/>
      <c r="H775" s="74"/>
      <c r="I775" s="74"/>
      <c r="J775" s="74"/>
      <c r="K775" s="74"/>
      <c r="L775" s="74"/>
      <c r="M775" s="74"/>
      <c r="N775" s="74"/>
      <c r="O775" s="74"/>
      <c r="P775" s="74"/>
      <c r="Q775" s="74"/>
      <c r="R775" s="74"/>
      <c r="S775" s="74"/>
      <c r="T775" s="74"/>
      <c r="U775" s="74"/>
      <c r="V775" s="74"/>
      <c r="W775" s="74"/>
      <c r="X775" s="74"/>
      <c r="Y775" s="74"/>
      <c r="Z775" s="74"/>
    </row>
    <row r="776" spans="1:26" ht="15.75" customHeight="1">
      <c r="A776" s="74"/>
      <c r="B776" s="178"/>
      <c r="C776" s="74"/>
      <c r="D776" s="74"/>
      <c r="E776" s="74"/>
      <c r="F776" s="74"/>
      <c r="G776" s="74"/>
      <c r="H776" s="74"/>
      <c r="I776" s="74"/>
      <c r="J776" s="74"/>
      <c r="K776" s="74"/>
      <c r="L776" s="74"/>
      <c r="M776" s="74"/>
      <c r="N776" s="74"/>
      <c r="O776" s="74"/>
      <c r="P776" s="74"/>
      <c r="Q776" s="74"/>
      <c r="R776" s="74"/>
      <c r="S776" s="74"/>
      <c r="T776" s="74"/>
      <c r="U776" s="74"/>
      <c r="V776" s="74"/>
      <c r="W776" s="74"/>
      <c r="X776" s="74"/>
      <c r="Y776" s="74"/>
      <c r="Z776" s="74"/>
    </row>
    <row r="777" spans="1:26" ht="15.75" customHeight="1">
      <c r="A777" s="74"/>
      <c r="B777" s="178"/>
      <c r="C777" s="74"/>
      <c r="D777" s="74"/>
      <c r="E777" s="74"/>
      <c r="F777" s="74"/>
      <c r="G777" s="74"/>
      <c r="H777" s="74"/>
      <c r="I777" s="74"/>
      <c r="J777" s="74"/>
      <c r="K777" s="74"/>
      <c r="L777" s="74"/>
      <c r="M777" s="74"/>
      <c r="N777" s="74"/>
      <c r="O777" s="74"/>
      <c r="P777" s="74"/>
      <c r="Q777" s="74"/>
      <c r="R777" s="74"/>
      <c r="S777" s="74"/>
      <c r="T777" s="74"/>
      <c r="U777" s="74"/>
      <c r="V777" s="74"/>
      <c r="W777" s="74"/>
      <c r="X777" s="74"/>
      <c r="Y777" s="74"/>
      <c r="Z777" s="74"/>
    </row>
    <row r="778" spans="1:26" ht="15.75" customHeight="1">
      <c r="A778" s="74"/>
      <c r="B778" s="178"/>
      <c r="C778" s="74"/>
      <c r="D778" s="74"/>
      <c r="E778" s="74"/>
      <c r="F778" s="74"/>
      <c r="G778" s="74"/>
      <c r="H778" s="74"/>
      <c r="I778" s="74"/>
      <c r="J778" s="74"/>
      <c r="K778" s="74"/>
      <c r="L778" s="74"/>
      <c r="M778" s="74"/>
      <c r="N778" s="74"/>
      <c r="O778" s="74"/>
      <c r="P778" s="74"/>
      <c r="Q778" s="74"/>
      <c r="R778" s="74"/>
      <c r="S778" s="74"/>
      <c r="T778" s="74"/>
      <c r="U778" s="74"/>
      <c r="V778" s="74"/>
      <c r="W778" s="74"/>
      <c r="X778" s="74"/>
      <c r="Y778" s="74"/>
      <c r="Z778" s="74"/>
    </row>
    <row r="779" spans="1:26" ht="15.75" customHeight="1">
      <c r="A779" s="74"/>
      <c r="B779" s="178"/>
      <c r="C779" s="74"/>
      <c r="D779" s="74"/>
      <c r="E779" s="74"/>
      <c r="F779" s="74"/>
      <c r="G779" s="74"/>
      <c r="H779" s="74"/>
      <c r="I779" s="74"/>
      <c r="J779" s="74"/>
      <c r="K779" s="74"/>
      <c r="L779" s="74"/>
      <c r="M779" s="74"/>
      <c r="N779" s="74"/>
      <c r="O779" s="74"/>
      <c r="P779" s="74"/>
      <c r="Q779" s="74"/>
      <c r="R779" s="74"/>
      <c r="S779" s="74"/>
      <c r="T779" s="74"/>
      <c r="U779" s="74"/>
      <c r="V779" s="74"/>
      <c r="W779" s="74"/>
      <c r="X779" s="74"/>
      <c r="Y779" s="74"/>
      <c r="Z779" s="74"/>
    </row>
    <row r="780" spans="1:26" ht="15.75" customHeight="1">
      <c r="A780" s="74"/>
      <c r="B780" s="178"/>
      <c r="C780" s="74"/>
      <c r="D780" s="74"/>
      <c r="E780" s="74"/>
      <c r="F780" s="74"/>
      <c r="G780" s="74"/>
      <c r="H780" s="74"/>
      <c r="I780" s="74"/>
      <c r="J780" s="74"/>
      <c r="K780" s="74"/>
      <c r="L780" s="74"/>
      <c r="M780" s="74"/>
      <c r="N780" s="74"/>
      <c r="O780" s="74"/>
      <c r="P780" s="74"/>
      <c r="Q780" s="74"/>
      <c r="R780" s="74"/>
      <c r="S780" s="74"/>
      <c r="T780" s="74"/>
      <c r="U780" s="74"/>
      <c r="V780" s="74"/>
      <c r="W780" s="74"/>
      <c r="X780" s="74"/>
      <c r="Y780" s="74"/>
      <c r="Z780" s="74"/>
    </row>
    <row r="781" spans="1:26" ht="15.75" customHeight="1">
      <c r="A781" s="74"/>
      <c r="B781" s="178"/>
      <c r="C781" s="74"/>
      <c r="D781" s="74"/>
      <c r="E781" s="74"/>
      <c r="F781" s="74"/>
      <c r="G781" s="74"/>
      <c r="H781" s="74"/>
      <c r="I781" s="74"/>
      <c r="J781" s="74"/>
      <c r="K781" s="74"/>
      <c r="L781" s="74"/>
      <c r="M781" s="74"/>
      <c r="N781" s="74"/>
      <c r="O781" s="74"/>
      <c r="P781" s="74"/>
      <c r="Q781" s="74"/>
      <c r="R781" s="74"/>
      <c r="S781" s="74"/>
      <c r="T781" s="74"/>
      <c r="U781" s="74"/>
      <c r="V781" s="74"/>
      <c r="W781" s="74"/>
      <c r="X781" s="74"/>
      <c r="Y781" s="74"/>
      <c r="Z781" s="74"/>
    </row>
    <row r="782" spans="1:26" ht="15.75" customHeight="1">
      <c r="A782" s="74"/>
      <c r="B782" s="178"/>
      <c r="C782" s="74"/>
      <c r="D782" s="74"/>
      <c r="E782" s="74"/>
      <c r="F782" s="74"/>
      <c r="G782" s="74"/>
      <c r="H782" s="74"/>
      <c r="I782" s="74"/>
      <c r="J782" s="74"/>
      <c r="K782" s="74"/>
      <c r="L782" s="74"/>
      <c r="M782" s="74"/>
      <c r="N782" s="74"/>
      <c r="O782" s="74"/>
      <c r="P782" s="74"/>
      <c r="Q782" s="74"/>
      <c r="R782" s="74"/>
      <c r="S782" s="74"/>
      <c r="T782" s="74"/>
      <c r="U782" s="74"/>
      <c r="V782" s="74"/>
      <c r="W782" s="74"/>
      <c r="X782" s="74"/>
      <c r="Y782" s="74"/>
      <c r="Z782" s="74"/>
    </row>
    <row r="783" spans="1:26" ht="15.75" customHeight="1">
      <c r="A783" s="74"/>
      <c r="B783" s="178"/>
      <c r="C783" s="74"/>
      <c r="D783" s="74"/>
      <c r="E783" s="74"/>
      <c r="F783" s="74"/>
      <c r="G783" s="74"/>
      <c r="H783" s="74"/>
      <c r="I783" s="74"/>
      <c r="J783" s="74"/>
      <c r="K783" s="74"/>
      <c r="L783" s="74"/>
      <c r="M783" s="74"/>
      <c r="N783" s="74"/>
      <c r="O783" s="74"/>
      <c r="P783" s="74"/>
      <c r="Q783" s="74"/>
      <c r="R783" s="74"/>
      <c r="S783" s="74"/>
      <c r="T783" s="74"/>
      <c r="U783" s="74"/>
      <c r="V783" s="74"/>
      <c r="W783" s="74"/>
      <c r="X783" s="74"/>
      <c r="Y783" s="74"/>
      <c r="Z783" s="74"/>
    </row>
    <row r="784" spans="1:26" ht="15.75" customHeight="1">
      <c r="A784" s="74"/>
      <c r="B784" s="178"/>
      <c r="C784" s="74"/>
      <c r="D784" s="74"/>
      <c r="E784" s="74"/>
      <c r="F784" s="74"/>
      <c r="G784" s="74"/>
      <c r="H784" s="74"/>
      <c r="I784" s="74"/>
      <c r="J784" s="74"/>
      <c r="K784" s="74"/>
      <c r="L784" s="74"/>
      <c r="M784" s="74"/>
      <c r="N784" s="74"/>
      <c r="O784" s="74"/>
      <c r="P784" s="74"/>
      <c r="Q784" s="74"/>
      <c r="R784" s="74"/>
      <c r="S784" s="74"/>
      <c r="T784" s="74"/>
      <c r="U784" s="74"/>
      <c r="V784" s="74"/>
      <c r="W784" s="74"/>
      <c r="X784" s="74"/>
      <c r="Y784" s="74"/>
      <c r="Z784" s="74"/>
    </row>
    <row r="785" spans="1:26" ht="15.75" customHeight="1">
      <c r="A785" s="74"/>
      <c r="B785" s="178"/>
      <c r="C785" s="74"/>
      <c r="D785" s="74"/>
      <c r="E785" s="74"/>
      <c r="F785" s="74"/>
      <c r="G785" s="74"/>
      <c r="H785" s="74"/>
      <c r="I785" s="74"/>
      <c r="J785" s="74"/>
      <c r="K785" s="74"/>
      <c r="L785" s="74"/>
      <c r="M785" s="74"/>
      <c r="N785" s="74"/>
      <c r="O785" s="74"/>
      <c r="P785" s="74"/>
      <c r="Q785" s="74"/>
      <c r="R785" s="74"/>
      <c r="S785" s="74"/>
      <c r="T785" s="74"/>
      <c r="U785" s="74"/>
      <c r="V785" s="74"/>
      <c r="W785" s="74"/>
      <c r="X785" s="74"/>
      <c r="Y785" s="74"/>
      <c r="Z785" s="74"/>
    </row>
    <row r="786" spans="1:26" ht="15.75" customHeight="1">
      <c r="A786" s="74"/>
      <c r="B786" s="178"/>
      <c r="C786" s="74"/>
      <c r="D786" s="74"/>
      <c r="E786" s="74"/>
      <c r="F786" s="74"/>
      <c r="G786" s="74"/>
      <c r="H786" s="74"/>
      <c r="I786" s="74"/>
      <c r="J786" s="74"/>
      <c r="K786" s="74"/>
      <c r="L786" s="74"/>
      <c r="M786" s="74"/>
      <c r="N786" s="74"/>
      <c r="O786" s="74"/>
      <c r="P786" s="74"/>
      <c r="Q786" s="74"/>
      <c r="R786" s="74"/>
      <c r="S786" s="74"/>
      <c r="T786" s="74"/>
      <c r="U786" s="74"/>
      <c r="V786" s="74"/>
      <c r="W786" s="74"/>
      <c r="X786" s="74"/>
      <c r="Y786" s="74"/>
      <c r="Z786" s="74"/>
    </row>
    <row r="787" spans="1:26" ht="15.75" customHeight="1">
      <c r="A787" s="74"/>
      <c r="B787" s="178"/>
      <c r="C787" s="74"/>
      <c r="D787" s="74"/>
      <c r="E787" s="74"/>
      <c r="F787" s="74"/>
      <c r="G787" s="74"/>
      <c r="H787" s="74"/>
      <c r="I787" s="74"/>
      <c r="J787" s="74"/>
      <c r="K787" s="74"/>
      <c r="L787" s="74"/>
      <c r="M787" s="74"/>
      <c r="N787" s="74"/>
      <c r="O787" s="74"/>
      <c r="P787" s="74"/>
      <c r="Q787" s="74"/>
      <c r="R787" s="74"/>
      <c r="S787" s="74"/>
      <c r="T787" s="74"/>
      <c r="U787" s="74"/>
      <c r="V787" s="74"/>
      <c r="W787" s="74"/>
      <c r="X787" s="74"/>
      <c r="Y787" s="74"/>
      <c r="Z787" s="74"/>
    </row>
    <row r="788" spans="1:26" ht="15.75" customHeight="1">
      <c r="A788" s="74"/>
      <c r="B788" s="178"/>
      <c r="C788" s="74"/>
      <c r="D788" s="74"/>
      <c r="E788" s="74"/>
      <c r="F788" s="74"/>
      <c r="G788" s="74"/>
      <c r="H788" s="74"/>
      <c r="I788" s="74"/>
      <c r="J788" s="74"/>
      <c r="K788" s="74"/>
      <c r="L788" s="74"/>
      <c r="M788" s="74"/>
      <c r="N788" s="74"/>
      <c r="O788" s="74"/>
      <c r="P788" s="74"/>
      <c r="Q788" s="74"/>
      <c r="R788" s="74"/>
      <c r="S788" s="74"/>
      <c r="T788" s="74"/>
      <c r="U788" s="74"/>
      <c r="V788" s="74"/>
      <c r="W788" s="74"/>
      <c r="X788" s="74"/>
      <c r="Y788" s="74"/>
      <c r="Z788" s="74"/>
    </row>
    <row r="789" spans="1:26" ht="15.75" customHeight="1">
      <c r="A789" s="74"/>
      <c r="B789" s="178"/>
      <c r="C789" s="74"/>
      <c r="D789" s="74"/>
      <c r="E789" s="74"/>
      <c r="F789" s="74"/>
      <c r="G789" s="74"/>
      <c r="H789" s="74"/>
      <c r="I789" s="74"/>
      <c r="J789" s="74"/>
      <c r="K789" s="74"/>
      <c r="L789" s="74"/>
      <c r="M789" s="74"/>
      <c r="N789" s="74"/>
      <c r="O789" s="74"/>
      <c r="P789" s="74"/>
      <c r="Q789" s="74"/>
      <c r="R789" s="74"/>
      <c r="S789" s="74"/>
      <c r="T789" s="74"/>
      <c r="U789" s="74"/>
      <c r="V789" s="74"/>
      <c r="W789" s="74"/>
      <c r="X789" s="74"/>
      <c r="Y789" s="74"/>
      <c r="Z789" s="74"/>
    </row>
    <row r="790" spans="1:26" ht="15.75" customHeight="1">
      <c r="A790" s="74"/>
      <c r="B790" s="178"/>
      <c r="C790" s="74"/>
      <c r="D790" s="74"/>
      <c r="E790" s="74"/>
      <c r="F790" s="74"/>
      <c r="G790" s="74"/>
      <c r="H790" s="74"/>
      <c r="I790" s="74"/>
      <c r="J790" s="74"/>
      <c r="K790" s="74"/>
      <c r="L790" s="74"/>
      <c r="M790" s="74"/>
      <c r="N790" s="74"/>
      <c r="O790" s="74"/>
      <c r="P790" s="74"/>
      <c r="Q790" s="74"/>
      <c r="R790" s="74"/>
      <c r="S790" s="74"/>
      <c r="T790" s="74"/>
      <c r="U790" s="74"/>
      <c r="V790" s="74"/>
      <c r="W790" s="74"/>
      <c r="X790" s="74"/>
      <c r="Y790" s="74"/>
      <c r="Z790" s="74"/>
    </row>
    <row r="791" spans="1:26" ht="15.75" customHeight="1">
      <c r="A791" s="74"/>
      <c r="B791" s="178"/>
      <c r="C791" s="74"/>
      <c r="D791" s="74"/>
      <c r="E791" s="74"/>
      <c r="F791" s="74"/>
      <c r="G791" s="74"/>
      <c r="H791" s="74"/>
      <c r="I791" s="74"/>
      <c r="J791" s="74"/>
      <c r="K791" s="74"/>
      <c r="L791" s="74"/>
      <c r="M791" s="74"/>
      <c r="N791" s="74"/>
      <c r="O791" s="74"/>
      <c r="P791" s="74"/>
      <c r="Q791" s="74"/>
      <c r="R791" s="74"/>
      <c r="S791" s="74"/>
      <c r="T791" s="74"/>
      <c r="U791" s="74"/>
      <c r="V791" s="74"/>
      <c r="W791" s="74"/>
      <c r="X791" s="74"/>
      <c r="Y791" s="74"/>
      <c r="Z791" s="74"/>
    </row>
    <row r="792" spans="1:26" ht="15.75" customHeight="1">
      <c r="A792" s="74"/>
      <c r="B792" s="178"/>
      <c r="C792" s="74"/>
      <c r="D792" s="74"/>
      <c r="E792" s="74"/>
      <c r="F792" s="74"/>
      <c r="G792" s="74"/>
      <c r="H792" s="74"/>
      <c r="I792" s="74"/>
      <c r="J792" s="74"/>
      <c r="K792" s="74"/>
      <c r="L792" s="74"/>
      <c r="M792" s="74"/>
      <c r="N792" s="74"/>
      <c r="O792" s="74"/>
      <c r="P792" s="74"/>
      <c r="Q792" s="74"/>
      <c r="R792" s="74"/>
      <c r="S792" s="74"/>
      <c r="T792" s="74"/>
      <c r="U792" s="74"/>
      <c r="V792" s="74"/>
      <c r="W792" s="74"/>
      <c r="X792" s="74"/>
      <c r="Y792" s="74"/>
      <c r="Z792" s="74"/>
    </row>
    <row r="793" spans="1:26" ht="15.75" customHeight="1">
      <c r="A793" s="74"/>
      <c r="B793" s="178"/>
      <c r="C793" s="74"/>
      <c r="D793" s="74"/>
      <c r="E793" s="74"/>
      <c r="F793" s="74"/>
      <c r="G793" s="74"/>
      <c r="H793" s="74"/>
      <c r="I793" s="74"/>
      <c r="J793" s="74"/>
      <c r="K793" s="74"/>
      <c r="L793" s="74"/>
      <c r="M793" s="74"/>
      <c r="N793" s="74"/>
      <c r="O793" s="74"/>
      <c r="P793" s="74"/>
      <c r="Q793" s="74"/>
      <c r="R793" s="74"/>
      <c r="S793" s="74"/>
      <c r="T793" s="74"/>
      <c r="U793" s="74"/>
      <c r="V793" s="74"/>
      <c r="W793" s="74"/>
      <c r="X793" s="74"/>
      <c r="Y793" s="74"/>
      <c r="Z793" s="74"/>
    </row>
    <row r="794" spans="1:26" ht="15.75" customHeight="1">
      <c r="A794" s="74"/>
      <c r="B794" s="178"/>
      <c r="C794" s="74"/>
      <c r="D794" s="74"/>
      <c r="E794" s="74"/>
      <c r="F794" s="74"/>
      <c r="G794" s="74"/>
      <c r="H794" s="74"/>
      <c r="I794" s="74"/>
      <c r="J794" s="74"/>
      <c r="K794" s="74"/>
      <c r="L794" s="74"/>
      <c r="M794" s="74"/>
      <c r="N794" s="74"/>
      <c r="O794" s="74"/>
      <c r="P794" s="74"/>
      <c r="Q794" s="74"/>
      <c r="R794" s="74"/>
      <c r="S794" s="74"/>
      <c r="T794" s="74"/>
      <c r="U794" s="74"/>
      <c r="V794" s="74"/>
      <c r="W794" s="74"/>
      <c r="X794" s="74"/>
      <c r="Y794" s="74"/>
      <c r="Z794" s="74"/>
    </row>
    <row r="795" spans="1:26" ht="15.75" customHeight="1">
      <c r="A795" s="74"/>
      <c r="B795" s="178"/>
      <c r="C795" s="74"/>
      <c r="D795" s="74"/>
      <c r="E795" s="74"/>
      <c r="F795" s="74"/>
      <c r="G795" s="74"/>
      <c r="H795" s="74"/>
      <c r="I795" s="74"/>
      <c r="J795" s="74"/>
      <c r="K795" s="74"/>
      <c r="L795" s="74"/>
      <c r="M795" s="74"/>
      <c r="N795" s="74"/>
      <c r="O795" s="74"/>
      <c r="P795" s="74"/>
      <c r="Q795" s="74"/>
      <c r="R795" s="74"/>
      <c r="S795" s="74"/>
      <c r="T795" s="74"/>
      <c r="U795" s="74"/>
      <c r="V795" s="74"/>
      <c r="W795" s="74"/>
      <c r="X795" s="74"/>
      <c r="Y795" s="74"/>
      <c r="Z795" s="74"/>
    </row>
    <row r="796" spans="1:26" ht="15.75" customHeight="1">
      <c r="A796" s="74"/>
      <c r="B796" s="178"/>
      <c r="C796" s="74"/>
      <c r="D796" s="74"/>
      <c r="E796" s="74"/>
      <c r="F796" s="74"/>
      <c r="G796" s="74"/>
      <c r="H796" s="74"/>
      <c r="I796" s="74"/>
      <c r="J796" s="74"/>
      <c r="K796" s="74"/>
      <c r="L796" s="74"/>
      <c r="M796" s="74"/>
      <c r="N796" s="74"/>
      <c r="O796" s="74"/>
      <c r="P796" s="74"/>
      <c r="Q796" s="74"/>
      <c r="R796" s="74"/>
      <c r="S796" s="74"/>
      <c r="T796" s="74"/>
      <c r="U796" s="74"/>
      <c r="V796" s="74"/>
      <c r="W796" s="74"/>
      <c r="X796" s="74"/>
      <c r="Y796" s="74"/>
      <c r="Z796" s="74"/>
    </row>
    <row r="797" spans="1:26" ht="15.75" customHeight="1">
      <c r="A797" s="74"/>
      <c r="B797" s="178"/>
      <c r="C797" s="74"/>
      <c r="D797" s="74"/>
      <c r="E797" s="74"/>
      <c r="F797" s="74"/>
      <c r="G797" s="74"/>
      <c r="H797" s="74"/>
      <c r="I797" s="74"/>
      <c r="J797" s="74"/>
      <c r="K797" s="74"/>
      <c r="L797" s="74"/>
      <c r="M797" s="74"/>
      <c r="N797" s="74"/>
      <c r="O797" s="74"/>
      <c r="P797" s="74"/>
      <c r="Q797" s="74"/>
      <c r="R797" s="74"/>
      <c r="S797" s="74"/>
      <c r="T797" s="74"/>
      <c r="U797" s="74"/>
      <c r="V797" s="74"/>
      <c r="W797" s="74"/>
      <c r="X797" s="74"/>
      <c r="Y797" s="74"/>
      <c r="Z797" s="74"/>
    </row>
    <row r="798" spans="1:26" ht="15.75" customHeight="1">
      <c r="A798" s="74"/>
      <c r="B798" s="178"/>
      <c r="C798" s="74"/>
      <c r="D798" s="74"/>
      <c r="E798" s="74"/>
      <c r="F798" s="74"/>
      <c r="G798" s="74"/>
      <c r="H798" s="74"/>
      <c r="I798" s="74"/>
      <c r="J798" s="74"/>
      <c r="K798" s="74"/>
      <c r="L798" s="74"/>
      <c r="M798" s="74"/>
      <c r="N798" s="74"/>
      <c r="O798" s="74"/>
      <c r="P798" s="74"/>
      <c r="Q798" s="74"/>
      <c r="R798" s="74"/>
      <c r="S798" s="74"/>
      <c r="T798" s="74"/>
      <c r="U798" s="74"/>
      <c r="V798" s="74"/>
      <c r="W798" s="74"/>
      <c r="X798" s="74"/>
      <c r="Y798" s="74"/>
      <c r="Z798" s="74"/>
    </row>
    <row r="799" spans="1:26" ht="15.75" customHeight="1">
      <c r="A799" s="74"/>
      <c r="B799" s="178"/>
      <c r="C799" s="74"/>
      <c r="D799" s="74"/>
      <c r="E799" s="74"/>
      <c r="F799" s="74"/>
      <c r="G799" s="74"/>
      <c r="H799" s="74"/>
      <c r="I799" s="74"/>
      <c r="J799" s="74"/>
      <c r="K799" s="74"/>
      <c r="L799" s="74"/>
      <c r="M799" s="74"/>
      <c r="N799" s="74"/>
      <c r="O799" s="74"/>
      <c r="P799" s="74"/>
      <c r="Q799" s="74"/>
      <c r="R799" s="74"/>
      <c r="S799" s="74"/>
      <c r="T799" s="74"/>
      <c r="U799" s="74"/>
      <c r="V799" s="74"/>
      <c r="W799" s="74"/>
      <c r="X799" s="74"/>
      <c r="Y799" s="74"/>
      <c r="Z799" s="74"/>
    </row>
    <row r="800" spans="1:26" ht="15.75" customHeight="1">
      <c r="A800" s="74"/>
      <c r="B800" s="178"/>
      <c r="C800" s="74"/>
      <c r="D800" s="74"/>
      <c r="E800" s="74"/>
      <c r="F800" s="74"/>
      <c r="G800" s="74"/>
      <c r="H800" s="74"/>
      <c r="I800" s="74"/>
      <c r="J800" s="74"/>
      <c r="K800" s="74"/>
      <c r="L800" s="74"/>
      <c r="M800" s="74"/>
      <c r="N800" s="74"/>
      <c r="O800" s="74"/>
      <c r="P800" s="74"/>
      <c r="Q800" s="74"/>
      <c r="R800" s="74"/>
      <c r="S800" s="74"/>
      <c r="T800" s="74"/>
      <c r="U800" s="74"/>
      <c r="V800" s="74"/>
      <c r="W800" s="74"/>
      <c r="X800" s="74"/>
      <c r="Y800" s="74"/>
      <c r="Z800" s="74"/>
    </row>
    <row r="801" spans="1:26" ht="15.75" customHeight="1">
      <c r="A801" s="74"/>
      <c r="B801" s="178"/>
      <c r="C801" s="74"/>
      <c r="D801" s="74"/>
      <c r="E801" s="74"/>
      <c r="F801" s="74"/>
      <c r="G801" s="74"/>
      <c r="H801" s="74"/>
      <c r="I801" s="74"/>
      <c r="J801" s="74"/>
      <c r="K801" s="74"/>
      <c r="L801" s="74"/>
      <c r="M801" s="74"/>
      <c r="N801" s="74"/>
      <c r="O801" s="74"/>
      <c r="P801" s="74"/>
      <c r="Q801" s="74"/>
      <c r="R801" s="74"/>
      <c r="S801" s="74"/>
      <c r="T801" s="74"/>
      <c r="U801" s="74"/>
      <c r="V801" s="74"/>
      <c r="W801" s="74"/>
      <c r="X801" s="74"/>
      <c r="Y801" s="74"/>
      <c r="Z801" s="74"/>
    </row>
    <row r="802" spans="1:26" ht="15.75" customHeight="1">
      <c r="A802" s="74"/>
      <c r="B802" s="178"/>
      <c r="C802" s="74"/>
      <c r="D802" s="74"/>
      <c r="E802" s="74"/>
      <c r="F802" s="74"/>
      <c r="G802" s="74"/>
      <c r="H802" s="74"/>
      <c r="I802" s="74"/>
      <c r="J802" s="74"/>
      <c r="K802" s="74"/>
      <c r="L802" s="74"/>
      <c r="M802" s="74"/>
      <c r="N802" s="74"/>
      <c r="O802" s="74"/>
      <c r="P802" s="74"/>
      <c r="Q802" s="74"/>
      <c r="R802" s="74"/>
      <c r="S802" s="74"/>
      <c r="T802" s="74"/>
      <c r="U802" s="74"/>
      <c r="V802" s="74"/>
      <c r="W802" s="74"/>
      <c r="X802" s="74"/>
      <c r="Y802" s="74"/>
      <c r="Z802" s="74"/>
    </row>
    <row r="803" spans="1:26" ht="15.75" customHeight="1">
      <c r="A803" s="74"/>
      <c r="B803" s="178"/>
      <c r="C803" s="74"/>
      <c r="D803" s="74"/>
      <c r="E803" s="74"/>
      <c r="F803" s="74"/>
      <c r="G803" s="74"/>
      <c r="H803" s="74"/>
      <c r="I803" s="74"/>
      <c r="J803" s="74"/>
      <c r="K803" s="74"/>
      <c r="L803" s="74"/>
      <c r="M803" s="74"/>
      <c r="N803" s="74"/>
      <c r="O803" s="74"/>
      <c r="P803" s="74"/>
      <c r="Q803" s="74"/>
      <c r="R803" s="74"/>
      <c r="S803" s="74"/>
      <c r="T803" s="74"/>
      <c r="U803" s="74"/>
      <c r="V803" s="74"/>
      <c r="W803" s="74"/>
      <c r="X803" s="74"/>
      <c r="Y803" s="74"/>
      <c r="Z803" s="74"/>
    </row>
    <row r="804" spans="1:26" ht="15.75" customHeight="1">
      <c r="A804" s="74"/>
      <c r="B804" s="178"/>
      <c r="C804" s="74"/>
      <c r="D804" s="74"/>
      <c r="E804" s="74"/>
      <c r="F804" s="74"/>
      <c r="G804" s="74"/>
      <c r="H804" s="74"/>
      <c r="I804" s="74"/>
      <c r="J804" s="74"/>
      <c r="K804" s="74"/>
      <c r="L804" s="74"/>
      <c r="M804" s="74"/>
      <c r="N804" s="74"/>
      <c r="O804" s="74"/>
      <c r="P804" s="74"/>
      <c r="Q804" s="74"/>
      <c r="R804" s="74"/>
      <c r="S804" s="74"/>
      <c r="T804" s="74"/>
      <c r="U804" s="74"/>
      <c r="V804" s="74"/>
      <c r="W804" s="74"/>
      <c r="X804" s="74"/>
      <c r="Y804" s="74"/>
      <c r="Z804" s="74"/>
    </row>
    <row r="805" spans="1:26" ht="15.75" customHeight="1">
      <c r="A805" s="74"/>
      <c r="B805" s="178"/>
      <c r="C805" s="74"/>
      <c r="D805" s="74"/>
      <c r="E805" s="74"/>
      <c r="F805" s="74"/>
      <c r="G805" s="74"/>
      <c r="H805" s="74"/>
      <c r="I805" s="74"/>
      <c r="J805" s="74"/>
      <c r="K805" s="74"/>
      <c r="L805" s="74"/>
      <c r="M805" s="74"/>
      <c r="N805" s="74"/>
      <c r="O805" s="74"/>
      <c r="P805" s="74"/>
      <c r="Q805" s="74"/>
      <c r="R805" s="74"/>
      <c r="S805" s="74"/>
      <c r="T805" s="74"/>
      <c r="U805" s="74"/>
      <c r="V805" s="74"/>
      <c r="W805" s="74"/>
      <c r="X805" s="74"/>
      <c r="Y805" s="74"/>
      <c r="Z805" s="74"/>
    </row>
    <row r="806" spans="1:26" ht="15.75" customHeight="1">
      <c r="A806" s="74"/>
      <c r="B806" s="178"/>
      <c r="C806" s="74"/>
      <c r="D806" s="74"/>
      <c r="E806" s="74"/>
      <c r="F806" s="74"/>
      <c r="G806" s="74"/>
      <c r="H806" s="74"/>
      <c r="I806" s="74"/>
      <c r="J806" s="74"/>
      <c r="K806" s="74"/>
      <c r="L806" s="74"/>
      <c r="M806" s="74"/>
      <c r="N806" s="74"/>
      <c r="O806" s="74"/>
      <c r="P806" s="74"/>
      <c r="Q806" s="74"/>
      <c r="R806" s="74"/>
      <c r="S806" s="74"/>
      <c r="T806" s="74"/>
      <c r="U806" s="74"/>
      <c r="V806" s="74"/>
      <c r="W806" s="74"/>
      <c r="X806" s="74"/>
      <c r="Y806" s="74"/>
      <c r="Z806" s="74"/>
    </row>
    <row r="807" spans="1:26" ht="15.75" customHeight="1">
      <c r="A807" s="74"/>
      <c r="B807" s="178"/>
      <c r="C807" s="74"/>
      <c r="D807" s="74"/>
      <c r="E807" s="74"/>
      <c r="F807" s="74"/>
      <c r="G807" s="74"/>
      <c r="H807" s="74"/>
      <c r="I807" s="74"/>
      <c r="J807" s="74"/>
      <c r="K807" s="74"/>
      <c r="L807" s="74"/>
      <c r="M807" s="74"/>
      <c r="N807" s="74"/>
      <c r="O807" s="74"/>
      <c r="P807" s="74"/>
      <c r="Q807" s="74"/>
      <c r="R807" s="74"/>
      <c r="S807" s="74"/>
      <c r="T807" s="74"/>
      <c r="U807" s="74"/>
      <c r="V807" s="74"/>
      <c r="W807" s="74"/>
      <c r="X807" s="74"/>
      <c r="Y807" s="74"/>
      <c r="Z807" s="74"/>
    </row>
    <row r="808" spans="1:26" ht="15.75" customHeight="1">
      <c r="A808" s="74"/>
      <c r="B808" s="178"/>
      <c r="C808" s="74"/>
      <c r="D808" s="74"/>
      <c r="E808" s="74"/>
      <c r="F808" s="74"/>
      <c r="G808" s="74"/>
      <c r="H808" s="74"/>
      <c r="I808" s="74"/>
      <c r="J808" s="74"/>
      <c r="K808" s="74"/>
      <c r="L808" s="74"/>
      <c r="M808" s="74"/>
      <c r="N808" s="74"/>
      <c r="O808" s="74"/>
      <c r="P808" s="74"/>
      <c r="Q808" s="74"/>
      <c r="R808" s="74"/>
      <c r="S808" s="74"/>
      <c r="T808" s="74"/>
      <c r="U808" s="74"/>
      <c r="V808" s="74"/>
      <c r="W808" s="74"/>
      <c r="X808" s="74"/>
      <c r="Y808" s="74"/>
      <c r="Z808" s="74"/>
    </row>
    <row r="809" spans="1:26" ht="15.75" customHeight="1">
      <c r="A809" s="74"/>
      <c r="B809" s="178"/>
      <c r="C809" s="74"/>
      <c r="D809" s="74"/>
      <c r="E809" s="74"/>
      <c r="F809" s="74"/>
      <c r="G809" s="74"/>
      <c r="H809" s="74"/>
      <c r="I809" s="74"/>
      <c r="J809" s="74"/>
      <c r="K809" s="74"/>
      <c r="L809" s="74"/>
      <c r="M809" s="74"/>
      <c r="N809" s="74"/>
      <c r="O809" s="74"/>
      <c r="P809" s="74"/>
      <c r="Q809" s="74"/>
      <c r="R809" s="74"/>
      <c r="S809" s="74"/>
      <c r="T809" s="74"/>
      <c r="U809" s="74"/>
      <c r="V809" s="74"/>
      <c r="W809" s="74"/>
      <c r="X809" s="74"/>
      <c r="Y809" s="74"/>
      <c r="Z809" s="74"/>
    </row>
    <row r="810" spans="1:26" ht="15.75" customHeight="1">
      <c r="A810" s="74"/>
      <c r="B810" s="178"/>
      <c r="C810" s="74"/>
      <c r="D810" s="74"/>
      <c r="E810" s="74"/>
      <c r="F810" s="74"/>
      <c r="G810" s="74"/>
      <c r="H810" s="74"/>
      <c r="I810" s="74"/>
      <c r="J810" s="74"/>
      <c r="K810" s="74"/>
      <c r="L810" s="74"/>
      <c r="M810" s="74"/>
      <c r="N810" s="74"/>
      <c r="O810" s="74"/>
      <c r="P810" s="74"/>
      <c r="Q810" s="74"/>
      <c r="R810" s="74"/>
      <c r="S810" s="74"/>
      <c r="T810" s="74"/>
      <c r="U810" s="74"/>
      <c r="V810" s="74"/>
      <c r="W810" s="74"/>
      <c r="X810" s="74"/>
      <c r="Y810" s="74"/>
      <c r="Z810" s="74"/>
    </row>
    <row r="811" spans="1:26" ht="15.75" customHeight="1">
      <c r="A811" s="74"/>
      <c r="B811" s="178"/>
      <c r="C811" s="74"/>
      <c r="D811" s="74"/>
      <c r="E811" s="74"/>
      <c r="F811" s="74"/>
      <c r="G811" s="74"/>
      <c r="H811" s="74"/>
      <c r="I811" s="74"/>
      <c r="J811" s="74"/>
      <c r="K811" s="74"/>
      <c r="L811" s="74"/>
      <c r="M811" s="74"/>
      <c r="N811" s="74"/>
      <c r="O811" s="74"/>
      <c r="P811" s="74"/>
      <c r="Q811" s="74"/>
      <c r="R811" s="74"/>
      <c r="S811" s="74"/>
      <c r="T811" s="74"/>
      <c r="U811" s="74"/>
      <c r="V811" s="74"/>
      <c r="W811" s="74"/>
      <c r="X811" s="74"/>
      <c r="Y811" s="74"/>
      <c r="Z811" s="74"/>
    </row>
    <row r="812" spans="1:26" ht="15.75" customHeight="1">
      <c r="A812" s="74"/>
      <c r="B812" s="178"/>
      <c r="C812" s="74"/>
      <c r="D812" s="74"/>
      <c r="E812" s="74"/>
      <c r="F812" s="74"/>
      <c r="G812" s="74"/>
      <c r="H812" s="74"/>
      <c r="I812" s="74"/>
      <c r="J812" s="74"/>
      <c r="K812" s="74"/>
      <c r="L812" s="74"/>
      <c r="M812" s="74"/>
      <c r="N812" s="74"/>
      <c r="O812" s="74"/>
      <c r="P812" s="74"/>
      <c r="Q812" s="74"/>
      <c r="R812" s="74"/>
      <c r="S812" s="74"/>
      <c r="T812" s="74"/>
      <c r="U812" s="74"/>
      <c r="V812" s="74"/>
      <c r="W812" s="74"/>
      <c r="X812" s="74"/>
      <c r="Y812" s="74"/>
      <c r="Z812" s="74"/>
    </row>
    <row r="813" spans="1:26" ht="15.75" customHeight="1">
      <c r="A813" s="74"/>
      <c r="B813" s="178"/>
      <c r="C813" s="74"/>
      <c r="D813" s="74"/>
      <c r="E813" s="74"/>
      <c r="F813" s="74"/>
      <c r="G813" s="74"/>
      <c r="H813" s="74"/>
      <c r="I813" s="74"/>
      <c r="J813" s="74"/>
      <c r="K813" s="74"/>
      <c r="L813" s="74"/>
      <c r="M813" s="74"/>
      <c r="N813" s="74"/>
      <c r="O813" s="74"/>
      <c r="P813" s="74"/>
      <c r="Q813" s="74"/>
      <c r="R813" s="74"/>
      <c r="S813" s="74"/>
      <c r="T813" s="74"/>
      <c r="U813" s="74"/>
      <c r="V813" s="74"/>
      <c r="W813" s="74"/>
      <c r="X813" s="74"/>
      <c r="Y813" s="74"/>
      <c r="Z813" s="74"/>
    </row>
    <row r="814" spans="1:26" ht="15.75" customHeight="1">
      <c r="A814" s="74"/>
      <c r="B814" s="178"/>
      <c r="C814" s="74"/>
      <c r="D814" s="74"/>
      <c r="E814" s="74"/>
      <c r="F814" s="74"/>
      <c r="G814" s="74"/>
      <c r="H814" s="74"/>
      <c r="I814" s="74"/>
      <c r="J814" s="74"/>
      <c r="K814" s="74"/>
      <c r="L814" s="74"/>
      <c r="M814" s="74"/>
      <c r="N814" s="74"/>
      <c r="O814" s="74"/>
      <c r="P814" s="74"/>
      <c r="Q814" s="74"/>
      <c r="R814" s="74"/>
      <c r="S814" s="74"/>
      <c r="T814" s="74"/>
      <c r="U814" s="74"/>
      <c r="V814" s="74"/>
      <c r="W814" s="74"/>
      <c r="X814" s="74"/>
      <c r="Y814" s="74"/>
      <c r="Z814" s="74"/>
    </row>
    <row r="815" spans="1:26" ht="15.75" customHeight="1">
      <c r="A815" s="74"/>
      <c r="B815" s="178"/>
      <c r="C815" s="74"/>
      <c r="D815" s="74"/>
      <c r="E815" s="74"/>
      <c r="F815" s="74"/>
      <c r="G815" s="74"/>
      <c r="H815" s="74"/>
      <c r="I815" s="74"/>
      <c r="J815" s="74"/>
      <c r="K815" s="74"/>
      <c r="L815" s="74"/>
      <c r="M815" s="74"/>
      <c r="N815" s="74"/>
      <c r="O815" s="74"/>
      <c r="P815" s="74"/>
      <c r="Q815" s="74"/>
      <c r="R815" s="74"/>
      <c r="S815" s="74"/>
      <c r="T815" s="74"/>
      <c r="U815" s="74"/>
      <c r="V815" s="74"/>
      <c r="W815" s="74"/>
      <c r="X815" s="74"/>
      <c r="Y815" s="74"/>
      <c r="Z815" s="74"/>
    </row>
    <row r="816" spans="1:26" ht="15.75" customHeight="1">
      <c r="A816" s="74"/>
      <c r="B816" s="178"/>
      <c r="C816" s="74"/>
      <c r="D816" s="74"/>
      <c r="E816" s="74"/>
      <c r="F816" s="74"/>
      <c r="G816" s="74"/>
      <c r="H816" s="74"/>
      <c r="I816" s="74"/>
      <c r="J816" s="74"/>
      <c r="K816" s="74"/>
      <c r="L816" s="74"/>
      <c r="M816" s="74"/>
      <c r="N816" s="74"/>
      <c r="O816" s="74"/>
      <c r="P816" s="74"/>
      <c r="Q816" s="74"/>
      <c r="R816" s="74"/>
      <c r="S816" s="74"/>
      <c r="T816" s="74"/>
      <c r="U816" s="74"/>
      <c r="V816" s="74"/>
      <c r="W816" s="74"/>
      <c r="X816" s="74"/>
      <c r="Y816" s="74"/>
      <c r="Z816" s="74"/>
    </row>
    <row r="817" spans="1:26" ht="15.75" customHeight="1">
      <c r="A817" s="74"/>
      <c r="B817" s="178"/>
      <c r="C817" s="74"/>
      <c r="D817" s="74"/>
      <c r="E817" s="74"/>
      <c r="F817" s="74"/>
      <c r="G817" s="74"/>
      <c r="H817" s="74"/>
      <c r="I817" s="74"/>
      <c r="J817" s="74"/>
      <c r="K817" s="74"/>
      <c r="L817" s="74"/>
      <c r="M817" s="74"/>
      <c r="N817" s="74"/>
      <c r="O817" s="74"/>
      <c r="P817" s="74"/>
      <c r="Q817" s="74"/>
      <c r="R817" s="74"/>
      <c r="S817" s="74"/>
      <c r="T817" s="74"/>
      <c r="U817" s="74"/>
      <c r="V817" s="74"/>
      <c r="W817" s="74"/>
      <c r="X817" s="74"/>
      <c r="Y817" s="74"/>
      <c r="Z817" s="74"/>
    </row>
    <row r="818" spans="1:26" ht="15.75" customHeight="1">
      <c r="A818" s="74"/>
      <c r="B818" s="178"/>
      <c r="C818" s="74"/>
      <c r="D818" s="74"/>
      <c r="E818" s="74"/>
      <c r="F818" s="74"/>
      <c r="G818" s="74"/>
      <c r="H818" s="74"/>
      <c r="I818" s="74"/>
      <c r="J818" s="74"/>
      <c r="K818" s="74"/>
      <c r="L818" s="74"/>
      <c r="M818" s="74"/>
      <c r="N818" s="74"/>
      <c r="O818" s="74"/>
      <c r="P818" s="74"/>
      <c r="Q818" s="74"/>
      <c r="R818" s="74"/>
      <c r="S818" s="74"/>
      <c r="T818" s="74"/>
      <c r="U818" s="74"/>
      <c r="V818" s="74"/>
      <c r="W818" s="74"/>
      <c r="X818" s="74"/>
      <c r="Y818" s="74"/>
      <c r="Z818" s="74"/>
    </row>
    <row r="819" spans="1:26" ht="15.75" customHeight="1">
      <c r="A819" s="74"/>
      <c r="B819" s="178"/>
      <c r="C819" s="74"/>
      <c r="D819" s="74"/>
      <c r="E819" s="74"/>
      <c r="F819" s="74"/>
      <c r="G819" s="74"/>
      <c r="H819" s="74"/>
      <c r="I819" s="74"/>
      <c r="J819" s="74"/>
      <c r="K819" s="74"/>
      <c r="L819" s="74"/>
      <c r="M819" s="74"/>
      <c r="N819" s="74"/>
      <c r="O819" s="74"/>
      <c r="P819" s="74"/>
      <c r="Q819" s="74"/>
      <c r="R819" s="74"/>
      <c r="S819" s="74"/>
      <c r="T819" s="74"/>
      <c r="U819" s="74"/>
      <c r="V819" s="74"/>
      <c r="W819" s="74"/>
      <c r="X819" s="74"/>
      <c r="Y819" s="74"/>
      <c r="Z819" s="74"/>
    </row>
    <row r="820" spans="1:26" ht="15.75" customHeight="1">
      <c r="A820" s="74"/>
      <c r="B820" s="178"/>
      <c r="C820" s="74"/>
      <c r="D820" s="74"/>
      <c r="E820" s="74"/>
      <c r="F820" s="74"/>
      <c r="G820" s="74"/>
      <c r="H820" s="74"/>
      <c r="I820" s="74"/>
      <c r="J820" s="74"/>
      <c r="K820" s="74"/>
      <c r="L820" s="74"/>
      <c r="M820" s="74"/>
      <c r="N820" s="74"/>
      <c r="O820" s="74"/>
      <c r="P820" s="74"/>
      <c r="Q820" s="74"/>
      <c r="R820" s="74"/>
      <c r="S820" s="74"/>
      <c r="T820" s="74"/>
      <c r="U820" s="74"/>
      <c r="V820" s="74"/>
      <c r="W820" s="74"/>
      <c r="X820" s="74"/>
      <c r="Y820" s="74"/>
      <c r="Z820" s="74"/>
    </row>
    <row r="821" spans="1:26" ht="15.75" customHeight="1">
      <c r="A821" s="74"/>
      <c r="B821" s="178"/>
      <c r="C821" s="74"/>
      <c r="D821" s="74"/>
      <c r="E821" s="74"/>
      <c r="F821" s="74"/>
      <c r="G821" s="74"/>
      <c r="H821" s="74"/>
      <c r="I821" s="74"/>
      <c r="J821" s="74"/>
      <c r="K821" s="74"/>
      <c r="L821" s="74"/>
      <c r="M821" s="74"/>
      <c r="N821" s="74"/>
      <c r="O821" s="74"/>
      <c r="P821" s="74"/>
      <c r="Q821" s="74"/>
      <c r="R821" s="74"/>
      <c r="S821" s="74"/>
      <c r="T821" s="74"/>
      <c r="U821" s="74"/>
      <c r="V821" s="74"/>
      <c r="W821" s="74"/>
      <c r="X821" s="74"/>
      <c r="Y821" s="74"/>
      <c r="Z821" s="74"/>
    </row>
    <row r="822" spans="1:26" ht="15.75" customHeight="1">
      <c r="A822" s="74"/>
      <c r="B822" s="178"/>
      <c r="C822" s="74"/>
      <c r="D822" s="74"/>
      <c r="E822" s="74"/>
      <c r="F822" s="74"/>
      <c r="G822" s="74"/>
      <c r="H822" s="74"/>
      <c r="I822" s="74"/>
      <c r="J822" s="74"/>
      <c r="K822" s="74"/>
      <c r="L822" s="74"/>
      <c r="M822" s="74"/>
      <c r="N822" s="74"/>
      <c r="O822" s="74"/>
      <c r="P822" s="74"/>
      <c r="Q822" s="74"/>
      <c r="R822" s="74"/>
      <c r="S822" s="74"/>
      <c r="T822" s="74"/>
      <c r="U822" s="74"/>
      <c r="V822" s="74"/>
      <c r="W822" s="74"/>
      <c r="X822" s="74"/>
      <c r="Y822" s="74"/>
      <c r="Z822" s="74"/>
    </row>
    <row r="823" spans="1:26" ht="15.75" customHeight="1">
      <c r="A823" s="74"/>
      <c r="B823" s="178"/>
      <c r="C823" s="74"/>
      <c r="D823" s="74"/>
      <c r="E823" s="74"/>
      <c r="F823" s="74"/>
      <c r="G823" s="74"/>
      <c r="H823" s="74"/>
      <c r="I823" s="74"/>
      <c r="J823" s="74"/>
      <c r="K823" s="74"/>
      <c r="L823" s="74"/>
      <c r="M823" s="74"/>
      <c r="N823" s="74"/>
      <c r="O823" s="74"/>
      <c r="P823" s="74"/>
      <c r="Q823" s="74"/>
      <c r="R823" s="74"/>
      <c r="S823" s="74"/>
      <c r="T823" s="74"/>
      <c r="U823" s="74"/>
      <c r="V823" s="74"/>
      <c r="W823" s="74"/>
      <c r="X823" s="74"/>
      <c r="Y823" s="74"/>
      <c r="Z823" s="74"/>
    </row>
    <row r="824" spans="1:26" ht="15.75" customHeight="1">
      <c r="A824" s="74"/>
      <c r="B824" s="178"/>
      <c r="C824" s="74"/>
      <c r="D824" s="74"/>
      <c r="E824" s="74"/>
      <c r="F824" s="74"/>
      <c r="G824" s="74"/>
      <c r="H824" s="74"/>
      <c r="I824" s="74"/>
      <c r="J824" s="74"/>
      <c r="K824" s="74"/>
      <c r="L824" s="74"/>
      <c r="M824" s="74"/>
      <c r="N824" s="74"/>
      <c r="O824" s="74"/>
      <c r="P824" s="74"/>
      <c r="Q824" s="74"/>
      <c r="R824" s="74"/>
      <c r="S824" s="74"/>
      <c r="T824" s="74"/>
      <c r="U824" s="74"/>
      <c r="V824" s="74"/>
      <c r="W824" s="74"/>
      <c r="X824" s="74"/>
      <c r="Y824" s="74"/>
      <c r="Z824" s="74"/>
    </row>
    <row r="825" spans="1:26" ht="15.75" customHeight="1">
      <c r="A825" s="74"/>
      <c r="B825" s="178"/>
      <c r="C825" s="74"/>
      <c r="D825" s="74"/>
      <c r="E825" s="74"/>
      <c r="F825" s="74"/>
      <c r="G825" s="74"/>
      <c r="H825" s="74"/>
      <c r="I825" s="74"/>
      <c r="J825" s="74"/>
      <c r="K825" s="74"/>
      <c r="L825" s="74"/>
      <c r="M825" s="74"/>
      <c r="N825" s="74"/>
      <c r="O825" s="74"/>
      <c r="P825" s="74"/>
      <c r="Q825" s="74"/>
      <c r="R825" s="74"/>
      <c r="S825" s="74"/>
      <c r="T825" s="74"/>
      <c r="U825" s="74"/>
      <c r="V825" s="74"/>
      <c r="W825" s="74"/>
      <c r="X825" s="74"/>
      <c r="Y825" s="74"/>
      <c r="Z825" s="74"/>
    </row>
    <row r="826" spans="1:26" ht="15.75" customHeight="1">
      <c r="A826" s="74"/>
      <c r="B826" s="178"/>
      <c r="C826" s="74"/>
      <c r="D826" s="74"/>
      <c r="E826" s="74"/>
      <c r="F826" s="74"/>
      <c r="G826" s="74"/>
      <c r="H826" s="74"/>
      <c r="I826" s="74"/>
      <c r="J826" s="74"/>
      <c r="K826" s="74"/>
      <c r="L826" s="74"/>
      <c r="M826" s="74"/>
      <c r="N826" s="74"/>
      <c r="O826" s="74"/>
      <c r="P826" s="74"/>
      <c r="Q826" s="74"/>
      <c r="R826" s="74"/>
      <c r="S826" s="74"/>
      <c r="T826" s="74"/>
      <c r="U826" s="74"/>
      <c r="V826" s="74"/>
      <c r="W826" s="74"/>
      <c r="X826" s="74"/>
      <c r="Y826" s="74"/>
      <c r="Z826" s="74"/>
    </row>
    <row r="827" spans="1:26" ht="15.75" customHeight="1">
      <c r="A827" s="74"/>
      <c r="B827" s="178"/>
      <c r="C827" s="74"/>
      <c r="D827" s="74"/>
      <c r="E827" s="74"/>
      <c r="F827" s="74"/>
      <c r="G827" s="74"/>
      <c r="H827" s="74"/>
      <c r="I827" s="74"/>
      <c r="J827" s="74"/>
      <c r="K827" s="74"/>
      <c r="L827" s="74"/>
      <c r="M827" s="74"/>
      <c r="N827" s="74"/>
      <c r="O827" s="74"/>
      <c r="P827" s="74"/>
      <c r="Q827" s="74"/>
      <c r="R827" s="74"/>
      <c r="S827" s="74"/>
      <c r="T827" s="74"/>
      <c r="U827" s="74"/>
      <c r="V827" s="74"/>
      <c r="W827" s="74"/>
      <c r="X827" s="74"/>
      <c r="Y827" s="74"/>
      <c r="Z827" s="74"/>
    </row>
    <row r="828" spans="1:26" ht="15.75" customHeight="1">
      <c r="A828" s="74"/>
      <c r="B828" s="178"/>
      <c r="C828" s="74"/>
      <c r="D828" s="74"/>
      <c r="E828" s="74"/>
      <c r="F828" s="74"/>
      <c r="G828" s="74"/>
      <c r="H828" s="74"/>
      <c r="I828" s="74"/>
      <c r="J828" s="74"/>
      <c r="K828" s="74"/>
      <c r="L828" s="74"/>
      <c r="M828" s="74"/>
      <c r="N828" s="74"/>
      <c r="O828" s="74"/>
      <c r="P828" s="74"/>
      <c r="Q828" s="74"/>
      <c r="R828" s="74"/>
      <c r="S828" s="74"/>
      <c r="T828" s="74"/>
      <c r="U828" s="74"/>
      <c r="V828" s="74"/>
      <c r="W828" s="74"/>
      <c r="X828" s="74"/>
      <c r="Y828" s="74"/>
      <c r="Z828" s="74"/>
    </row>
    <row r="829" spans="1:26" ht="15.75" customHeight="1">
      <c r="A829" s="74"/>
      <c r="B829" s="178"/>
      <c r="C829" s="74"/>
      <c r="D829" s="74"/>
      <c r="E829" s="74"/>
      <c r="F829" s="74"/>
      <c r="G829" s="74"/>
      <c r="H829" s="74"/>
      <c r="I829" s="74"/>
      <c r="J829" s="74"/>
      <c r="K829" s="74"/>
      <c r="L829" s="74"/>
      <c r="M829" s="74"/>
      <c r="N829" s="74"/>
      <c r="O829" s="74"/>
      <c r="P829" s="74"/>
      <c r="Q829" s="74"/>
      <c r="R829" s="74"/>
      <c r="S829" s="74"/>
      <c r="T829" s="74"/>
      <c r="U829" s="74"/>
      <c r="V829" s="74"/>
      <c r="W829" s="74"/>
      <c r="X829" s="74"/>
      <c r="Y829" s="74"/>
      <c r="Z829" s="74"/>
    </row>
    <row r="830" spans="1:26" ht="15.75" customHeight="1">
      <c r="A830" s="74"/>
      <c r="B830" s="178"/>
      <c r="C830" s="74"/>
      <c r="D830" s="74"/>
      <c r="E830" s="74"/>
      <c r="F830" s="74"/>
      <c r="G830" s="74"/>
      <c r="H830" s="74"/>
      <c r="I830" s="74"/>
      <c r="J830" s="74"/>
      <c r="K830" s="74"/>
      <c r="L830" s="74"/>
      <c r="M830" s="74"/>
      <c r="N830" s="74"/>
      <c r="O830" s="74"/>
      <c r="P830" s="74"/>
      <c r="Q830" s="74"/>
      <c r="R830" s="74"/>
      <c r="S830" s="74"/>
      <c r="T830" s="74"/>
      <c r="U830" s="74"/>
      <c r="V830" s="74"/>
      <c r="W830" s="74"/>
      <c r="X830" s="74"/>
      <c r="Y830" s="74"/>
      <c r="Z830" s="74"/>
    </row>
    <row r="831" spans="1:26" ht="15.75" customHeight="1">
      <c r="A831" s="74"/>
      <c r="B831" s="178"/>
      <c r="C831" s="74"/>
      <c r="D831" s="74"/>
      <c r="E831" s="74"/>
      <c r="F831" s="74"/>
      <c r="G831" s="74"/>
      <c r="H831" s="74"/>
      <c r="I831" s="74"/>
      <c r="J831" s="74"/>
      <c r="K831" s="74"/>
      <c r="L831" s="74"/>
      <c r="M831" s="74"/>
      <c r="N831" s="74"/>
      <c r="O831" s="74"/>
      <c r="P831" s="74"/>
      <c r="Q831" s="74"/>
      <c r="R831" s="74"/>
      <c r="S831" s="74"/>
      <c r="T831" s="74"/>
      <c r="U831" s="74"/>
      <c r="V831" s="74"/>
      <c r="W831" s="74"/>
      <c r="X831" s="74"/>
      <c r="Y831" s="74"/>
      <c r="Z831" s="74"/>
    </row>
    <row r="832" spans="1:26" ht="15.75" customHeight="1">
      <c r="A832" s="74"/>
      <c r="B832" s="178"/>
      <c r="C832" s="74"/>
      <c r="D832" s="74"/>
      <c r="E832" s="74"/>
      <c r="F832" s="74"/>
      <c r="G832" s="74"/>
      <c r="H832" s="74"/>
      <c r="I832" s="74"/>
      <c r="J832" s="74"/>
      <c r="K832" s="74"/>
      <c r="L832" s="74"/>
      <c r="M832" s="74"/>
      <c r="N832" s="74"/>
      <c r="O832" s="74"/>
      <c r="P832" s="74"/>
      <c r="Q832" s="74"/>
      <c r="R832" s="74"/>
      <c r="S832" s="74"/>
      <c r="T832" s="74"/>
      <c r="U832" s="74"/>
      <c r="V832" s="74"/>
      <c r="W832" s="74"/>
      <c r="X832" s="74"/>
      <c r="Y832" s="74"/>
      <c r="Z832" s="74"/>
    </row>
    <row r="833" spans="1:26" ht="15.75" customHeight="1">
      <c r="A833" s="74"/>
      <c r="B833" s="178"/>
      <c r="C833" s="74"/>
      <c r="D833" s="74"/>
      <c r="E833" s="74"/>
      <c r="F833" s="74"/>
      <c r="G833" s="74"/>
      <c r="H833" s="74"/>
      <c r="I833" s="74"/>
      <c r="J833" s="74"/>
      <c r="K833" s="74"/>
      <c r="L833" s="74"/>
      <c r="M833" s="74"/>
      <c r="N833" s="74"/>
      <c r="O833" s="74"/>
      <c r="P833" s="74"/>
      <c r="Q833" s="74"/>
      <c r="R833" s="74"/>
      <c r="S833" s="74"/>
      <c r="T833" s="74"/>
      <c r="U833" s="74"/>
      <c r="V833" s="74"/>
      <c r="W833" s="74"/>
      <c r="X833" s="74"/>
      <c r="Y833" s="74"/>
      <c r="Z833" s="74"/>
    </row>
    <row r="834" spans="1:26" ht="15.75" customHeight="1">
      <c r="A834" s="74"/>
      <c r="B834" s="178"/>
      <c r="C834" s="74"/>
      <c r="D834" s="74"/>
      <c r="E834" s="74"/>
      <c r="F834" s="74"/>
      <c r="G834" s="74"/>
      <c r="H834" s="74"/>
      <c r="I834" s="74"/>
      <c r="J834" s="74"/>
      <c r="K834" s="74"/>
      <c r="L834" s="74"/>
      <c r="M834" s="74"/>
      <c r="N834" s="74"/>
      <c r="O834" s="74"/>
      <c r="P834" s="74"/>
      <c r="Q834" s="74"/>
      <c r="R834" s="74"/>
      <c r="S834" s="74"/>
      <c r="T834" s="74"/>
      <c r="U834" s="74"/>
      <c r="V834" s="74"/>
      <c r="W834" s="74"/>
      <c r="X834" s="74"/>
      <c r="Y834" s="74"/>
      <c r="Z834" s="74"/>
    </row>
    <row r="835" spans="1:26" ht="15.75" customHeight="1">
      <c r="A835" s="74"/>
      <c r="B835" s="178"/>
      <c r="C835" s="74"/>
      <c r="D835" s="74"/>
      <c r="E835" s="74"/>
      <c r="F835" s="74"/>
      <c r="G835" s="74"/>
      <c r="H835" s="74"/>
      <c r="I835" s="74"/>
      <c r="J835" s="74"/>
      <c r="K835" s="74"/>
      <c r="L835" s="74"/>
      <c r="M835" s="74"/>
      <c r="N835" s="74"/>
      <c r="O835" s="74"/>
      <c r="P835" s="74"/>
      <c r="Q835" s="74"/>
      <c r="R835" s="74"/>
      <c r="S835" s="74"/>
      <c r="T835" s="74"/>
      <c r="U835" s="74"/>
      <c r="V835" s="74"/>
      <c r="W835" s="74"/>
      <c r="X835" s="74"/>
      <c r="Y835" s="74"/>
      <c r="Z835" s="74"/>
    </row>
    <row r="836" spans="1:26" ht="15.75" customHeight="1">
      <c r="A836" s="74"/>
      <c r="B836" s="178"/>
      <c r="C836" s="74"/>
      <c r="D836" s="74"/>
      <c r="E836" s="74"/>
      <c r="F836" s="74"/>
      <c r="G836" s="74"/>
      <c r="H836" s="74"/>
      <c r="I836" s="74"/>
      <c r="J836" s="74"/>
      <c r="K836" s="74"/>
      <c r="L836" s="74"/>
      <c r="M836" s="74"/>
      <c r="N836" s="74"/>
      <c r="O836" s="74"/>
      <c r="P836" s="74"/>
      <c r="Q836" s="74"/>
      <c r="R836" s="74"/>
      <c r="S836" s="74"/>
      <c r="T836" s="74"/>
      <c r="U836" s="74"/>
      <c r="V836" s="74"/>
      <c r="W836" s="74"/>
      <c r="X836" s="74"/>
      <c r="Y836" s="74"/>
      <c r="Z836" s="74"/>
    </row>
    <row r="837" spans="1:26" ht="15.75" customHeight="1">
      <c r="A837" s="74"/>
      <c r="B837" s="178"/>
      <c r="C837" s="74"/>
      <c r="D837" s="74"/>
      <c r="E837" s="74"/>
      <c r="F837" s="74"/>
      <c r="G837" s="74"/>
      <c r="H837" s="74"/>
      <c r="I837" s="74"/>
      <c r="J837" s="74"/>
      <c r="K837" s="74"/>
      <c r="L837" s="74"/>
      <c r="M837" s="74"/>
      <c r="N837" s="74"/>
      <c r="O837" s="74"/>
      <c r="P837" s="74"/>
      <c r="Q837" s="74"/>
      <c r="R837" s="74"/>
      <c r="S837" s="74"/>
      <c r="T837" s="74"/>
      <c r="U837" s="74"/>
      <c r="V837" s="74"/>
      <c r="W837" s="74"/>
      <c r="X837" s="74"/>
      <c r="Y837" s="74"/>
      <c r="Z837" s="74"/>
    </row>
    <row r="838" spans="1:26" ht="15.75" customHeight="1">
      <c r="A838" s="74"/>
      <c r="B838" s="178"/>
      <c r="C838" s="74"/>
      <c r="D838" s="74"/>
      <c r="E838" s="74"/>
      <c r="F838" s="74"/>
      <c r="G838" s="74"/>
      <c r="H838" s="74"/>
      <c r="I838" s="74"/>
      <c r="J838" s="74"/>
      <c r="K838" s="74"/>
      <c r="L838" s="74"/>
      <c r="M838" s="74"/>
      <c r="N838" s="74"/>
      <c r="O838" s="74"/>
      <c r="P838" s="74"/>
      <c r="Q838" s="74"/>
      <c r="R838" s="74"/>
      <c r="S838" s="74"/>
      <c r="T838" s="74"/>
      <c r="U838" s="74"/>
      <c r="V838" s="74"/>
      <c r="W838" s="74"/>
      <c r="X838" s="74"/>
      <c r="Y838" s="74"/>
      <c r="Z838" s="74"/>
    </row>
    <row r="839" spans="1:26" ht="15.75" customHeight="1">
      <c r="A839" s="74"/>
      <c r="B839" s="178"/>
      <c r="C839" s="74"/>
      <c r="D839" s="74"/>
      <c r="E839" s="74"/>
      <c r="F839" s="74"/>
      <c r="G839" s="74"/>
      <c r="H839" s="74"/>
      <c r="I839" s="74"/>
      <c r="J839" s="74"/>
      <c r="K839" s="74"/>
      <c r="L839" s="74"/>
      <c r="M839" s="74"/>
      <c r="N839" s="74"/>
      <c r="O839" s="74"/>
      <c r="P839" s="74"/>
      <c r="Q839" s="74"/>
      <c r="R839" s="74"/>
      <c r="S839" s="74"/>
      <c r="T839" s="74"/>
      <c r="U839" s="74"/>
      <c r="V839" s="74"/>
      <c r="W839" s="74"/>
      <c r="X839" s="74"/>
      <c r="Y839" s="74"/>
      <c r="Z839" s="74"/>
    </row>
    <row r="840" spans="1:26" ht="15.75" customHeight="1">
      <c r="A840" s="74"/>
      <c r="B840" s="178"/>
      <c r="C840" s="74"/>
      <c r="D840" s="74"/>
      <c r="E840" s="74"/>
      <c r="F840" s="74"/>
      <c r="G840" s="74"/>
      <c r="H840" s="74"/>
      <c r="I840" s="74"/>
      <c r="J840" s="74"/>
      <c r="K840" s="74"/>
      <c r="L840" s="74"/>
      <c r="M840" s="74"/>
      <c r="N840" s="74"/>
      <c r="O840" s="74"/>
      <c r="P840" s="74"/>
      <c r="Q840" s="74"/>
      <c r="R840" s="74"/>
      <c r="S840" s="74"/>
      <c r="T840" s="74"/>
      <c r="U840" s="74"/>
      <c r="V840" s="74"/>
      <c r="W840" s="74"/>
      <c r="X840" s="74"/>
      <c r="Y840" s="74"/>
      <c r="Z840" s="74"/>
    </row>
    <row r="841" spans="1:26" ht="15.75" customHeight="1">
      <c r="A841" s="74"/>
      <c r="B841" s="178"/>
      <c r="C841" s="74"/>
      <c r="D841" s="74"/>
      <c r="E841" s="74"/>
      <c r="F841" s="74"/>
      <c r="G841" s="74"/>
      <c r="H841" s="74"/>
      <c r="I841" s="74"/>
      <c r="J841" s="74"/>
      <c r="K841" s="74"/>
      <c r="L841" s="74"/>
      <c r="M841" s="74"/>
      <c r="N841" s="74"/>
      <c r="O841" s="74"/>
      <c r="P841" s="74"/>
      <c r="Q841" s="74"/>
      <c r="R841" s="74"/>
      <c r="S841" s="74"/>
      <c r="T841" s="74"/>
      <c r="U841" s="74"/>
      <c r="V841" s="74"/>
      <c r="W841" s="74"/>
      <c r="X841" s="74"/>
      <c r="Y841" s="74"/>
      <c r="Z841" s="74"/>
    </row>
    <row r="842" spans="1:26" ht="15.75" customHeight="1">
      <c r="A842" s="74"/>
      <c r="B842" s="178"/>
      <c r="C842" s="74"/>
      <c r="D842" s="74"/>
      <c r="E842" s="74"/>
      <c r="F842" s="74"/>
      <c r="G842" s="74"/>
      <c r="H842" s="74"/>
      <c r="I842" s="74"/>
      <c r="J842" s="74"/>
      <c r="K842" s="74"/>
      <c r="L842" s="74"/>
      <c r="M842" s="74"/>
      <c r="N842" s="74"/>
      <c r="O842" s="74"/>
      <c r="P842" s="74"/>
      <c r="Q842" s="74"/>
      <c r="R842" s="74"/>
      <c r="S842" s="74"/>
      <c r="T842" s="74"/>
      <c r="U842" s="74"/>
      <c r="V842" s="74"/>
      <c r="W842" s="74"/>
      <c r="X842" s="74"/>
      <c r="Y842" s="74"/>
      <c r="Z842" s="74"/>
    </row>
    <row r="843" spans="1:26" ht="15.75" customHeight="1">
      <c r="A843" s="74"/>
      <c r="B843" s="178"/>
      <c r="C843" s="74"/>
      <c r="D843" s="74"/>
      <c r="E843" s="74"/>
      <c r="F843" s="74"/>
      <c r="G843" s="74"/>
      <c r="H843" s="74"/>
      <c r="I843" s="74"/>
      <c r="J843" s="74"/>
      <c r="K843" s="74"/>
      <c r="L843" s="74"/>
      <c r="M843" s="74"/>
      <c r="N843" s="74"/>
      <c r="O843" s="74"/>
      <c r="P843" s="74"/>
      <c r="Q843" s="74"/>
      <c r="R843" s="74"/>
      <c r="S843" s="74"/>
      <c r="T843" s="74"/>
      <c r="U843" s="74"/>
      <c r="V843" s="74"/>
      <c r="W843" s="74"/>
      <c r="X843" s="74"/>
      <c r="Y843" s="74"/>
      <c r="Z843" s="74"/>
    </row>
    <row r="844" spans="1:26" ht="15.75" customHeight="1">
      <c r="A844" s="74"/>
      <c r="B844" s="178"/>
      <c r="C844" s="74"/>
      <c r="D844" s="74"/>
      <c r="E844" s="74"/>
      <c r="F844" s="74"/>
      <c r="G844" s="74"/>
      <c r="H844" s="74"/>
      <c r="I844" s="74"/>
      <c r="J844" s="74"/>
      <c r="K844" s="74"/>
      <c r="L844" s="74"/>
      <c r="M844" s="74"/>
      <c r="N844" s="74"/>
      <c r="O844" s="74"/>
      <c r="P844" s="74"/>
      <c r="Q844" s="74"/>
      <c r="R844" s="74"/>
      <c r="S844" s="74"/>
      <c r="T844" s="74"/>
      <c r="U844" s="74"/>
      <c r="V844" s="74"/>
      <c r="W844" s="74"/>
      <c r="X844" s="74"/>
      <c r="Y844" s="74"/>
      <c r="Z844" s="74"/>
    </row>
    <row r="845" spans="1:26" ht="15.75" customHeight="1">
      <c r="A845" s="74"/>
      <c r="B845" s="178"/>
      <c r="C845" s="74"/>
      <c r="D845" s="74"/>
      <c r="E845" s="74"/>
      <c r="F845" s="74"/>
      <c r="G845" s="74"/>
      <c r="H845" s="74"/>
      <c r="I845" s="74"/>
      <c r="J845" s="74"/>
      <c r="K845" s="74"/>
      <c r="L845" s="74"/>
      <c r="M845" s="74"/>
      <c r="N845" s="74"/>
      <c r="O845" s="74"/>
      <c r="P845" s="74"/>
      <c r="Q845" s="74"/>
      <c r="R845" s="74"/>
      <c r="S845" s="74"/>
      <c r="T845" s="74"/>
      <c r="U845" s="74"/>
      <c r="V845" s="74"/>
      <c r="W845" s="74"/>
      <c r="X845" s="74"/>
      <c r="Y845" s="74"/>
      <c r="Z845" s="74"/>
    </row>
    <row r="846" spans="1:26" ht="15.75" customHeight="1">
      <c r="A846" s="74"/>
      <c r="B846" s="178"/>
      <c r="C846" s="74"/>
      <c r="D846" s="74"/>
      <c r="E846" s="74"/>
      <c r="F846" s="74"/>
      <c r="G846" s="74"/>
      <c r="H846" s="74"/>
      <c r="I846" s="74"/>
      <c r="J846" s="74"/>
      <c r="K846" s="74"/>
      <c r="L846" s="74"/>
      <c r="M846" s="74"/>
      <c r="N846" s="74"/>
      <c r="O846" s="74"/>
      <c r="P846" s="74"/>
      <c r="Q846" s="74"/>
      <c r="R846" s="74"/>
      <c r="S846" s="74"/>
      <c r="T846" s="74"/>
      <c r="U846" s="74"/>
      <c r="V846" s="74"/>
      <c r="W846" s="74"/>
      <c r="X846" s="74"/>
      <c r="Y846" s="74"/>
      <c r="Z846" s="74"/>
    </row>
    <row r="847" spans="1:26" ht="15.75" customHeight="1">
      <c r="A847" s="74"/>
      <c r="B847" s="178"/>
      <c r="C847" s="74"/>
      <c r="D847" s="74"/>
      <c r="E847" s="74"/>
      <c r="F847" s="74"/>
      <c r="G847" s="74"/>
      <c r="H847" s="74"/>
      <c r="I847" s="74"/>
      <c r="J847" s="74"/>
      <c r="K847" s="74"/>
      <c r="L847" s="74"/>
      <c r="M847" s="74"/>
      <c r="N847" s="74"/>
      <c r="O847" s="74"/>
      <c r="P847" s="74"/>
      <c r="Q847" s="74"/>
      <c r="R847" s="74"/>
      <c r="S847" s="74"/>
      <c r="T847" s="74"/>
      <c r="U847" s="74"/>
      <c r="V847" s="74"/>
      <c r="W847" s="74"/>
      <c r="X847" s="74"/>
      <c r="Y847" s="74"/>
      <c r="Z847" s="74"/>
    </row>
    <row r="848" spans="1:26" ht="15.75" customHeight="1">
      <c r="A848" s="74"/>
      <c r="B848" s="178"/>
      <c r="C848" s="74"/>
      <c r="D848" s="74"/>
      <c r="E848" s="74"/>
      <c r="F848" s="74"/>
      <c r="G848" s="74"/>
      <c r="H848" s="74"/>
      <c r="I848" s="74"/>
      <c r="J848" s="74"/>
      <c r="K848" s="74"/>
      <c r="L848" s="74"/>
      <c r="M848" s="74"/>
      <c r="N848" s="74"/>
      <c r="O848" s="74"/>
      <c r="P848" s="74"/>
      <c r="Q848" s="74"/>
      <c r="R848" s="74"/>
      <c r="S848" s="74"/>
      <c r="T848" s="74"/>
      <c r="U848" s="74"/>
      <c r="V848" s="74"/>
      <c r="W848" s="74"/>
      <c r="X848" s="74"/>
      <c r="Y848" s="74"/>
      <c r="Z848" s="74"/>
    </row>
    <row r="849" spans="1:26" ht="15.75" customHeight="1">
      <c r="A849" s="74"/>
      <c r="B849" s="178"/>
      <c r="C849" s="74"/>
      <c r="D849" s="74"/>
      <c r="E849" s="74"/>
      <c r="F849" s="74"/>
      <c r="G849" s="74"/>
      <c r="H849" s="74"/>
      <c r="I849" s="74"/>
      <c r="J849" s="74"/>
      <c r="K849" s="74"/>
      <c r="L849" s="74"/>
      <c r="M849" s="74"/>
      <c r="N849" s="74"/>
      <c r="O849" s="74"/>
      <c r="P849" s="74"/>
      <c r="Q849" s="74"/>
      <c r="R849" s="74"/>
      <c r="S849" s="74"/>
      <c r="T849" s="74"/>
      <c r="U849" s="74"/>
      <c r="V849" s="74"/>
      <c r="W849" s="74"/>
      <c r="X849" s="74"/>
      <c r="Y849" s="74"/>
      <c r="Z849" s="74"/>
    </row>
    <row r="850" spans="1:26" ht="15.75" customHeight="1">
      <c r="A850" s="74"/>
      <c r="B850" s="178"/>
      <c r="C850" s="74"/>
      <c r="D850" s="74"/>
      <c r="E850" s="74"/>
      <c r="F850" s="74"/>
      <c r="G850" s="74"/>
      <c r="H850" s="74"/>
      <c r="I850" s="74"/>
      <c r="J850" s="74"/>
      <c r="K850" s="74"/>
      <c r="L850" s="74"/>
      <c r="M850" s="74"/>
      <c r="N850" s="74"/>
      <c r="O850" s="74"/>
      <c r="P850" s="74"/>
      <c r="Q850" s="74"/>
      <c r="R850" s="74"/>
      <c r="S850" s="74"/>
      <c r="T850" s="74"/>
      <c r="U850" s="74"/>
      <c r="V850" s="74"/>
      <c r="W850" s="74"/>
      <c r="X850" s="74"/>
      <c r="Y850" s="74"/>
      <c r="Z850" s="74"/>
    </row>
    <row r="851" spans="1:26" ht="15.75" customHeight="1">
      <c r="A851" s="74"/>
      <c r="B851" s="178"/>
      <c r="C851" s="74"/>
      <c r="D851" s="74"/>
      <c r="E851" s="74"/>
      <c r="F851" s="74"/>
      <c r="G851" s="74"/>
      <c r="H851" s="74"/>
      <c r="I851" s="74"/>
      <c r="J851" s="74"/>
      <c r="K851" s="74"/>
      <c r="L851" s="74"/>
      <c r="M851" s="74"/>
      <c r="N851" s="74"/>
      <c r="O851" s="74"/>
      <c r="P851" s="74"/>
      <c r="Q851" s="74"/>
      <c r="R851" s="74"/>
      <c r="S851" s="74"/>
      <c r="T851" s="74"/>
      <c r="U851" s="74"/>
      <c r="V851" s="74"/>
      <c r="W851" s="74"/>
      <c r="X851" s="74"/>
      <c r="Y851" s="74"/>
      <c r="Z851" s="74"/>
    </row>
    <row r="852" spans="1:26" ht="15.75" customHeight="1">
      <c r="A852" s="74"/>
      <c r="B852" s="178"/>
      <c r="C852" s="74"/>
      <c r="D852" s="74"/>
      <c r="E852" s="74"/>
      <c r="F852" s="74"/>
      <c r="G852" s="74"/>
      <c r="H852" s="74"/>
      <c r="I852" s="74"/>
      <c r="J852" s="74"/>
      <c r="K852" s="74"/>
      <c r="L852" s="74"/>
      <c r="M852" s="74"/>
      <c r="N852" s="74"/>
      <c r="O852" s="74"/>
      <c r="P852" s="74"/>
      <c r="Q852" s="74"/>
      <c r="R852" s="74"/>
      <c r="S852" s="74"/>
      <c r="T852" s="74"/>
      <c r="U852" s="74"/>
      <c r="V852" s="74"/>
      <c r="W852" s="74"/>
      <c r="X852" s="74"/>
      <c r="Y852" s="74"/>
      <c r="Z852" s="74"/>
    </row>
    <row r="853" spans="1:26" ht="15.75" customHeight="1">
      <c r="A853" s="74"/>
      <c r="B853" s="178"/>
      <c r="C853" s="74"/>
      <c r="D853" s="74"/>
      <c r="E853" s="74"/>
      <c r="F853" s="74"/>
      <c r="G853" s="74"/>
      <c r="H853" s="74"/>
      <c r="I853" s="74"/>
      <c r="J853" s="74"/>
      <c r="K853" s="74"/>
      <c r="L853" s="74"/>
      <c r="M853" s="74"/>
      <c r="N853" s="74"/>
      <c r="O853" s="74"/>
      <c r="P853" s="74"/>
      <c r="Q853" s="74"/>
      <c r="R853" s="74"/>
      <c r="S853" s="74"/>
      <c r="T853" s="74"/>
      <c r="U853" s="74"/>
      <c r="V853" s="74"/>
      <c r="W853" s="74"/>
      <c r="X853" s="74"/>
      <c r="Y853" s="74"/>
      <c r="Z853" s="74"/>
    </row>
    <row r="854" spans="1:26" ht="15.75" customHeight="1">
      <c r="A854" s="74"/>
      <c r="B854" s="178"/>
      <c r="C854" s="74"/>
      <c r="D854" s="74"/>
      <c r="E854" s="74"/>
      <c r="F854" s="74"/>
      <c r="G854" s="74"/>
      <c r="H854" s="74"/>
      <c r="I854" s="74"/>
      <c r="J854" s="74"/>
      <c r="K854" s="74"/>
      <c r="L854" s="74"/>
      <c r="M854" s="74"/>
      <c r="N854" s="74"/>
      <c r="O854" s="74"/>
      <c r="P854" s="74"/>
      <c r="Q854" s="74"/>
      <c r="R854" s="74"/>
      <c r="S854" s="74"/>
      <c r="T854" s="74"/>
      <c r="U854" s="74"/>
      <c r="V854" s="74"/>
      <c r="W854" s="74"/>
      <c r="X854" s="74"/>
      <c r="Y854" s="74"/>
      <c r="Z854" s="74"/>
    </row>
    <row r="855" spans="1:26" ht="15.75" customHeight="1">
      <c r="A855" s="74"/>
      <c r="B855" s="178"/>
      <c r="C855" s="74"/>
      <c r="D855" s="74"/>
      <c r="E855" s="74"/>
      <c r="F855" s="74"/>
      <c r="G855" s="74"/>
      <c r="H855" s="74"/>
      <c r="I855" s="74"/>
      <c r="J855" s="74"/>
      <c r="K855" s="74"/>
      <c r="L855" s="74"/>
      <c r="M855" s="74"/>
      <c r="N855" s="74"/>
      <c r="O855" s="74"/>
      <c r="P855" s="74"/>
      <c r="Q855" s="74"/>
      <c r="R855" s="74"/>
      <c r="S855" s="74"/>
      <c r="T855" s="74"/>
      <c r="U855" s="74"/>
      <c r="V855" s="74"/>
      <c r="W855" s="74"/>
      <c r="X855" s="74"/>
      <c r="Y855" s="74"/>
      <c r="Z855" s="74"/>
    </row>
    <row r="856" spans="1:26" ht="15.75" customHeight="1">
      <c r="A856" s="74"/>
      <c r="B856" s="178"/>
      <c r="C856" s="74"/>
      <c r="D856" s="74"/>
      <c r="E856" s="74"/>
      <c r="F856" s="74"/>
      <c r="G856" s="74"/>
      <c r="H856" s="74"/>
      <c r="I856" s="74"/>
      <c r="J856" s="74"/>
      <c r="K856" s="74"/>
      <c r="L856" s="74"/>
      <c r="M856" s="74"/>
      <c r="N856" s="74"/>
      <c r="O856" s="74"/>
      <c r="P856" s="74"/>
      <c r="Q856" s="74"/>
      <c r="R856" s="74"/>
      <c r="S856" s="74"/>
      <c r="T856" s="74"/>
      <c r="U856" s="74"/>
      <c r="V856" s="74"/>
      <c r="W856" s="74"/>
      <c r="X856" s="74"/>
      <c r="Y856" s="74"/>
      <c r="Z856" s="74"/>
    </row>
    <row r="857" spans="1:26" ht="15.75" customHeight="1">
      <c r="A857" s="74"/>
      <c r="B857" s="178"/>
      <c r="C857" s="74"/>
      <c r="D857" s="74"/>
      <c r="E857" s="74"/>
      <c r="F857" s="74"/>
      <c r="G857" s="74"/>
      <c r="H857" s="74"/>
      <c r="I857" s="74"/>
      <c r="J857" s="74"/>
      <c r="K857" s="74"/>
      <c r="L857" s="74"/>
      <c r="M857" s="74"/>
      <c r="N857" s="74"/>
      <c r="O857" s="74"/>
      <c r="P857" s="74"/>
      <c r="Q857" s="74"/>
      <c r="R857" s="74"/>
      <c r="S857" s="74"/>
      <c r="T857" s="74"/>
      <c r="U857" s="74"/>
      <c r="V857" s="74"/>
      <c r="W857" s="74"/>
      <c r="X857" s="74"/>
      <c r="Y857" s="74"/>
      <c r="Z857" s="74"/>
    </row>
    <row r="858" spans="1:26" ht="15.75" customHeight="1">
      <c r="A858" s="74"/>
      <c r="B858" s="178"/>
      <c r="C858" s="74"/>
      <c r="D858" s="74"/>
      <c r="E858" s="74"/>
      <c r="F858" s="74"/>
      <c r="G858" s="74"/>
      <c r="H858" s="74"/>
      <c r="I858" s="74"/>
      <c r="J858" s="74"/>
      <c r="K858" s="74"/>
      <c r="L858" s="74"/>
      <c r="M858" s="74"/>
      <c r="N858" s="74"/>
      <c r="O858" s="74"/>
      <c r="P858" s="74"/>
      <c r="Q858" s="74"/>
      <c r="R858" s="74"/>
      <c r="S858" s="74"/>
      <c r="T858" s="74"/>
      <c r="U858" s="74"/>
      <c r="V858" s="74"/>
      <c r="W858" s="74"/>
      <c r="X858" s="74"/>
      <c r="Y858" s="74"/>
      <c r="Z858" s="74"/>
    </row>
    <row r="859" spans="1:26" ht="15.75" customHeight="1">
      <c r="A859" s="74"/>
      <c r="B859" s="178"/>
      <c r="C859" s="74"/>
      <c r="D859" s="74"/>
      <c r="E859" s="74"/>
      <c r="F859" s="74"/>
      <c r="G859" s="74"/>
      <c r="H859" s="74"/>
      <c r="I859" s="74"/>
      <c r="J859" s="74"/>
      <c r="K859" s="74"/>
      <c r="L859" s="74"/>
      <c r="M859" s="74"/>
      <c r="N859" s="74"/>
      <c r="O859" s="74"/>
      <c r="P859" s="74"/>
      <c r="Q859" s="74"/>
      <c r="R859" s="74"/>
      <c r="S859" s="74"/>
      <c r="T859" s="74"/>
      <c r="U859" s="74"/>
      <c r="V859" s="74"/>
      <c r="W859" s="74"/>
      <c r="X859" s="74"/>
      <c r="Y859" s="74"/>
      <c r="Z859" s="74"/>
    </row>
    <row r="860" spans="1:26" ht="15.75" customHeight="1">
      <c r="A860" s="74"/>
      <c r="B860" s="178"/>
      <c r="C860" s="74"/>
      <c r="D860" s="74"/>
      <c r="E860" s="74"/>
      <c r="F860" s="74"/>
      <c r="G860" s="74"/>
      <c r="H860" s="74"/>
      <c r="I860" s="74"/>
      <c r="J860" s="74"/>
      <c r="K860" s="74"/>
      <c r="L860" s="74"/>
      <c r="M860" s="74"/>
      <c r="N860" s="74"/>
      <c r="O860" s="74"/>
      <c r="P860" s="74"/>
      <c r="Q860" s="74"/>
      <c r="R860" s="74"/>
      <c r="S860" s="74"/>
      <c r="T860" s="74"/>
      <c r="U860" s="74"/>
      <c r="V860" s="74"/>
      <c r="W860" s="74"/>
      <c r="X860" s="74"/>
      <c r="Y860" s="74"/>
      <c r="Z860" s="74"/>
    </row>
    <row r="861" spans="1:26" ht="15.75" customHeight="1">
      <c r="A861" s="74"/>
      <c r="B861" s="178"/>
      <c r="C861" s="74"/>
      <c r="D861" s="74"/>
      <c r="E861" s="74"/>
      <c r="F861" s="74"/>
      <c r="G861" s="74"/>
      <c r="H861" s="74"/>
      <c r="I861" s="74"/>
      <c r="J861" s="74"/>
      <c r="K861" s="74"/>
      <c r="L861" s="74"/>
      <c r="M861" s="74"/>
      <c r="N861" s="74"/>
      <c r="O861" s="74"/>
      <c r="P861" s="74"/>
      <c r="Q861" s="74"/>
      <c r="R861" s="74"/>
      <c r="S861" s="74"/>
      <c r="T861" s="74"/>
      <c r="U861" s="74"/>
      <c r="V861" s="74"/>
      <c r="W861" s="74"/>
      <c r="X861" s="74"/>
      <c r="Y861" s="74"/>
      <c r="Z861" s="74"/>
    </row>
    <row r="862" spans="1:26" ht="15.75" customHeight="1">
      <c r="A862" s="74"/>
      <c r="B862" s="178"/>
      <c r="C862" s="74"/>
      <c r="D862" s="74"/>
      <c r="E862" s="74"/>
      <c r="F862" s="74"/>
      <c r="G862" s="74"/>
      <c r="H862" s="74"/>
      <c r="I862" s="74"/>
      <c r="J862" s="74"/>
      <c r="K862" s="74"/>
      <c r="L862" s="74"/>
      <c r="M862" s="74"/>
      <c r="N862" s="74"/>
      <c r="O862" s="74"/>
      <c r="P862" s="74"/>
      <c r="Q862" s="74"/>
      <c r="R862" s="74"/>
      <c r="S862" s="74"/>
      <c r="T862" s="74"/>
      <c r="U862" s="74"/>
      <c r="V862" s="74"/>
      <c r="W862" s="74"/>
      <c r="X862" s="74"/>
      <c r="Y862" s="74"/>
      <c r="Z862" s="74"/>
    </row>
    <row r="863" spans="1:26" ht="15.75" customHeight="1">
      <c r="A863" s="74"/>
      <c r="B863" s="178"/>
      <c r="C863" s="74"/>
      <c r="D863" s="74"/>
      <c r="E863" s="74"/>
      <c r="F863" s="74"/>
      <c r="G863" s="74"/>
      <c r="H863" s="74"/>
      <c r="I863" s="74"/>
      <c r="J863" s="74"/>
      <c r="K863" s="74"/>
      <c r="L863" s="74"/>
      <c r="M863" s="74"/>
      <c r="N863" s="74"/>
      <c r="O863" s="74"/>
      <c r="P863" s="74"/>
      <c r="Q863" s="74"/>
      <c r="R863" s="74"/>
      <c r="S863" s="74"/>
      <c r="T863" s="74"/>
      <c r="U863" s="74"/>
      <c r="V863" s="74"/>
      <c r="W863" s="74"/>
      <c r="X863" s="74"/>
      <c r="Y863" s="74"/>
      <c r="Z863" s="74"/>
    </row>
    <row r="864" spans="1:26" ht="15.75" customHeight="1">
      <c r="A864" s="74"/>
      <c r="B864" s="178"/>
      <c r="C864" s="74"/>
      <c r="D864" s="74"/>
      <c r="E864" s="74"/>
      <c r="F864" s="74"/>
      <c r="G864" s="74"/>
      <c r="H864" s="74"/>
      <c r="I864" s="74"/>
      <c r="J864" s="74"/>
      <c r="K864" s="74"/>
      <c r="L864" s="74"/>
      <c r="M864" s="74"/>
      <c r="N864" s="74"/>
      <c r="O864" s="74"/>
      <c r="P864" s="74"/>
      <c r="Q864" s="74"/>
      <c r="R864" s="74"/>
      <c r="S864" s="74"/>
      <c r="T864" s="74"/>
      <c r="U864" s="74"/>
      <c r="V864" s="74"/>
      <c r="W864" s="74"/>
      <c r="X864" s="74"/>
      <c r="Y864" s="74"/>
      <c r="Z864" s="74"/>
    </row>
    <row r="865" spans="1:26" ht="15.75" customHeight="1">
      <c r="A865" s="74"/>
      <c r="B865" s="178"/>
      <c r="C865" s="74"/>
      <c r="D865" s="74"/>
      <c r="E865" s="74"/>
      <c r="F865" s="74"/>
      <c r="G865" s="74"/>
      <c r="H865" s="74"/>
      <c r="I865" s="74"/>
      <c r="J865" s="74"/>
      <c r="K865" s="74"/>
      <c r="L865" s="74"/>
      <c r="M865" s="74"/>
      <c r="N865" s="74"/>
      <c r="O865" s="74"/>
      <c r="P865" s="74"/>
      <c r="Q865" s="74"/>
      <c r="R865" s="74"/>
      <c r="S865" s="74"/>
      <c r="T865" s="74"/>
      <c r="U865" s="74"/>
      <c r="V865" s="74"/>
      <c r="W865" s="74"/>
      <c r="X865" s="74"/>
      <c r="Y865" s="74"/>
      <c r="Z865" s="74"/>
    </row>
    <row r="866" spans="1:26" ht="15.75" customHeight="1">
      <c r="A866" s="74"/>
      <c r="B866" s="178"/>
      <c r="C866" s="74"/>
      <c r="D866" s="74"/>
      <c r="E866" s="74"/>
      <c r="F866" s="74"/>
      <c r="G866" s="74"/>
      <c r="H866" s="74"/>
      <c r="I866" s="74"/>
      <c r="J866" s="74"/>
      <c r="K866" s="74"/>
      <c r="L866" s="74"/>
      <c r="M866" s="74"/>
      <c r="N866" s="74"/>
      <c r="O866" s="74"/>
      <c r="P866" s="74"/>
      <c r="Q866" s="74"/>
      <c r="R866" s="74"/>
      <c r="S866" s="74"/>
      <c r="T866" s="74"/>
      <c r="U866" s="74"/>
      <c r="V866" s="74"/>
      <c r="W866" s="74"/>
      <c r="X866" s="74"/>
      <c r="Y866" s="74"/>
      <c r="Z866" s="74"/>
    </row>
    <row r="867" spans="1:26" ht="15.75" customHeight="1">
      <c r="A867" s="74"/>
      <c r="B867" s="178"/>
      <c r="C867" s="74"/>
      <c r="D867" s="74"/>
      <c r="E867" s="74"/>
      <c r="F867" s="74"/>
      <c r="G867" s="74"/>
      <c r="H867" s="74"/>
      <c r="I867" s="74"/>
      <c r="J867" s="74"/>
      <c r="K867" s="74"/>
      <c r="L867" s="74"/>
      <c r="M867" s="74"/>
      <c r="N867" s="74"/>
      <c r="O867" s="74"/>
      <c r="P867" s="74"/>
      <c r="Q867" s="74"/>
      <c r="R867" s="74"/>
      <c r="S867" s="74"/>
      <c r="T867" s="74"/>
      <c r="U867" s="74"/>
      <c r="V867" s="74"/>
      <c r="W867" s="74"/>
      <c r="X867" s="74"/>
      <c r="Y867" s="74"/>
      <c r="Z867" s="74"/>
    </row>
    <row r="868" spans="1:26" ht="15.75" customHeight="1">
      <c r="A868" s="74"/>
      <c r="B868" s="178"/>
      <c r="C868" s="74"/>
      <c r="D868" s="74"/>
      <c r="E868" s="74"/>
      <c r="F868" s="74"/>
      <c r="G868" s="74"/>
      <c r="H868" s="74"/>
      <c r="I868" s="74"/>
      <c r="J868" s="74"/>
      <c r="K868" s="74"/>
      <c r="L868" s="74"/>
      <c r="M868" s="74"/>
      <c r="N868" s="74"/>
      <c r="O868" s="74"/>
      <c r="P868" s="74"/>
      <c r="Q868" s="74"/>
      <c r="R868" s="74"/>
      <c r="S868" s="74"/>
      <c r="T868" s="74"/>
      <c r="U868" s="74"/>
      <c r="V868" s="74"/>
      <c r="W868" s="74"/>
      <c r="X868" s="74"/>
      <c r="Y868" s="74"/>
      <c r="Z868" s="74"/>
    </row>
    <row r="869" spans="1:26" ht="15.75" customHeight="1">
      <c r="A869" s="74"/>
      <c r="B869" s="178"/>
      <c r="C869" s="74"/>
      <c r="D869" s="74"/>
      <c r="E869" s="74"/>
      <c r="F869" s="74"/>
      <c r="G869" s="74"/>
      <c r="H869" s="74"/>
      <c r="I869" s="74"/>
      <c r="J869" s="74"/>
      <c r="K869" s="74"/>
      <c r="L869" s="74"/>
      <c r="M869" s="74"/>
      <c r="N869" s="74"/>
      <c r="O869" s="74"/>
      <c r="P869" s="74"/>
      <c r="Q869" s="74"/>
      <c r="R869" s="74"/>
      <c r="S869" s="74"/>
      <c r="T869" s="74"/>
      <c r="U869" s="74"/>
      <c r="V869" s="74"/>
      <c r="W869" s="74"/>
      <c r="X869" s="74"/>
      <c r="Y869" s="74"/>
      <c r="Z869" s="74"/>
    </row>
    <row r="870" spans="1:26" ht="15.75" customHeight="1">
      <c r="A870" s="74"/>
      <c r="B870" s="178"/>
      <c r="C870" s="74"/>
      <c r="D870" s="74"/>
      <c r="E870" s="74"/>
      <c r="F870" s="74"/>
      <c r="G870" s="74"/>
      <c r="H870" s="74"/>
      <c r="I870" s="74"/>
      <c r="J870" s="74"/>
      <c r="K870" s="74"/>
      <c r="L870" s="74"/>
      <c r="M870" s="74"/>
      <c r="N870" s="74"/>
      <c r="O870" s="74"/>
      <c r="P870" s="74"/>
      <c r="Q870" s="74"/>
      <c r="R870" s="74"/>
      <c r="S870" s="74"/>
      <c r="T870" s="74"/>
      <c r="U870" s="74"/>
      <c r="V870" s="74"/>
      <c r="W870" s="74"/>
      <c r="X870" s="74"/>
      <c r="Y870" s="74"/>
      <c r="Z870" s="74"/>
    </row>
    <row r="871" spans="1:26" ht="15.75" customHeight="1">
      <c r="A871" s="74"/>
      <c r="B871" s="178"/>
      <c r="C871" s="74"/>
      <c r="D871" s="74"/>
      <c r="E871" s="74"/>
      <c r="F871" s="74"/>
      <c r="G871" s="74"/>
      <c r="H871" s="74"/>
      <c r="I871" s="74"/>
      <c r="J871" s="74"/>
      <c r="K871" s="74"/>
      <c r="L871" s="74"/>
      <c r="M871" s="74"/>
      <c r="N871" s="74"/>
      <c r="O871" s="74"/>
      <c r="P871" s="74"/>
      <c r="Q871" s="74"/>
      <c r="R871" s="74"/>
      <c r="S871" s="74"/>
      <c r="T871" s="74"/>
      <c r="U871" s="74"/>
      <c r="V871" s="74"/>
      <c r="W871" s="74"/>
      <c r="X871" s="74"/>
      <c r="Y871" s="74"/>
      <c r="Z871" s="74"/>
    </row>
    <row r="872" spans="1:26" ht="15.75" customHeight="1">
      <c r="A872" s="74"/>
      <c r="B872" s="178"/>
      <c r="C872" s="74"/>
      <c r="D872" s="74"/>
      <c r="E872" s="74"/>
      <c r="F872" s="74"/>
      <c r="G872" s="74"/>
      <c r="H872" s="74"/>
      <c r="I872" s="74"/>
      <c r="J872" s="74"/>
      <c r="K872" s="74"/>
      <c r="L872" s="74"/>
      <c r="M872" s="74"/>
      <c r="N872" s="74"/>
      <c r="O872" s="74"/>
      <c r="P872" s="74"/>
      <c r="Q872" s="74"/>
      <c r="R872" s="74"/>
      <c r="S872" s="74"/>
      <c r="T872" s="74"/>
      <c r="U872" s="74"/>
      <c r="V872" s="74"/>
      <c r="W872" s="74"/>
      <c r="X872" s="74"/>
      <c r="Y872" s="74"/>
      <c r="Z872" s="74"/>
    </row>
    <row r="873" spans="1:26" ht="15.75" customHeight="1">
      <c r="A873" s="74"/>
      <c r="B873" s="178"/>
      <c r="C873" s="74"/>
      <c r="D873" s="74"/>
      <c r="E873" s="74"/>
      <c r="F873" s="74"/>
      <c r="G873" s="74"/>
      <c r="H873" s="74"/>
      <c r="I873" s="74"/>
      <c r="J873" s="74"/>
      <c r="K873" s="74"/>
      <c r="L873" s="74"/>
      <c r="M873" s="74"/>
      <c r="N873" s="74"/>
      <c r="O873" s="74"/>
      <c r="P873" s="74"/>
      <c r="Q873" s="74"/>
      <c r="R873" s="74"/>
      <c r="S873" s="74"/>
      <c r="T873" s="74"/>
      <c r="U873" s="74"/>
      <c r="V873" s="74"/>
      <c r="W873" s="74"/>
      <c r="X873" s="74"/>
      <c r="Y873" s="74"/>
      <c r="Z873" s="74"/>
    </row>
    <row r="874" spans="1:26" ht="15.75" customHeight="1">
      <c r="A874" s="74"/>
      <c r="B874" s="178"/>
      <c r="C874" s="74"/>
      <c r="D874" s="74"/>
      <c r="E874" s="74"/>
      <c r="F874" s="74"/>
      <c r="G874" s="74"/>
      <c r="H874" s="74"/>
      <c r="I874" s="74"/>
      <c r="J874" s="74"/>
      <c r="K874" s="74"/>
      <c r="L874" s="74"/>
      <c r="M874" s="74"/>
      <c r="N874" s="74"/>
      <c r="O874" s="74"/>
      <c r="P874" s="74"/>
      <c r="Q874" s="74"/>
      <c r="R874" s="74"/>
      <c r="S874" s="74"/>
      <c r="T874" s="74"/>
      <c r="U874" s="74"/>
      <c r="V874" s="74"/>
      <c r="W874" s="74"/>
      <c r="X874" s="74"/>
      <c r="Y874" s="74"/>
      <c r="Z874" s="74"/>
    </row>
    <row r="875" spans="1:26" ht="15.75" customHeight="1">
      <c r="A875" s="74"/>
      <c r="B875" s="178"/>
      <c r="C875" s="74"/>
      <c r="D875" s="74"/>
      <c r="E875" s="74"/>
      <c r="F875" s="74"/>
      <c r="G875" s="74"/>
      <c r="H875" s="74"/>
      <c r="I875" s="74"/>
      <c r="J875" s="74"/>
      <c r="K875" s="74"/>
      <c r="L875" s="74"/>
      <c r="M875" s="74"/>
      <c r="N875" s="74"/>
      <c r="O875" s="74"/>
      <c r="P875" s="74"/>
      <c r="Q875" s="74"/>
      <c r="R875" s="74"/>
      <c r="S875" s="74"/>
      <c r="T875" s="74"/>
      <c r="U875" s="74"/>
      <c r="V875" s="74"/>
      <c r="W875" s="74"/>
      <c r="X875" s="74"/>
      <c r="Y875" s="74"/>
      <c r="Z875" s="74"/>
    </row>
    <row r="876" spans="1:26" ht="15.75" customHeight="1">
      <c r="A876" s="74"/>
      <c r="B876" s="178"/>
      <c r="C876" s="74"/>
      <c r="D876" s="74"/>
      <c r="E876" s="74"/>
      <c r="F876" s="74"/>
      <c r="G876" s="74"/>
      <c r="H876" s="74"/>
      <c r="I876" s="74"/>
      <c r="J876" s="74"/>
      <c r="K876" s="74"/>
      <c r="L876" s="74"/>
      <c r="M876" s="74"/>
      <c r="N876" s="74"/>
      <c r="O876" s="74"/>
      <c r="P876" s="74"/>
      <c r="Q876" s="74"/>
      <c r="R876" s="74"/>
      <c r="S876" s="74"/>
      <c r="T876" s="74"/>
      <c r="U876" s="74"/>
      <c r="V876" s="74"/>
      <c r="W876" s="74"/>
      <c r="X876" s="74"/>
      <c r="Y876" s="74"/>
      <c r="Z876" s="74"/>
    </row>
    <row r="877" spans="1:26" ht="15.75" customHeight="1">
      <c r="A877" s="74"/>
      <c r="B877" s="178"/>
      <c r="C877" s="74"/>
      <c r="D877" s="74"/>
      <c r="E877" s="74"/>
      <c r="F877" s="74"/>
      <c r="G877" s="74"/>
      <c r="H877" s="74"/>
      <c r="I877" s="74"/>
      <c r="J877" s="74"/>
      <c r="K877" s="74"/>
      <c r="L877" s="74"/>
      <c r="M877" s="74"/>
      <c r="N877" s="74"/>
      <c r="O877" s="74"/>
      <c r="P877" s="74"/>
      <c r="Q877" s="74"/>
      <c r="R877" s="74"/>
      <c r="S877" s="74"/>
      <c r="T877" s="74"/>
      <c r="U877" s="74"/>
      <c r="V877" s="74"/>
      <c r="W877" s="74"/>
      <c r="X877" s="74"/>
      <c r="Y877" s="74"/>
      <c r="Z877" s="74"/>
    </row>
    <row r="878" spans="1:26" ht="15.75" customHeight="1">
      <c r="A878" s="74"/>
      <c r="B878" s="178"/>
      <c r="C878" s="74"/>
      <c r="D878" s="74"/>
      <c r="E878" s="74"/>
      <c r="F878" s="74"/>
      <c r="G878" s="74"/>
      <c r="H878" s="74"/>
      <c r="I878" s="74"/>
      <c r="J878" s="74"/>
      <c r="K878" s="74"/>
      <c r="L878" s="74"/>
      <c r="M878" s="74"/>
      <c r="N878" s="74"/>
      <c r="O878" s="74"/>
      <c r="P878" s="74"/>
      <c r="Q878" s="74"/>
      <c r="R878" s="74"/>
      <c r="S878" s="74"/>
      <c r="T878" s="74"/>
      <c r="U878" s="74"/>
      <c r="V878" s="74"/>
      <c r="W878" s="74"/>
      <c r="X878" s="74"/>
      <c r="Y878" s="74"/>
      <c r="Z878" s="74"/>
    </row>
    <row r="879" spans="1:26" ht="15.75" customHeight="1">
      <c r="A879" s="74"/>
      <c r="B879" s="178"/>
      <c r="C879" s="74"/>
      <c r="D879" s="74"/>
      <c r="E879" s="74"/>
      <c r="F879" s="74"/>
      <c r="G879" s="74"/>
      <c r="H879" s="74"/>
      <c r="I879" s="74"/>
      <c r="J879" s="74"/>
      <c r="K879" s="74"/>
      <c r="L879" s="74"/>
      <c r="M879" s="74"/>
      <c r="N879" s="74"/>
      <c r="O879" s="74"/>
      <c r="P879" s="74"/>
      <c r="Q879" s="74"/>
      <c r="R879" s="74"/>
      <c r="S879" s="74"/>
      <c r="T879" s="74"/>
      <c r="U879" s="74"/>
      <c r="V879" s="74"/>
      <c r="W879" s="74"/>
      <c r="X879" s="74"/>
      <c r="Y879" s="74"/>
      <c r="Z879" s="74"/>
    </row>
    <row r="880" spans="1:26" ht="15.75" customHeight="1">
      <c r="A880" s="74"/>
      <c r="B880" s="178"/>
      <c r="C880" s="74"/>
      <c r="D880" s="74"/>
      <c r="E880" s="74"/>
      <c r="F880" s="74"/>
      <c r="G880" s="74"/>
      <c r="H880" s="74"/>
      <c r="I880" s="74"/>
      <c r="J880" s="74"/>
      <c r="K880" s="74"/>
      <c r="L880" s="74"/>
      <c r="M880" s="74"/>
      <c r="N880" s="74"/>
      <c r="O880" s="74"/>
      <c r="P880" s="74"/>
      <c r="Q880" s="74"/>
      <c r="R880" s="74"/>
      <c r="S880" s="74"/>
      <c r="T880" s="74"/>
      <c r="U880" s="74"/>
      <c r="V880" s="74"/>
      <c r="W880" s="74"/>
      <c r="X880" s="74"/>
      <c r="Y880" s="74"/>
      <c r="Z880" s="74"/>
    </row>
    <row r="881" spans="1:26" ht="15.75" customHeight="1">
      <c r="A881" s="74"/>
      <c r="B881" s="178"/>
      <c r="C881" s="74"/>
      <c r="D881" s="74"/>
      <c r="E881" s="74"/>
      <c r="F881" s="74"/>
      <c r="G881" s="74"/>
      <c r="H881" s="74"/>
      <c r="I881" s="74"/>
      <c r="J881" s="74"/>
      <c r="K881" s="74"/>
      <c r="L881" s="74"/>
      <c r="M881" s="74"/>
      <c r="N881" s="74"/>
      <c r="O881" s="74"/>
      <c r="P881" s="74"/>
      <c r="Q881" s="74"/>
      <c r="R881" s="74"/>
      <c r="S881" s="74"/>
      <c r="T881" s="74"/>
      <c r="U881" s="74"/>
      <c r="V881" s="74"/>
      <c r="W881" s="74"/>
      <c r="X881" s="74"/>
      <c r="Y881" s="74"/>
      <c r="Z881" s="74"/>
    </row>
    <row r="882" spans="1:26" ht="15.75" customHeight="1">
      <c r="A882" s="74"/>
      <c r="B882" s="178"/>
      <c r="C882" s="74"/>
      <c r="D882" s="74"/>
      <c r="E882" s="74"/>
      <c r="F882" s="74"/>
      <c r="G882" s="74"/>
      <c r="H882" s="74"/>
      <c r="I882" s="74"/>
      <c r="J882" s="74"/>
      <c r="K882" s="74"/>
      <c r="L882" s="74"/>
      <c r="M882" s="74"/>
      <c r="N882" s="74"/>
      <c r="O882" s="74"/>
      <c r="P882" s="74"/>
      <c r="Q882" s="74"/>
      <c r="R882" s="74"/>
      <c r="S882" s="74"/>
      <c r="T882" s="74"/>
      <c r="U882" s="74"/>
      <c r="V882" s="74"/>
      <c r="W882" s="74"/>
      <c r="X882" s="74"/>
      <c r="Y882" s="74"/>
      <c r="Z882" s="74"/>
    </row>
    <row r="883" spans="1:26" ht="15.75" customHeight="1">
      <c r="A883" s="74"/>
      <c r="B883" s="178"/>
      <c r="C883" s="74"/>
      <c r="D883" s="74"/>
      <c r="E883" s="74"/>
      <c r="F883" s="74"/>
      <c r="G883" s="74"/>
      <c r="H883" s="74"/>
      <c r="I883" s="74"/>
      <c r="J883" s="74"/>
      <c r="K883" s="74"/>
      <c r="L883" s="74"/>
      <c r="M883" s="74"/>
      <c r="N883" s="74"/>
      <c r="O883" s="74"/>
      <c r="P883" s="74"/>
      <c r="Q883" s="74"/>
      <c r="R883" s="74"/>
      <c r="S883" s="74"/>
      <c r="T883" s="74"/>
      <c r="U883" s="74"/>
      <c r="V883" s="74"/>
      <c r="W883" s="74"/>
      <c r="X883" s="74"/>
      <c r="Y883" s="74"/>
      <c r="Z883" s="74"/>
    </row>
    <row r="884" spans="1:26" ht="15.75" customHeight="1">
      <c r="A884" s="74"/>
      <c r="B884" s="178"/>
      <c r="C884" s="74"/>
      <c r="D884" s="74"/>
      <c r="E884" s="74"/>
      <c r="F884" s="74"/>
      <c r="G884" s="74"/>
      <c r="H884" s="74"/>
      <c r="I884" s="74"/>
      <c r="J884" s="74"/>
      <c r="K884" s="74"/>
      <c r="L884" s="74"/>
      <c r="M884" s="74"/>
      <c r="N884" s="74"/>
      <c r="O884" s="74"/>
      <c r="P884" s="74"/>
      <c r="Q884" s="74"/>
      <c r="R884" s="74"/>
      <c r="S884" s="74"/>
      <c r="T884" s="74"/>
      <c r="U884" s="74"/>
      <c r="V884" s="74"/>
      <c r="W884" s="74"/>
      <c r="X884" s="74"/>
      <c r="Y884" s="74"/>
      <c r="Z884" s="74"/>
    </row>
    <row r="885" spans="1:26" ht="15.75" customHeight="1">
      <c r="A885" s="74"/>
      <c r="B885" s="178"/>
      <c r="C885" s="74"/>
      <c r="D885" s="74"/>
      <c r="E885" s="74"/>
      <c r="F885" s="74"/>
      <c r="G885" s="74"/>
      <c r="H885" s="74"/>
      <c r="I885" s="74"/>
      <c r="J885" s="74"/>
      <c r="K885" s="74"/>
      <c r="L885" s="74"/>
      <c r="M885" s="74"/>
      <c r="N885" s="74"/>
      <c r="O885" s="74"/>
      <c r="P885" s="74"/>
      <c r="Q885" s="74"/>
      <c r="R885" s="74"/>
      <c r="S885" s="74"/>
      <c r="T885" s="74"/>
      <c r="U885" s="74"/>
      <c r="V885" s="74"/>
      <c r="W885" s="74"/>
      <c r="X885" s="74"/>
      <c r="Y885" s="74"/>
      <c r="Z885" s="74"/>
    </row>
    <row r="886" spans="1:26" ht="15.75" customHeight="1">
      <c r="A886" s="74"/>
      <c r="B886" s="178"/>
      <c r="C886" s="74"/>
      <c r="D886" s="74"/>
      <c r="E886" s="74"/>
      <c r="F886" s="74"/>
      <c r="G886" s="74"/>
      <c r="H886" s="74"/>
      <c r="I886" s="74"/>
      <c r="J886" s="74"/>
      <c r="K886" s="74"/>
      <c r="L886" s="74"/>
      <c r="M886" s="74"/>
      <c r="N886" s="74"/>
      <c r="O886" s="74"/>
      <c r="P886" s="74"/>
      <c r="Q886" s="74"/>
      <c r="R886" s="74"/>
      <c r="S886" s="74"/>
      <c r="T886" s="74"/>
      <c r="U886" s="74"/>
      <c r="V886" s="74"/>
      <c r="W886" s="74"/>
      <c r="X886" s="74"/>
      <c r="Y886" s="74"/>
      <c r="Z886" s="74"/>
    </row>
    <row r="887" spans="1:26" ht="15.75" customHeight="1">
      <c r="A887" s="74"/>
      <c r="B887" s="178"/>
      <c r="C887" s="74"/>
      <c r="D887" s="74"/>
      <c r="E887" s="74"/>
      <c r="F887" s="74"/>
      <c r="G887" s="74"/>
      <c r="H887" s="74"/>
      <c r="I887" s="74"/>
      <c r="J887" s="74"/>
      <c r="K887" s="74"/>
      <c r="L887" s="74"/>
      <c r="M887" s="74"/>
      <c r="N887" s="74"/>
      <c r="O887" s="74"/>
      <c r="P887" s="74"/>
      <c r="Q887" s="74"/>
      <c r="R887" s="74"/>
      <c r="S887" s="74"/>
      <c r="T887" s="74"/>
      <c r="U887" s="74"/>
      <c r="V887" s="74"/>
      <c r="W887" s="74"/>
      <c r="X887" s="74"/>
      <c r="Y887" s="74"/>
      <c r="Z887" s="74"/>
    </row>
    <row r="888" spans="1:26" ht="15.75" customHeight="1">
      <c r="A888" s="74"/>
      <c r="B888" s="178"/>
      <c r="C888" s="74"/>
      <c r="D888" s="74"/>
      <c r="E888" s="74"/>
      <c r="F888" s="74"/>
      <c r="G888" s="74"/>
      <c r="H888" s="74"/>
      <c r="I888" s="74"/>
      <c r="J888" s="74"/>
      <c r="K888" s="74"/>
      <c r="L888" s="74"/>
      <c r="M888" s="74"/>
      <c r="N888" s="74"/>
      <c r="O888" s="74"/>
      <c r="P888" s="74"/>
      <c r="Q888" s="74"/>
      <c r="R888" s="74"/>
      <c r="S888" s="74"/>
      <c r="T888" s="74"/>
      <c r="U888" s="74"/>
      <c r="V888" s="74"/>
      <c r="W888" s="74"/>
      <c r="X888" s="74"/>
      <c r="Y888" s="74"/>
      <c r="Z888" s="74"/>
    </row>
    <row r="889" spans="1:26" ht="15.75" customHeight="1">
      <c r="A889" s="74"/>
      <c r="B889" s="178"/>
      <c r="C889" s="74"/>
      <c r="D889" s="74"/>
      <c r="E889" s="74"/>
      <c r="F889" s="74"/>
      <c r="G889" s="74"/>
      <c r="H889" s="74"/>
      <c r="I889" s="74"/>
      <c r="J889" s="74"/>
      <c r="K889" s="74"/>
      <c r="L889" s="74"/>
      <c r="M889" s="74"/>
      <c r="N889" s="74"/>
      <c r="O889" s="74"/>
      <c r="P889" s="74"/>
      <c r="Q889" s="74"/>
      <c r="R889" s="74"/>
      <c r="S889" s="74"/>
      <c r="T889" s="74"/>
      <c r="U889" s="74"/>
      <c r="V889" s="74"/>
      <c r="W889" s="74"/>
      <c r="X889" s="74"/>
      <c r="Y889" s="74"/>
      <c r="Z889" s="74"/>
    </row>
    <row r="890" spans="1:26" ht="15.75" customHeight="1">
      <c r="A890" s="74"/>
      <c r="B890" s="178"/>
      <c r="C890" s="74"/>
      <c r="D890" s="74"/>
      <c r="E890" s="74"/>
      <c r="F890" s="74"/>
      <c r="G890" s="74"/>
      <c r="H890" s="74"/>
      <c r="I890" s="74"/>
      <c r="J890" s="74"/>
      <c r="K890" s="74"/>
      <c r="L890" s="74"/>
      <c r="M890" s="74"/>
      <c r="N890" s="74"/>
      <c r="O890" s="74"/>
      <c r="P890" s="74"/>
      <c r="Q890" s="74"/>
      <c r="R890" s="74"/>
      <c r="S890" s="74"/>
      <c r="T890" s="74"/>
      <c r="U890" s="74"/>
      <c r="V890" s="74"/>
      <c r="W890" s="74"/>
      <c r="X890" s="74"/>
      <c r="Y890" s="74"/>
      <c r="Z890" s="74"/>
    </row>
    <row r="891" spans="1:26" ht="15.75" customHeight="1">
      <c r="A891" s="74"/>
      <c r="B891" s="178"/>
      <c r="C891" s="74"/>
      <c r="D891" s="74"/>
      <c r="E891" s="74"/>
      <c r="F891" s="74"/>
      <c r="G891" s="74"/>
      <c r="H891" s="74"/>
      <c r="I891" s="74"/>
      <c r="J891" s="74"/>
      <c r="K891" s="74"/>
      <c r="L891" s="74"/>
      <c r="M891" s="74"/>
      <c r="N891" s="74"/>
      <c r="O891" s="74"/>
      <c r="P891" s="74"/>
      <c r="Q891" s="74"/>
      <c r="R891" s="74"/>
      <c r="S891" s="74"/>
      <c r="T891" s="74"/>
      <c r="U891" s="74"/>
      <c r="V891" s="74"/>
      <c r="W891" s="74"/>
      <c r="X891" s="74"/>
      <c r="Y891" s="74"/>
      <c r="Z891" s="74"/>
    </row>
    <row r="892" spans="1:26" ht="15.75" customHeight="1">
      <c r="A892" s="74"/>
      <c r="B892" s="178"/>
      <c r="C892" s="74"/>
      <c r="D892" s="74"/>
      <c r="E892" s="74"/>
      <c r="F892" s="74"/>
      <c r="G892" s="74"/>
      <c r="H892" s="74"/>
      <c r="I892" s="74"/>
      <c r="J892" s="74"/>
      <c r="K892" s="74"/>
      <c r="L892" s="74"/>
      <c r="M892" s="74"/>
      <c r="N892" s="74"/>
      <c r="O892" s="74"/>
      <c r="P892" s="74"/>
      <c r="Q892" s="74"/>
      <c r="R892" s="74"/>
      <c r="S892" s="74"/>
      <c r="T892" s="74"/>
      <c r="U892" s="74"/>
      <c r="V892" s="74"/>
      <c r="W892" s="74"/>
      <c r="X892" s="74"/>
      <c r="Y892" s="74"/>
      <c r="Z892" s="74"/>
    </row>
    <row r="893" spans="1:26" ht="15.75" customHeight="1">
      <c r="A893" s="74"/>
      <c r="B893" s="178"/>
      <c r="C893" s="74"/>
      <c r="D893" s="74"/>
      <c r="E893" s="74"/>
      <c r="F893" s="74"/>
      <c r="G893" s="74"/>
      <c r="H893" s="74"/>
      <c r="I893" s="74"/>
      <c r="J893" s="74"/>
      <c r="K893" s="74"/>
      <c r="L893" s="74"/>
      <c r="M893" s="74"/>
      <c r="N893" s="74"/>
      <c r="O893" s="74"/>
      <c r="P893" s="74"/>
      <c r="Q893" s="74"/>
      <c r="R893" s="74"/>
      <c r="S893" s="74"/>
      <c r="T893" s="74"/>
      <c r="U893" s="74"/>
      <c r="V893" s="74"/>
      <c r="W893" s="74"/>
      <c r="X893" s="74"/>
      <c r="Y893" s="74"/>
      <c r="Z893" s="74"/>
    </row>
    <row r="894" spans="1:26" ht="15.75" customHeight="1">
      <c r="A894" s="74"/>
      <c r="B894" s="178"/>
      <c r="C894" s="74"/>
      <c r="D894" s="74"/>
      <c r="E894" s="74"/>
      <c r="F894" s="74"/>
      <c r="G894" s="74"/>
      <c r="H894" s="74"/>
      <c r="I894" s="74"/>
      <c r="J894" s="74"/>
      <c r="K894" s="74"/>
      <c r="L894" s="74"/>
      <c r="M894" s="74"/>
      <c r="N894" s="74"/>
      <c r="O894" s="74"/>
      <c r="P894" s="74"/>
      <c r="Q894" s="74"/>
      <c r="R894" s="74"/>
      <c r="S894" s="74"/>
      <c r="T894" s="74"/>
      <c r="U894" s="74"/>
      <c r="V894" s="74"/>
      <c r="W894" s="74"/>
      <c r="X894" s="74"/>
      <c r="Y894" s="74"/>
      <c r="Z894" s="74"/>
    </row>
    <row r="895" spans="1:26" ht="15.75" customHeight="1">
      <c r="A895" s="74"/>
      <c r="B895" s="178"/>
      <c r="C895" s="74"/>
      <c r="D895" s="74"/>
      <c r="E895" s="74"/>
      <c r="F895" s="74"/>
      <c r="G895" s="74"/>
      <c r="H895" s="74"/>
      <c r="I895" s="74"/>
      <c r="J895" s="74"/>
      <c r="K895" s="74"/>
      <c r="L895" s="74"/>
      <c r="M895" s="74"/>
      <c r="N895" s="74"/>
      <c r="O895" s="74"/>
      <c r="P895" s="74"/>
      <c r="Q895" s="74"/>
      <c r="R895" s="74"/>
      <c r="S895" s="74"/>
      <c r="T895" s="74"/>
      <c r="U895" s="74"/>
      <c r="V895" s="74"/>
      <c r="W895" s="74"/>
      <c r="X895" s="74"/>
      <c r="Y895" s="74"/>
      <c r="Z895" s="74"/>
    </row>
    <row r="896" spans="1:26" ht="15.75" customHeight="1">
      <c r="A896" s="74"/>
      <c r="B896" s="178"/>
      <c r="C896" s="74"/>
      <c r="D896" s="74"/>
      <c r="E896" s="74"/>
      <c r="F896" s="74"/>
      <c r="G896" s="74"/>
      <c r="H896" s="74"/>
      <c r="I896" s="74"/>
      <c r="J896" s="74"/>
      <c r="K896" s="74"/>
      <c r="L896" s="74"/>
      <c r="M896" s="74"/>
      <c r="N896" s="74"/>
      <c r="O896" s="74"/>
      <c r="P896" s="74"/>
      <c r="Q896" s="74"/>
      <c r="R896" s="74"/>
      <c r="S896" s="74"/>
      <c r="T896" s="74"/>
      <c r="U896" s="74"/>
      <c r="V896" s="74"/>
      <c r="W896" s="74"/>
      <c r="X896" s="74"/>
      <c r="Y896" s="74"/>
      <c r="Z896" s="74"/>
    </row>
    <row r="897" spans="1:26" ht="15.75" customHeight="1">
      <c r="A897" s="74"/>
      <c r="B897" s="178"/>
      <c r="C897" s="74"/>
      <c r="D897" s="74"/>
      <c r="E897" s="74"/>
      <c r="F897" s="74"/>
      <c r="G897" s="74"/>
      <c r="H897" s="74"/>
      <c r="I897" s="74"/>
      <c r="J897" s="74"/>
      <c r="K897" s="74"/>
      <c r="L897" s="74"/>
      <c r="M897" s="74"/>
      <c r="N897" s="74"/>
      <c r="O897" s="74"/>
      <c r="P897" s="74"/>
      <c r="Q897" s="74"/>
      <c r="R897" s="74"/>
      <c r="S897" s="74"/>
      <c r="T897" s="74"/>
      <c r="U897" s="74"/>
      <c r="V897" s="74"/>
      <c r="W897" s="74"/>
      <c r="X897" s="74"/>
      <c r="Y897" s="74"/>
      <c r="Z897" s="74"/>
    </row>
    <row r="898" spans="1:26" ht="15.75" customHeight="1">
      <c r="A898" s="74"/>
      <c r="B898" s="178"/>
      <c r="C898" s="74"/>
      <c r="D898" s="74"/>
      <c r="E898" s="74"/>
      <c r="F898" s="74"/>
      <c r="G898" s="74"/>
      <c r="H898" s="74"/>
      <c r="I898" s="74"/>
      <c r="J898" s="74"/>
      <c r="K898" s="74"/>
      <c r="L898" s="74"/>
      <c r="M898" s="74"/>
      <c r="N898" s="74"/>
      <c r="O898" s="74"/>
      <c r="P898" s="74"/>
      <c r="Q898" s="74"/>
      <c r="R898" s="74"/>
      <c r="S898" s="74"/>
      <c r="T898" s="74"/>
      <c r="U898" s="74"/>
      <c r="V898" s="74"/>
      <c r="W898" s="74"/>
      <c r="X898" s="74"/>
      <c r="Y898" s="74"/>
      <c r="Z898" s="74"/>
    </row>
    <row r="899" spans="1:26" ht="15.75" customHeight="1">
      <c r="A899" s="74"/>
      <c r="B899" s="178"/>
      <c r="C899" s="74"/>
      <c r="D899" s="74"/>
      <c r="E899" s="74"/>
      <c r="F899" s="74"/>
      <c r="G899" s="74"/>
      <c r="H899" s="74"/>
      <c r="I899" s="74"/>
      <c r="J899" s="74"/>
      <c r="K899" s="74"/>
      <c r="L899" s="74"/>
      <c r="M899" s="74"/>
      <c r="N899" s="74"/>
      <c r="O899" s="74"/>
      <c r="P899" s="74"/>
      <c r="Q899" s="74"/>
      <c r="R899" s="74"/>
      <c r="S899" s="74"/>
      <c r="T899" s="74"/>
      <c r="U899" s="74"/>
      <c r="V899" s="74"/>
      <c r="W899" s="74"/>
      <c r="X899" s="74"/>
      <c r="Y899" s="74"/>
      <c r="Z899" s="74"/>
    </row>
    <row r="900" spans="1:26" ht="15.75" customHeight="1">
      <c r="A900" s="74"/>
      <c r="B900" s="178"/>
      <c r="C900" s="74"/>
      <c r="D900" s="74"/>
      <c r="E900" s="74"/>
      <c r="F900" s="74"/>
      <c r="G900" s="74"/>
      <c r="H900" s="74"/>
      <c r="I900" s="74"/>
      <c r="J900" s="74"/>
      <c r="K900" s="74"/>
      <c r="L900" s="74"/>
      <c r="M900" s="74"/>
      <c r="N900" s="74"/>
      <c r="O900" s="74"/>
      <c r="P900" s="74"/>
      <c r="Q900" s="74"/>
      <c r="R900" s="74"/>
      <c r="S900" s="74"/>
      <c r="T900" s="74"/>
      <c r="U900" s="74"/>
      <c r="V900" s="74"/>
      <c r="W900" s="74"/>
      <c r="X900" s="74"/>
      <c r="Y900" s="74"/>
      <c r="Z900" s="74"/>
    </row>
    <row r="901" spans="1:26" ht="15.75" customHeight="1">
      <c r="A901" s="74"/>
      <c r="B901" s="178"/>
      <c r="C901" s="74"/>
      <c r="D901" s="74"/>
      <c r="E901" s="74"/>
      <c r="F901" s="74"/>
      <c r="G901" s="74"/>
      <c r="H901" s="74"/>
      <c r="I901" s="74"/>
      <c r="J901" s="74"/>
      <c r="K901" s="74"/>
      <c r="L901" s="74"/>
      <c r="M901" s="74"/>
      <c r="N901" s="74"/>
      <c r="O901" s="74"/>
      <c r="P901" s="74"/>
      <c r="Q901" s="74"/>
      <c r="R901" s="74"/>
      <c r="S901" s="74"/>
      <c r="T901" s="74"/>
      <c r="U901" s="74"/>
      <c r="V901" s="74"/>
      <c r="W901" s="74"/>
      <c r="X901" s="74"/>
      <c r="Y901" s="74"/>
      <c r="Z901" s="74"/>
    </row>
    <row r="902" spans="1:26" ht="15.75" customHeight="1">
      <c r="A902" s="74"/>
      <c r="B902" s="178"/>
      <c r="C902" s="74"/>
      <c r="D902" s="74"/>
      <c r="E902" s="74"/>
      <c r="F902" s="74"/>
      <c r="G902" s="74"/>
      <c r="H902" s="74"/>
      <c r="I902" s="74"/>
      <c r="J902" s="74"/>
      <c r="K902" s="74"/>
      <c r="L902" s="74"/>
      <c r="M902" s="74"/>
      <c r="N902" s="74"/>
      <c r="O902" s="74"/>
      <c r="P902" s="74"/>
      <c r="Q902" s="74"/>
      <c r="R902" s="74"/>
      <c r="S902" s="74"/>
      <c r="T902" s="74"/>
      <c r="U902" s="74"/>
      <c r="V902" s="74"/>
      <c r="W902" s="74"/>
      <c r="X902" s="74"/>
      <c r="Y902" s="74"/>
      <c r="Z902" s="74"/>
    </row>
    <row r="903" spans="1:26" ht="15.75" customHeight="1">
      <c r="A903" s="74"/>
      <c r="B903" s="178"/>
      <c r="C903" s="74"/>
      <c r="D903" s="74"/>
      <c r="E903" s="74"/>
      <c r="F903" s="74"/>
      <c r="G903" s="74"/>
      <c r="H903" s="74"/>
      <c r="I903" s="74"/>
      <c r="J903" s="74"/>
      <c r="K903" s="74"/>
      <c r="L903" s="74"/>
      <c r="M903" s="74"/>
      <c r="N903" s="74"/>
      <c r="O903" s="74"/>
      <c r="P903" s="74"/>
      <c r="Q903" s="74"/>
      <c r="R903" s="74"/>
      <c r="S903" s="74"/>
      <c r="T903" s="74"/>
      <c r="U903" s="74"/>
      <c r="V903" s="74"/>
      <c r="W903" s="74"/>
      <c r="X903" s="74"/>
      <c r="Y903" s="74"/>
      <c r="Z903" s="74"/>
    </row>
    <row r="904" spans="1:26" ht="15.75" customHeight="1">
      <c r="A904" s="74"/>
      <c r="B904" s="178"/>
      <c r="C904" s="74"/>
      <c r="D904" s="74"/>
      <c r="E904" s="74"/>
      <c r="F904" s="74"/>
      <c r="G904" s="74"/>
      <c r="H904" s="74"/>
      <c r="I904" s="74"/>
      <c r="J904" s="74"/>
      <c r="K904" s="74"/>
      <c r="L904" s="74"/>
      <c r="M904" s="74"/>
      <c r="N904" s="74"/>
      <c r="O904" s="74"/>
      <c r="P904" s="74"/>
      <c r="Q904" s="74"/>
      <c r="R904" s="74"/>
      <c r="S904" s="74"/>
      <c r="T904" s="74"/>
      <c r="U904" s="74"/>
      <c r="V904" s="74"/>
      <c r="W904" s="74"/>
      <c r="X904" s="74"/>
      <c r="Y904" s="74"/>
      <c r="Z904" s="74"/>
    </row>
    <row r="905" spans="1:26" ht="15.75" customHeight="1">
      <c r="A905" s="74"/>
      <c r="B905" s="178"/>
      <c r="C905" s="74"/>
      <c r="D905" s="74"/>
      <c r="E905" s="74"/>
      <c r="F905" s="74"/>
      <c r="G905" s="74"/>
      <c r="H905" s="74"/>
      <c r="I905" s="74"/>
      <c r="J905" s="74"/>
      <c r="K905" s="74"/>
      <c r="L905" s="74"/>
      <c r="M905" s="74"/>
      <c r="N905" s="74"/>
      <c r="O905" s="74"/>
      <c r="P905" s="74"/>
      <c r="Q905" s="74"/>
      <c r="R905" s="74"/>
      <c r="S905" s="74"/>
      <c r="T905" s="74"/>
      <c r="U905" s="74"/>
      <c r="V905" s="74"/>
      <c r="W905" s="74"/>
      <c r="X905" s="74"/>
      <c r="Y905" s="74"/>
      <c r="Z905" s="74"/>
    </row>
    <row r="906" spans="1:26" ht="15.75" customHeight="1">
      <c r="A906" s="74"/>
      <c r="B906" s="178"/>
      <c r="C906" s="74"/>
      <c r="D906" s="74"/>
      <c r="E906" s="74"/>
      <c r="F906" s="74"/>
      <c r="G906" s="74"/>
      <c r="H906" s="74"/>
      <c r="I906" s="74"/>
      <c r="J906" s="74"/>
      <c r="K906" s="74"/>
      <c r="L906" s="74"/>
      <c r="M906" s="74"/>
      <c r="N906" s="74"/>
      <c r="O906" s="74"/>
      <c r="P906" s="74"/>
      <c r="Q906" s="74"/>
      <c r="R906" s="74"/>
      <c r="S906" s="74"/>
      <c r="T906" s="74"/>
      <c r="U906" s="74"/>
      <c r="V906" s="74"/>
      <c r="W906" s="74"/>
      <c r="X906" s="74"/>
      <c r="Y906" s="74"/>
      <c r="Z906" s="74"/>
    </row>
    <row r="907" spans="1:26" ht="15.75" customHeight="1">
      <c r="A907" s="74"/>
      <c r="B907" s="178"/>
      <c r="C907" s="74"/>
      <c r="D907" s="74"/>
      <c r="E907" s="74"/>
      <c r="F907" s="74"/>
      <c r="G907" s="74"/>
      <c r="H907" s="74"/>
      <c r="I907" s="74"/>
      <c r="J907" s="74"/>
      <c r="K907" s="74"/>
      <c r="L907" s="74"/>
      <c r="M907" s="74"/>
      <c r="N907" s="74"/>
      <c r="O907" s="74"/>
      <c r="P907" s="74"/>
      <c r="Q907" s="74"/>
      <c r="R907" s="74"/>
      <c r="S907" s="74"/>
      <c r="T907" s="74"/>
      <c r="U907" s="74"/>
      <c r="V907" s="74"/>
      <c r="W907" s="74"/>
      <c r="X907" s="74"/>
      <c r="Y907" s="74"/>
      <c r="Z907" s="74"/>
    </row>
    <row r="908" spans="1:26" ht="15.75" customHeight="1">
      <c r="A908" s="74"/>
      <c r="B908" s="178"/>
      <c r="C908" s="74"/>
      <c r="D908" s="74"/>
      <c r="E908" s="74"/>
      <c r="F908" s="74"/>
      <c r="G908" s="74"/>
      <c r="H908" s="74"/>
      <c r="I908" s="74"/>
      <c r="J908" s="74"/>
      <c r="K908" s="74"/>
      <c r="L908" s="74"/>
      <c r="M908" s="74"/>
      <c r="N908" s="74"/>
      <c r="O908" s="74"/>
      <c r="P908" s="74"/>
      <c r="Q908" s="74"/>
      <c r="R908" s="74"/>
      <c r="S908" s="74"/>
      <c r="T908" s="74"/>
      <c r="U908" s="74"/>
      <c r="V908" s="74"/>
      <c r="W908" s="74"/>
      <c r="X908" s="74"/>
      <c r="Y908" s="74"/>
      <c r="Z908" s="74"/>
    </row>
    <row r="909" spans="1:26" ht="15.75" customHeight="1">
      <c r="A909" s="74"/>
      <c r="B909" s="178"/>
      <c r="C909" s="74"/>
      <c r="D909" s="74"/>
      <c r="E909" s="74"/>
      <c r="F909" s="74"/>
      <c r="G909" s="74"/>
      <c r="H909" s="74"/>
      <c r="I909" s="74"/>
      <c r="J909" s="74"/>
      <c r="K909" s="74"/>
      <c r="L909" s="74"/>
      <c r="M909" s="74"/>
      <c r="N909" s="74"/>
      <c r="O909" s="74"/>
      <c r="P909" s="74"/>
      <c r="Q909" s="74"/>
      <c r="R909" s="74"/>
      <c r="S909" s="74"/>
      <c r="T909" s="74"/>
      <c r="U909" s="74"/>
      <c r="V909" s="74"/>
      <c r="W909" s="74"/>
      <c r="X909" s="74"/>
      <c r="Y909" s="74"/>
      <c r="Z909" s="74"/>
    </row>
    <row r="910" spans="1:26" ht="15.75" customHeight="1">
      <c r="A910" s="74"/>
      <c r="B910" s="178"/>
      <c r="C910" s="74"/>
      <c r="D910" s="74"/>
      <c r="E910" s="74"/>
      <c r="F910" s="74"/>
      <c r="G910" s="74"/>
      <c r="H910" s="74"/>
      <c r="I910" s="74"/>
      <c r="J910" s="74"/>
      <c r="K910" s="74"/>
      <c r="L910" s="74"/>
      <c r="M910" s="74"/>
      <c r="N910" s="74"/>
      <c r="O910" s="74"/>
      <c r="P910" s="74"/>
      <c r="Q910" s="74"/>
      <c r="R910" s="74"/>
      <c r="S910" s="74"/>
      <c r="T910" s="74"/>
      <c r="U910" s="74"/>
      <c r="V910" s="74"/>
      <c r="W910" s="74"/>
      <c r="X910" s="74"/>
      <c r="Y910" s="74"/>
      <c r="Z910" s="74"/>
    </row>
    <row r="911" spans="1:26" ht="15.75" customHeight="1">
      <c r="A911" s="74"/>
      <c r="B911" s="178"/>
      <c r="C911" s="74"/>
      <c r="D911" s="74"/>
      <c r="E911" s="74"/>
      <c r="F911" s="74"/>
      <c r="G911" s="74"/>
      <c r="H911" s="74"/>
      <c r="I911" s="74"/>
      <c r="J911" s="74"/>
      <c r="K911" s="74"/>
      <c r="L911" s="74"/>
      <c r="M911" s="74"/>
      <c r="N911" s="74"/>
      <c r="O911" s="74"/>
      <c r="P911" s="74"/>
      <c r="Q911" s="74"/>
      <c r="R911" s="74"/>
      <c r="S911" s="74"/>
      <c r="T911" s="74"/>
      <c r="U911" s="74"/>
      <c r="V911" s="74"/>
      <c r="W911" s="74"/>
      <c r="X911" s="74"/>
      <c r="Y911" s="74"/>
      <c r="Z911" s="74"/>
    </row>
    <row r="912" spans="1:26" ht="15.75" customHeight="1">
      <c r="A912" s="74"/>
      <c r="B912" s="178"/>
      <c r="C912" s="74"/>
      <c r="D912" s="74"/>
      <c r="E912" s="74"/>
      <c r="F912" s="74"/>
      <c r="G912" s="74"/>
      <c r="H912" s="74"/>
      <c r="I912" s="74"/>
      <c r="J912" s="74"/>
      <c r="K912" s="74"/>
      <c r="L912" s="74"/>
      <c r="M912" s="74"/>
      <c r="N912" s="74"/>
      <c r="O912" s="74"/>
      <c r="P912" s="74"/>
      <c r="Q912" s="74"/>
      <c r="R912" s="74"/>
      <c r="S912" s="74"/>
      <c r="T912" s="74"/>
      <c r="U912" s="74"/>
      <c r="V912" s="74"/>
      <c r="W912" s="74"/>
      <c r="X912" s="74"/>
      <c r="Y912" s="74"/>
      <c r="Z912" s="74"/>
    </row>
    <row r="913" spans="1:26" ht="15.75" customHeight="1">
      <c r="A913" s="74"/>
      <c r="B913" s="178"/>
      <c r="C913" s="74"/>
      <c r="D913" s="74"/>
      <c r="E913" s="74"/>
      <c r="F913" s="74"/>
      <c r="G913" s="74"/>
      <c r="H913" s="74"/>
      <c r="I913" s="74"/>
      <c r="J913" s="74"/>
      <c r="K913" s="74"/>
      <c r="L913" s="74"/>
      <c r="M913" s="74"/>
      <c r="N913" s="74"/>
      <c r="O913" s="74"/>
      <c r="P913" s="74"/>
      <c r="Q913" s="74"/>
      <c r="R913" s="74"/>
      <c r="S913" s="74"/>
      <c r="T913" s="74"/>
      <c r="U913" s="74"/>
      <c r="V913" s="74"/>
      <c r="W913" s="74"/>
      <c r="X913" s="74"/>
      <c r="Y913" s="74"/>
      <c r="Z913" s="74"/>
    </row>
    <row r="914" spans="1:26" ht="15.75" customHeight="1">
      <c r="A914" s="74"/>
      <c r="B914" s="178"/>
      <c r="C914" s="74"/>
      <c r="D914" s="74"/>
      <c r="E914" s="74"/>
      <c r="F914" s="74"/>
      <c r="G914" s="74"/>
      <c r="H914" s="74"/>
      <c r="I914" s="74"/>
      <c r="J914" s="74"/>
      <c r="K914" s="74"/>
      <c r="L914" s="74"/>
      <c r="M914" s="74"/>
      <c r="N914" s="74"/>
      <c r="O914" s="74"/>
      <c r="P914" s="74"/>
      <c r="Q914" s="74"/>
      <c r="R914" s="74"/>
      <c r="S914" s="74"/>
      <c r="T914" s="74"/>
      <c r="U914" s="74"/>
      <c r="V914" s="74"/>
      <c r="W914" s="74"/>
      <c r="X914" s="74"/>
      <c r="Y914" s="74"/>
      <c r="Z914" s="74"/>
    </row>
    <row r="915" spans="1:26" ht="15.75" customHeight="1">
      <c r="A915" s="74"/>
      <c r="B915" s="178"/>
      <c r="C915" s="74"/>
      <c r="D915" s="74"/>
      <c r="E915" s="74"/>
      <c r="F915" s="74"/>
      <c r="G915" s="74"/>
      <c r="H915" s="74"/>
      <c r="I915" s="74"/>
      <c r="J915" s="74"/>
      <c r="K915" s="74"/>
      <c r="L915" s="74"/>
      <c r="M915" s="74"/>
      <c r="N915" s="74"/>
      <c r="O915" s="74"/>
      <c r="P915" s="74"/>
      <c r="Q915" s="74"/>
      <c r="R915" s="74"/>
      <c r="S915" s="74"/>
      <c r="T915" s="74"/>
      <c r="U915" s="74"/>
      <c r="V915" s="74"/>
      <c r="W915" s="74"/>
      <c r="X915" s="74"/>
      <c r="Y915" s="74"/>
      <c r="Z915" s="74"/>
    </row>
    <row r="916" spans="1:26" ht="15.75" customHeight="1">
      <c r="A916" s="74"/>
      <c r="B916" s="178"/>
      <c r="C916" s="74"/>
      <c r="D916" s="74"/>
      <c r="E916" s="74"/>
      <c r="F916" s="74"/>
      <c r="G916" s="74"/>
      <c r="H916" s="74"/>
      <c r="I916" s="74"/>
      <c r="J916" s="74"/>
      <c r="K916" s="74"/>
      <c r="L916" s="74"/>
      <c r="M916" s="74"/>
      <c r="N916" s="74"/>
      <c r="O916" s="74"/>
      <c r="P916" s="74"/>
      <c r="Q916" s="74"/>
      <c r="R916" s="74"/>
      <c r="S916" s="74"/>
      <c r="T916" s="74"/>
      <c r="U916" s="74"/>
      <c r="V916" s="74"/>
      <c r="W916" s="74"/>
      <c r="X916" s="74"/>
      <c r="Y916" s="74"/>
      <c r="Z916" s="74"/>
    </row>
    <row r="917" spans="1:26" ht="15.75" customHeight="1">
      <c r="A917" s="74"/>
      <c r="B917" s="178"/>
      <c r="C917" s="74"/>
      <c r="D917" s="74"/>
      <c r="E917" s="74"/>
      <c r="F917" s="74"/>
      <c r="G917" s="74"/>
      <c r="H917" s="74"/>
      <c r="I917" s="74"/>
      <c r="J917" s="74"/>
      <c r="K917" s="74"/>
      <c r="L917" s="74"/>
      <c r="M917" s="74"/>
      <c r="N917" s="74"/>
      <c r="O917" s="74"/>
      <c r="P917" s="74"/>
      <c r="Q917" s="74"/>
      <c r="R917" s="74"/>
      <c r="S917" s="74"/>
      <c r="T917" s="74"/>
      <c r="U917" s="74"/>
      <c r="V917" s="74"/>
      <c r="W917" s="74"/>
      <c r="X917" s="74"/>
      <c r="Y917" s="74"/>
      <c r="Z917" s="74"/>
    </row>
    <row r="918" spans="1:26" ht="15.75" customHeight="1">
      <c r="A918" s="74"/>
      <c r="B918" s="178"/>
      <c r="C918" s="74"/>
      <c r="D918" s="74"/>
      <c r="E918" s="74"/>
      <c r="F918" s="74"/>
      <c r="G918" s="74"/>
      <c r="H918" s="74"/>
      <c r="I918" s="74"/>
      <c r="J918" s="74"/>
      <c r="K918" s="74"/>
      <c r="L918" s="74"/>
      <c r="M918" s="74"/>
      <c r="N918" s="74"/>
      <c r="O918" s="74"/>
      <c r="P918" s="74"/>
      <c r="Q918" s="74"/>
      <c r="R918" s="74"/>
      <c r="S918" s="74"/>
      <c r="T918" s="74"/>
      <c r="U918" s="74"/>
      <c r="V918" s="74"/>
      <c r="W918" s="74"/>
      <c r="X918" s="74"/>
      <c r="Y918" s="74"/>
      <c r="Z918" s="74"/>
    </row>
    <row r="919" spans="1:26" ht="15.75" customHeight="1">
      <c r="A919" s="74"/>
      <c r="B919" s="178"/>
      <c r="C919" s="74"/>
      <c r="D919" s="74"/>
      <c r="E919" s="74"/>
      <c r="F919" s="74"/>
      <c r="G919" s="74"/>
      <c r="H919" s="74"/>
      <c r="I919" s="74"/>
      <c r="J919" s="74"/>
      <c r="K919" s="74"/>
      <c r="L919" s="74"/>
      <c r="M919" s="74"/>
      <c r="N919" s="74"/>
      <c r="O919" s="74"/>
      <c r="P919" s="74"/>
      <c r="Q919" s="74"/>
      <c r="R919" s="74"/>
      <c r="S919" s="74"/>
      <c r="T919" s="74"/>
      <c r="U919" s="74"/>
      <c r="V919" s="74"/>
      <c r="W919" s="74"/>
      <c r="X919" s="74"/>
      <c r="Y919" s="74"/>
      <c r="Z919" s="74"/>
    </row>
    <row r="920" spans="1:26" ht="15.75" customHeight="1">
      <c r="A920" s="74"/>
      <c r="B920" s="178"/>
      <c r="C920" s="74"/>
      <c r="D920" s="74"/>
      <c r="E920" s="74"/>
      <c r="F920" s="74"/>
      <c r="G920" s="74"/>
      <c r="H920" s="74"/>
      <c r="I920" s="74"/>
      <c r="J920" s="74"/>
      <c r="K920" s="74"/>
      <c r="L920" s="74"/>
      <c r="M920" s="74"/>
      <c r="N920" s="74"/>
      <c r="O920" s="74"/>
      <c r="P920" s="74"/>
      <c r="Q920" s="74"/>
      <c r="R920" s="74"/>
      <c r="S920" s="74"/>
      <c r="T920" s="74"/>
      <c r="U920" s="74"/>
      <c r="V920" s="74"/>
      <c r="W920" s="74"/>
      <c r="X920" s="74"/>
      <c r="Y920" s="74"/>
      <c r="Z920" s="74"/>
    </row>
    <row r="921" spans="1:26" ht="15.75" customHeight="1">
      <c r="A921" s="74"/>
      <c r="B921" s="178"/>
      <c r="C921" s="74"/>
      <c r="D921" s="74"/>
      <c r="E921" s="74"/>
      <c r="F921" s="74"/>
      <c r="G921" s="74"/>
      <c r="H921" s="74"/>
      <c r="I921" s="74"/>
      <c r="J921" s="74"/>
      <c r="K921" s="74"/>
      <c r="L921" s="74"/>
      <c r="M921" s="74"/>
      <c r="N921" s="74"/>
      <c r="O921" s="74"/>
      <c r="P921" s="74"/>
      <c r="Q921" s="74"/>
      <c r="R921" s="74"/>
      <c r="S921" s="74"/>
      <c r="T921" s="74"/>
      <c r="U921" s="74"/>
      <c r="V921" s="74"/>
      <c r="W921" s="74"/>
      <c r="X921" s="74"/>
      <c r="Y921" s="74"/>
      <c r="Z921" s="74"/>
    </row>
    <row r="922" spans="1:26" ht="15.75" customHeight="1">
      <c r="A922" s="74"/>
      <c r="B922" s="178"/>
      <c r="C922" s="74"/>
      <c r="D922" s="74"/>
      <c r="E922" s="74"/>
      <c r="F922" s="74"/>
      <c r="G922" s="74"/>
      <c r="H922" s="74"/>
      <c r="I922" s="74"/>
      <c r="J922" s="74"/>
      <c r="K922" s="74"/>
      <c r="L922" s="74"/>
      <c r="M922" s="74"/>
      <c r="N922" s="74"/>
      <c r="O922" s="74"/>
      <c r="P922" s="74"/>
      <c r="Q922" s="74"/>
      <c r="R922" s="74"/>
      <c r="S922" s="74"/>
      <c r="T922" s="74"/>
      <c r="U922" s="74"/>
      <c r="V922" s="74"/>
      <c r="W922" s="74"/>
      <c r="X922" s="74"/>
      <c r="Y922" s="74"/>
      <c r="Z922" s="74"/>
    </row>
    <row r="923" spans="1:26" ht="15.75" customHeight="1">
      <c r="A923" s="74"/>
      <c r="B923" s="178"/>
      <c r="C923" s="74"/>
      <c r="D923" s="74"/>
      <c r="E923" s="74"/>
      <c r="F923" s="74"/>
      <c r="G923" s="74"/>
      <c r="H923" s="74"/>
      <c r="I923" s="74"/>
      <c r="J923" s="74"/>
      <c r="K923" s="74"/>
      <c r="L923" s="74"/>
      <c r="M923" s="74"/>
      <c r="N923" s="74"/>
      <c r="O923" s="74"/>
      <c r="P923" s="74"/>
      <c r="Q923" s="74"/>
      <c r="R923" s="74"/>
      <c r="S923" s="74"/>
      <c r="T923" s="74"/>
      <c r="U923" s="74"/>
      <c r="V923" s="74"/>
      <c r="W923" s="74"/>
      <c r="X923" s="74"/>
      <c r="Y923" s="74"/>
      <c r="Z923" s="74"/>
    </row>
    <row r="924" spans="1:26" ht="15.75" customHeight="1">
      <c r="A924" s="74"/>
      <c r="B924" s="178"/>
      <c r="C924" s="74"/>
      <c r="D924" s="74"/>
      <c r="E924" s="74"/>
      <c r="F924" s="74"/>
      <c r="G924" s="74"/>
      <c r="H924" s="74"/>
      <c r="I924" s="74"/>
      <c r="J924" s="74"/>
      <c r="K924" s="74"/>
      <c r="L924" s="74"/>
      <c r="M924" s="74"/>
      <c r="N924" s="74"/>
      <c r="O924" s="74"/>
      <c r="P924" s="74"/>
      <c r="Q924" s="74"/>
      <c r="R924" s="74"/>
      <c r="S924" s="74"/>
      <c r="T924" s="74"/>
      <c r="U924" s="74"/>
      <c r="V924" s="74"/>
      <c r="W924" s="74"/>
      <c r="X924" s="74"/>
      <c r="Y924" s="74"/>
      <c r="Z924" s="74"/>
    </row>
    <row r="925" spans="1:26" ht="15.75" customHeight="1">
      <c r="A925" s="74"/>
      <c r="B925" s="178"/>
      <c r="C925" s="74"/>
      <c r="D925" s="74"/>
      <c r="E925" s="74"/>
      <c r="F925" s="74"/>
      <c r="G925" s="74"/>
      <c r="H925" s="74"/>
      <c r="I925" s="74"/>
      <c r="J925" s="74"/>
      <c r="K925" s="74"/>
      <c r="L925" s="74"/>
      <c r="M925" s="74"/>
      <c r="N925" s="74"/>
      <c r="O925" s="74"/>
      <c r="P925" s="74"/>
      <c r="Q925" s="74"/>
      <c r="R925" s="74"/>
      <c r="S925" s="74"/>
      <c r="T925" s="74"/>
      <c r="U925" s="74"/>
      <c r="V925" s="74"/>
      <c r="W925" s="74"/>
      <c r="X925" s="74"/>
      <c r="Y925" s="74"/>
      <c r="Z925" s="74"/>
    </row>
    <row r="926" spans="1:26" ht="15.75" customHeight="1">
      <c r="A926" s="74"/>
      <c r="B926" s="178"/>
      <c r="C926" s="74"/>
      <c r="D926" s="74"/>
      <c r="E926" s="74"/>
      <c r="F926" s="74"/>
      <c r="G926" s="74"/>
      <c r="H926" s="74"/>
      <c r="I926" s="74"/>
      <c r="J926" s="74"/>
      <c r="K926" s="74"/>
      <c r="L926" s="74"/>
      <c r="M926" s="74"/>
      <c r="N926" s="74"/>
      <c r="O926" s="74"/>
      <c r="P926" s="74"/>
      <c r="Q926" s="74"/>
      <c r="R926" s="74"/>
      <c r="S926" s="74"/>
      <c r="T926" s="74"/>
      <c r="U926" s="74"/>
      <c r="V926" s="74"/>
      <c r="W926" s="74"/>
      <c r="X926" s="74"/>
      <c r="Y926" s="74"/>
      <c r="Z926" s="74"/>
    </row>
    <row r="927" spans="1:26" ht="15.75" customHeight="1">
      <c r="A927" s="74"/>
      <c r="B927" s="178"/>
      <c r="C927" s="74"/>
      <c r="D927" s="74"/>
      <c r="E927" s="74"/>
      <c r="F927" s="74"/>
      <c r="G927" s="74"/>
      <c r="H927" s="74"/>
      <c r="I927" s="74"/>
      <c r="J927" s="74"/>
      <c r="K927" s="74"/>
      <c r="L927" s="74"/>
      <c r="M927" s="74"/>
      <c r="N927" s="74"/>
      <c r="O927" s="74"/>
      <c r="P927" s="74"/>
      <c r="Q927" s="74"/>
      <c r="R927" s="74"/>
      <c r="S927" s="74"/>
      <c r="T927" s="74"/>
      <c r="U927" s="74"/>
      <c r="V927" s="74"/>
      <c r="W927" s="74"/>
      <c r="X927" s="74"/>
      <c r="Y927" s="74"/>
      <c r="Z927" s="74"/>
    </row>
    <row r="928" spans="1:26" ht="15.75" customHeight="1">
      <c r="A928" s="74"/>
      <c r="B928" s="178"/>
      <c r="C928" s="74"/>
      <c r="D928" s="74"/>
      <c r="E928" s="74"/>
      <c r="F928" s="74"/>
      <c r="G928" s="74"/>
      <c r="H928" s="74"/>
      <c r="I928" s="74"/>
      <c r="J928" s="74"/>
      <c r="K928" s="74"/>
      <c r="L928" s="74"/>
      <c r="M928" s="74"/>
      <c r="N928" s="74"/>
      <c r="O928" s="74"/>
      <c r="P928" s="74"/>
      <c r="Q928" s="74"/>
      <c r="R928" s="74"/>
      <c r="S928" s="74"/>
      <c r="T928" s="74"/>
      <c r="U928" s="74"/>
      <c r="V928" s="74"/>
      <c r="W928" s="74"/>
      <c r="X928" s="74"/>
      <c r="Y928" s="74"/>
      <c r="Z928" s="74"/>
    </row>
    <row r="929" spans="1:26" ht="15.75" customHeight="1">
      <c r="A929" s="74"/>
      <c r="B929" s="178"/>
      <c r="C929" s="74"/>
      <c r="D929" s="74"/>
      <c r="E929" s="74"/>
      <c r="F929" s="74"/>
      <c r="G929" s="74"/>
      <c r="H929" s="74"/>
      <c r="I929" s="74"/>
      <c r="J929" s="74"/>
      <c r="K929" s="74"/>
      <c r="L929" s="74"/>
      <c r="M929" s="74"/>
      <c r="N929" s="74"/>
      <c r="O929" s="74"/>
      <c r="P929" s="74"/>
      <c r="Q929" s="74"/>
      <c r="R929" s="74"/>
      <c r="S929" s="74"/>
      <c r="T929" s="74"/>
      <c r="U929" s="74"/>
      <c r="V929" s="74"/>
      <c r="W929" s="74"/>
      <c r="X929" s="74"/>
      <c r="Y929" s="74"/>
      <c r="Z929" s="74"/>
    </row>
    <row r="930" spans="1:26" ht="15.75" customHeight="1">
      <c r="A930" s="74"/>
      <c r="B930" s="178"/>
      <c r="C930" s="74"/>
      <c r="D930" s="74"/>
      <c r="E930" s="74"/>
      <c r="F930" s="74"/>
      <c r="G930" s="74"/>
      <c r="H930" s="74"/>
      <c r="I930" s="74"/>
      <c r="J930" s="74"/>
      <c r="K930" s="74"/>
      <c r="L930" s="74"/>
      <c r="M930" s="74"/>
      <c r="N930" s="74"/>
      <c r="O930" s="74"/>
      <c r="P930" s="74"/>
      <c r="Q930" s="74"/>
      <c r="R930" s="74"/>
      <c r="S930" s="74"/>
      <c r="T930" s="74"/>
      <c r="U930" s="74"/>
      <c r="V930" s="74"/>
      <c r="W930" s="74"/>
      <c r="X930" s="74"/>
      <c r="Y930" s="74"/>
      <c r="Z930" s="74"/>
    </row>
    <row r="931" spans="1:26" ht="15.75" customHeight="1">
      <c r="A931" s="74"/>
      <c r="B931" s="178"/>
      <c r="C931" s="74"/>
      <c r="D931" s="74"/>
      <c r="E931" s="74"/>
      <c r="F931" s="74"/>
      <c r="G931" s="74"/>
      <c r="H931" s="74"/>
      <c r="I931" s="74"/>
      <c r="J931" s="74"/>
      <c r="K931" s="74"/>
      <c r="L931" s="74"/>
      <c r="M931" s="74"/>
      <c r="N931" s="74"/>
      <c r="O931" s="74"/>
      <c r="P931" s="74"/>
      <c r="Q931" s="74"/>
      <c r="R931" s="74"/>
      <c r="S931" s="74"/>
      <c r="T931" s="74"/>
      <c r="U931" s="74"/>
      <c r="V931" s="74"/>
      <c r="W931" s="74"/>
      <c r="X931" s="74"/>
      <c r="Y931" s="74"/>
      <c r="Z931" s="74"/>
    </row>
    <row r="932" spans="1:26" ht="15.75" customHeight="1">
      <c r="A932" s="74"/>
      <c r="B932" s="178"/>
      <c r="C932" s="74"/>
      <c r="D932" s="74"/>
      <c r="E932" s="74"/>
      <c r="F932" s="74"/>
      <c r="G932" s="74"/>
      <c r="H932" s="74"/>
      <c r="I932" s="74"/>
      <c r="J932" s="74"/>
      <c r="K932" s="74"/>
      <c r="L932" s="74"/>
      <c r="M932" s="74"/>
      <c r="N932" s="74"/>
      <c r="O932" s="74"/>
      <c r="P932" s="74"/>
      <c r="Q932" s="74"/>
      <c r="R932" s="74"/>
      <c r="S932" s="74"/>
      <c r="T932" s="74"/>
      <c r="U932" s="74"/>
      <c r="V932" s="74"/>
      <c r="W932" s="74"/>
      <c r="X932" s="74"/>
      <c r="Y932" s="74"/>
      <c r="Z932" s="74"/>
    </row>
    <row r="933" spans="1:26" ht="15.75" customHeight="1">
      <c r="A933" s="74"/>
      <c r="B933" s="178"/>
      <c r="C933" s="74"/>
      <c r="D933" s="74"/>
      <c r="E933" s="74"/>
      <c r="F933" s="74"/>
      <c r="G933" s="74"/>
      <c r="H933" s="74"/>
      <c r="I933" s="74"/>
      <c r="J933" s="74"/>
      <c r="K933" s="74"/>
      <c r="L933" s="74"/>
      <c r="M933" s="74"/>
      <c r="N933" s="74"/>
      <c r="O933" s="74"/>
      <c r="P933" s="74"/>
      <c r="Q933" s="74"/>
      <c r="R933" s="74"/>
      <c r="S933" s="74"/>
      <c r="T933" s="74"/>
      <c r="U933" s="74"/>
      <c r="V933" s="74"/>
      <c r="W933" s="74"/>
      <c r="X933" s="74"/>
      <c r="Y933" s="74"/>
      <c r="Z933" s="74"/>
    </row>
    <row r="934" spans="1:26" ht="15.75" customHeight="1">
      <c r="A934" s="74"/>
      <c r="B934" s="178"/>
      <c r="C934" s="74"/>
      <c r="D934" s="74"/>
      <c r="E934" s="74"/>
      <c r="F934" s="74"/>
      <c r="G934" s="74"/>
      <c r="H934" s="74"/>
      <c r="I934" s="74"/>
      <c r="J934" s="74"/>
      <c r="K934" s="74"/>
      <c r="L934" s="74"/>
      <c r="M934" s="74"/>
      <c r="N934" s="74"/>
      <c r="O934" s="74"/>
      <c r="P934" s="74"/>
      <c r="Q934" s="74"/>
      <c r="R934" s="74"/>
      <c r="S934" s="74"/>
      <c r="T934" s="74"/>
      <c r="U934" s="74"/>
      <c r="V934" s="74"/>
      <c r="W934" s="74"/>
      <c r="X934" s="74"/>
      <c r="Y934" s="74"/>
      <c r="Z934" s="74"/>
    </row>
    <row r="935" spans="1:26" ht="15.75" customHeight="1">
      <c r="A935" s="74"/>
      <c r="B935" s="178"/>
      <c r="C935" s="74"/>
      <c r="D935" s="74"/>
      <c r="E935" s="74"/>
      <c r="F935" s="74"/>
      <c r="G935" s="74"/>
      <c r="H935" s="74"/>
      <c r="I935" s="74"/>
      <c r="J935" s="74"/>
      <c r="K935" s="74"/>
      <c r="L935" s="74"/>
      <c r="M935" s="74"/>
      <c r="N935" s="74"/>
      <c r="O935" s="74"/>
      <c r="P935" s="74"/>
      <c r="Q935" s="74"/>
      <c r="R935" s="74"/>
      <c r="S935" s="74"/>
      <c r="T935" s="74"/>
      <c r="U935" s="74"/>
      <c r="V935" s="74"/>
      <c r="W935" s="74"/>
      <c r="X935" s="74"/>
      <c r="Y935" s="74"/>
      <c r="Z935" s="74"/>
    </row>
    <row r="936" spans="1:26" ht="15.75" customHeight="1">
      <c r="A936" s="74"/>
      <c r="B936" s="178"/>
      <c r="C936" s="74"/>
      <c r="D936" s="74"/>
      <c r="E936" s="74"/>
      <c r="F936" s="74"/>
      <c r="G936" s="74"/>
      <c r="H936" s="74"/>
      <c r="I936" s="74"/>
      <c r="J936" s="74"/>
      <c r="K936" s="74"/>
      <c r="L936" s="74"/>
      <c r="M936" s="74"/>
      <c r="N936" s="74"/>
      <c r="O936" s="74"/>
      <c r="P936" s="74"/>
      <c r="Q936" s="74"/>
      <c r="R936" s="74"/>
      <c r="S936" s="74"/>
      <c r="T936" s="74"/>
      <c r="U936" s="74"/>
      <c r="V936" s="74"/>
      <c r="W936" s="74"/>
      <c r="X936" s="74"/>
      <c r="Y936" s="74"/>
      <c r="Z936" s="74"/>
    </row>
    <row r="937" spans="1:26" ht="15.75" customHeight="1">
      <c r="A937" s="74"/>
      <c r="B937" s="178"/>
      <c r="C937" s="74"/>
      <c r="D937" s="74"/>
      <c r="E937" s="74"/>
      <c r="F937" s="74"/>
      <c r="G937" s="74"/>
      <c r="H937" s="74"/>
      <c r="I937" s="74"/>
      <c r="J937" s="74"/>
      <c r="K937" s="74"/>
      <c r="L937" s="74"/>
      <c r="M937" s="74"/>
      <c r="N937" s="74"/>
      <c r="O937" s="74"/>
      <c r="P937" s="74"/>
      <c r="Q937" s="74"/>
      <c r="R937" s="74"/>
      <c r="S937" s="74"/>
      <c r="T937" s="74"/>
      <c r="U937" s="74"/>
      <c r="V937" s="74"/>
      <c r="W937" s="74"/>
      <c r="X937" s="74"/>
      <c r="Y937" s="74"/>
      <c r="Z937" s="74"/>
    </row>
    <row r="938" spans="1:26" ht="15.75" customHeight="1">
      <c r="A938" s="74"/>
      <c r="B938" s="178"/>
      <c r="C938" s="74"/>
      <c r="D938" s="74"/>
      <c r="E938" s="74"/>
      <c r="F938" s="74"/>
      <c r="G938" s="74"/>
      <c r="H938" s="74"/>
      <c r="I938" s="74"/>
      <c r="J938" s="74"/>
      <c r="K938" s="74"/>
      <c r="L938" s="74"/>
      <c r="M938" s="74"/>
      <c r="N938" s="74"/>
      <c r="O938" s="74"/>
      <c r="P938" s="74"/>
      <c r="Q938" s="74"/>
      <c r="R938" s="74"/>
      <c r="S938" s="74"/>
      <c r="T938" s="74"/>
      <c r="U938" s="74"/>
      <c r="V938" s="74"/>
      <c r="W938" s="74"/>
      <c r="X938" s="74"/>
      <c r="Y938" s="74"/>
      <c r="Z938" s="74"/>
    </row>
    <row r="939" spans="1:26" ht="15.75" customHeight="1">
      <c r="A939" s="74"/>
      <c r="B939" s="178"/>
      <c r="C939" s="74"/>
      <c r="D939" s="74"/>
      <c r="E939" s="74"/>
      <c r="F939" s="74"/>
      <c r="G939" s="74"/>
      <c r="H939" s="74"/>
      <c r="I939" s="74"/>
      <c r="J939" s="74"/>
      <c r="K939" s="74"/>
      <c r="L939" s="74"/>
      <c r="M939" s="74"/>
      <c r="N939" s="74"/>
      <c r="O939" s="74"/>
      <c r="P939" s="74"/>
      <c r="Q939" s="74"/>
      <c r="R939" s="74"/>
      <c r="S939" s="74"/>
      <c r="T939" s="74"/>
      <c r="U939" s="74"/>
      <c r="V939" s="74"/>
      <c r="W939" s="74"/>
      <c r="X939" s="74"/>
      <c r="Y939" s="74"/>
      <c r="Z939" s="74"/>
    </row>
    <row r="940" spans="1:26" ht="15.75" customHeight="1">
      <c r="A940" s="74"/>
      <c r="B940" s="178"/>
      <c r="C940" s="74"/>
      <c r="D940" s="74"/>
      <c r="E940" s="74"/>
      <c r="F940" s="74"/>
      <c r="G940" s="74"/>
      <c r="H940" s="74"/>
      <c r="I940" s="74"/>
      <c r="J940" s="74"/>
      <c r="K940" s="74"/>
      <c r="L940" s="74"/>
      <c r="M940" s="74"/>
      <c r="N940" s="74"/>
      <c r="O940" s="74"/>
      <c r="P940" s="74"/>
      <c r="Q940" s="74"/>
      <c r="R940" s="74"/>
      <c r="S940" s="74"/>
      <c r="T940" s="74"/>
      <c r="U940" s="74"/>
      <c r="V940" s="74"/>
      <c r="W940" s="74"/>
      <c r="X940" s="74"/>
      <c r="Y940" s="74"/>
      <c r="Z940" s="74"/>
    </row>
    <row r="941" spans="1:26" ht="15.75" customHeight="1">
      <c r="A941" s="74"/>
      <c r="B941" s="178"/>
      <c r="C941" s="74"/>
      <c r="D941" s="74"/>
      <c r="E941" s="74"/>
      <c r="F941" s="74"/>
      <c r="G941" s="74"/>
      <c r="H941" s="74"/>
      <c r="I941" s="74"/>
      <c r="J941" s="74"/>
      <c r="K941" s="74"/>
      <c r="L941" s="74"/>
      <c r="M941" s="74"/>
      <c r="N941" s="74"/>
      <c r="O941" s="74"/>
      <c r="P941" s="74"/>
      <c r="Q941" s="74"/>
      <c r="R941" s="74"/>
      <c r="S941" s="74"/>
      <c r="T941" s="74"/>
      <c r="U941" s="74"/>
      <c r="V941" s="74"/>
      <c r="W941" s="74"/>
      <c r="X941" s="74"/>
      <c r="Y941" s="74"/>
      <c r="Z941" s="74"/>
    </row>
    <row r="942" spans="1:26" ht="15.75" customHeight="1">
      <c r="A942" s="74"/>
      <c r="B942" s="178"/>
      <c r="C942" s="74"/>
      <c r="D942" s="74"/>
      <c r="E942" s="74"/>
      <c r="F942" s="74"/>
      <c r="G942" s="74"/>
      <c r="H942" s="74"/>
      <c r="I942" s="74"/>
      <c r="J942" s="74"/>
      <c r="K942" s="74"/>
      <c r="L942" s="74"/>
      <c r="M942" s="74"/>
      <c r="N942" s="74"/>
      <c r="O942" s="74"/>
      <c r="P942" s="74"/>
      <c r="Q942" s="74"/>
      <c r="R942" s="74"/>
      <c r="S942" s="74"/>
      <c r="T942" s="74"/>
      <c r="U942" s="74"/>
      <c r="V942" s="74"/>
      <c r="W942" s="74"/>
      <c r="X942" s="74"/>
      <c r="Y942" s="74"/>
      <c r="Z942" s="74"/>
    </row>
    <row r="943" spans="1:26" ht="15.75" customHeight="1">
      <c r="A943" s="74"/>
      <c r="B943" s="178"/>
      <c r="C943" s="74"/>
      <c r="D943" s="74"/>
      <c r="E943" s="74"/>
      <c r="F943" s="74"/>
      <c r="G943" s="74"/>
      <c r="H943" s="74"/>
      <c r="I943" s="74"/>
      <c r="J943" s="74"/>
      <c r="K943" s="74"/>
      <c r="L943" s="74"/>
      <c r="M943" s="74"/>
      <c r="N943" s="74"/>
      <c r="O943" s="74"/>
      <c r="P943" s="74"/>
      <c r="Q943" s="74"/>
      <c r="R943" s="74"/>
      <c r="S943" s="74"/>
      <c r="T943" s="74"/>
      <c r="U943" s="74"/>
      <c r="V943" s="74"/>
      <c r="W943" s="74"/>
      <c r="X943" s="74"/>
      <c r="Y943" s="74"/>
      <c r="Z943" s="74"/>
    </row>
    <row r="944" spans="1:26" ht="15.75" customHeight="1">
      <c r="A944" s="74"/>
      <c r="B944" s="178"/>
      <c r="C944" s="74"/>
      <c r="D944" s="74"/>
      <c r="E944" s="74"/>
      <c r="F944" s="74"/>
      <c r="G944" s="74"/>
      <c r="H944" s="74"/>
      <c r="I944" s="74"/>
      <c r="J944" s="74"/>
      <c r="K944" s="74"/>
      <c r="L944" s="74"/>
      <c r="M944" s="74"/>
      <c r="N944" s="74"/>
      <c r="O944" s="74"/>
      <c r="P944" s="74"/>
      <c r="Q944" s="74"/>
      <c r="R944" s="74"/>
      <c r="S944" s="74"/>
      <c r="T944" s="74"/>
      <c r="U944" s="74"/>
      <c r="V944" s="74"/>
      <c r="W944" s="74"/>
      <c r="X944" s="74"/>
      <c r="Y944" s="74"/>
      <c r="Z944" s="74"/>
    </row>
    <row r="945" spans="1:26" ht="15.75" customHeight="1">
      <c r="A945" s="74"/>
      <c r="B945" s="178"/>
      <c r="C945" s="74"/>
      <c r="D945" s="74"/>
      <c r="E945" s="74"/>
      <c r="F945" s="74"/>
      <c r="G945" s="74"/>
      <c r="H945" s="74"/>
      <c r="I945" s="74"/>
      <c r="J945" s="74"/>
      <c r="K945" s="74"/>
      <c r="L945" s="74"/>
      <c r="M945" s="74"/>
      <c r="N945" s="74"/>
      <c r="O945" s="74"/>
      <c r="P945" s="74"/>
      <c r="Q945" s="74"/>
      <c r="R945" s="74"/>
      <c r="S945" s="74"/>
      <c r="T945" s="74"/>
      <c r="U945" s="74"/>
      <c r="V945" s="74"/>
      <c r="W945" s="74"/>
      <c r="X945" s="74"/>
      <c r="Y945" s="74"/>
      <c r="Z945" s="74"/>
    </row>
    <row r="946" spans="1:26" ht="15.75" customHeight="1">
      <c r="A946" s="74"/>
      <c r="B946" s="178"/>
      <c r="C946" s="74"/>
      <c r="D946" s="74"/>
      <c r="E946" s="74"/>
      <c r="F946" s="74"/>
      <c r="G946" s="74"/>
      <c r="H946" s="74"/>
      <c r="I946" s="74"/>
      <c r="J946" s="74"/>
      <c r="K946" s="74"/>
      <c r="L946" s="74"/>
      <c r="M946" s="74"/>
      <c r="N946" s="74"/>
      <c r="O946" s="74"/>
      <c r="P946" s="74"/>
      <c r="Q946" s="74"/>
      <c r="R946" s="74"/>
      <c r="S946" s="74"/>
      <c r="T946" s="74"/>
      <c r="U946" s="74"/>
      <c r="V946" s="74"/>
      <c r="W946" s="74"/>
      <c r="X946" s="74"/>
      <c r="Y946" s="74"/>
      <c r="Z946" s="74"/>
    </row>
    <row r="947" spans="1:26" ht="15.75" customHeight="1">
      <c r="A947" s="74"/>
      <c r="B947" s="178"/>
      <c r="C947" s="74"/>
      <c r="D947" s="74"/>
      <c r="E947" s="74"/>
      <c r="F947" s="74"/>
      <c r="G947" s="74"/>
      <c r="H947" s="74"/>
      <c r="I947" s="74"/>
      <c r="J947" s="74"/>
      <c r="K947" s="74"/>
      <c r="L947" s="74"/>
      <c r="M947" s="74"/>
      <c r="N947" s="74"/>
      <c r="O947" s="74"/>
      <c r="P947" s="74"/>
      <c r="Q947" s="74"/>
      <c r="R947" s="74"/>
      <c r="S947" s="74"/>
      <c r="T947" s="74"/>
      <c r="U947" s="74"/>
      <c r="V947" s="74"/>
      <c r="W947" s="74"/>
      <c r="X947" s="74"/>
      <c r="Y947" s="74"/>
      <c r="Z947" s="74"/>
    </row>
    <row r="948" spans="1:26" ht="15.75" customHeight="1">
      <c r="A948" s="74"/>
      <c r="B948" s="178"/>
      <c r="C948" s="74"/>
      <c r="D948" s="74"/>
      <c r="E948" s="74"/>
      <c r="F948" s="74"/>
      <c r="G948" s="74"/>
      <c r="H948" s="74"/>
      <c r="I948" s="74"/>
      <c r="J948" s="74"/>
      <c r="K948" s="74"/>
      <c r="L948" s="74"/>
      <c r="M948" s="74"/>
      <c r="N948" s="74"/>
      <c r="O948" s="74"/>
      <c r="P948" s="74"/>
      <c r="Q948" s="74"/>
      <c r="R948" s="74"/>
      <c r="S948" s="74"/>
      <c r="T948" s="74"/>
      <c r="U948" s="74"/>
      <c r="V948" s="74"/>
      <c r="W948" s="74"/>
      <c r="X948" s="74"/>
      <c r="Y948" s="74"/>
      <c r="Z948" s="74"/>
    </row>
    <row r="949" spans="1:26" ht="15.75" customHeight="1">
      <c r="A949" s="74"/>
      <c r="B949" s="178"/>
      <c r="C949" s="74"/>
      <c r="D949" s="74"/>
      <c r="E949" s="74"/>
      <c r="F949" s="74"/>
      <c r="G949" s="74"/>
      <c r="H949" s="74"/>
      <c r="I949" s="74"/>
      <c r="J949" s="74"/>
      <c r="K949" s="74"/>
      <c r="L949" s="74"/>
      <c r="M949" s="74"/>
      <c r="N949" s="74"/>
      <c r="O949" s="74"/>
      <c r="P949" s="74"/>
      <c r="Q949" s="74"/>
      <c r="R949" s="74"/>
      <c r="S949" s="74"/>
      <c r="T949" s="74"/>
      <c r="U949" s="74"/>
      <c r="V949" s="74"/>
      <c r="W949" s="74"/>
      <c r="X949" s="74"/>
      <c r="Y949" s="74"/>
      <c r="Z949" s="74"/>
    </row>
    <row r="950" spans="1:26" ht="15.75" customHeight="1">
      <c r="A950" s="74"/>
      <c r="B950" s="178"/>
      <c r="C950" s="74"/>
      <c r="D950" s="74"/>
      <c r="E950" s="74"/>
      <c r="F950" s="74"/>
      <c r="G950" s="74"/>
      <c r="H950" s="74"/>
      <c r="I950" s="74"/>
      <c r="J950" s="74"/>
      <c r="K950" s="74"/>
      <c r="L950" s="74"/>
      <c r="M950" s="74"/>
      <c r="N950" s="74"/>
      <c r="O950" s="74"/>
      <c r="P950" s="74"/>
      <c r="Q950" s="74"/>
      <c r="R950" s="74"/>
      <c r="S950" s="74"/>
      <c r="T950" s="74"/>
      <c r="U950" s="74"/>
      <c r="V950" s="74"/>
      <c r="W950" s="74"/>
      <c r="X950" s="74"/>
      <c r="Y950" s="74"/>
      <c r="Z950" s="74"/>
    </row>
    <row r="951" spans="1:26" ht="15.75" customHeight="1">
      <c r="A951" s="74"/>
      <c r="B951" s="178"/>
      <c r="C951" s="74"/>
      <c r="D951" s="74"/>
      <c r="E951" s="74"/>
      <c r="F951" s="74"/>
      <c r="G951" s="74"/>
      <c r="H951" s="74"/>
      <c r="I951" s="74"/>
      <c r="J951" s="74"/>
      <c r="K951" s="74"/>
      <c r="L951" s="74"/>
      <c r="M951" s="74"/>
      <c r="N951" s="74"/>
      <c r="O951" s="74"/>
      <c r="P951" s="74"/>
      <c r="Q951" s="74"/>
      <c r="R951" s="74"/>
      <c r="S951" s="74"/>
      <c r="T951" s="74"/>
      <c r="U951" s="74"/>
      <c r="V951" s="74"/>
      <c r="W951" s="74"/>
      <c r="X951" s="74"/>
      <c r="Y951" s="74"/>
      <c r="Z951" s="74"/>
    </row>
    <row r="952" spans="1:26" ht="15.75" customHeight="1">
      <c r="A952" s="74"/>
      <c r="B952" s="178"/>
      <c r="C952" s="74"/>
      <c r="D952" s="74"/>
      <c r="E952" s="74"/>
      <c r="F952" s="74"/>
      <c r="G952" s="74"/>
      <c r="H952" s="74"/>
      <c r="I952" s="74"/>
      <c r="J952" s="74"/>
      <c r="K952" s="74"/>
      <c r="L952" s="74"/>
      <c r="M952" s="74"/>
      <c r="N952" s="74"/>
      <c r="O952" s="74"/>
      <c r="P952" s="74"/>
      <c r="Q952" s="74"/>
      <c r="R952" s="74"/>
      <c r="S952" s="74"/>
      <c r="T952" s="74"/>
      <c r="U952" s="74"/>
      <c r="V952" s="74"/>
      <c r="W952" s="74"/>
      <c r="X952" s="74"/>
      <c r="Y952" s="74"/>
      <c r="Z952" s="74"/>
    </row>
    <row r="953" spans="1:26" ht="15.75" customHeight="1">
      <c r="A953" s="74"/>
      <c r="B953" s="178"/>
      <c r="C953" s="74"/>
      <c r="D953" s="74"/>
      <c r="E953" s="74"/>
      <c r="F953" s="74"/>
      <c r="G953" s="74"/>
      <c r="H953" s="74"/>
      <c r="I953" s="74"/>
      <c r="J953" s="74"/>
      <c r="K953" s="74"/>
      <c r="L953" s="74"/>
      <c r="M953" s="74"/>
      <c r="N953" s="74"/>
      <c r="O953" s="74"/>
      <c r="P953" s="74"/>
      <c r="Q953" s="74"/>
      <c r="R953" s="74"/>
      <c r="S953" s="74"/>
      <c r="T953" s="74"/>
      <c r="U953" s="74"/>
      <c r="V953" s="74"/>
      <c r="W953" s="74"/>
      <c r="X953" s="74"/>
      <c r="Y953" s="74"/>
      <c r="Z953" s="74"/>
    </row>
    <row r="954" spans="1:26" ht="15.75" customHeight="1">
      <c r="A954" s="74"/>
      <c r="B954" s="178"/>
      <c r="C954" s="74"/>
      <c r="D954" s="74"/>
      <c r="E954" s="74"/>
      <c r="F954" s="74"/>
      <c r="G954" s="74"/>
      <c r="H954" s="74"/>
      <c r="I954" s="74"/>
      <c r="J954" s="74"/>
      <c r="K954" s="74"/>
      <c r="L954" s="74"/>
      <c r="M954" s="74"/>
      <c r="N954" s="74"/>
      <c r="O954" s="74"/>
      <c r="P954" s="74"/>
      <c r="Q954" s="74"/>
      <c r="R954" s="74"/>
      <c r="S954" s="74"/>
      <c r="T954" s="74"/>
      <c r="U954" s="74"/>
      <c r="V954" s="74"/>
      <c r="W954" s="74"/>
      <c r="X954" s="74"/>
      <c r="Y954" s="74"/>
      <c r="Z954" s="74"/>
    </row>
    <row r="955" spans="1:26" ht="15.75" customHeight="1">
      <c r="A955" s="74"/>
      <c r="B955" s="178"/>
      <c r="C955" s="74"/>
      <c r="D955" s="74"/>
      <c r="E955" s="74"/>
      <c r="F955" s="74"/>
      <c r="G955" s="74"/>
      <c r="H955" s="74"/>
      <c r="I955" s="74"/>
      <c r="J955" s="74"/>
      <c r="K955" s="74"/>
      <c r="L955" s="74"/>
      <c r="M955" s="74"/>
      <c r="N955" s="74"/>
      <c r="O955" s="74"/>
      <c r="P955" s="74"/>
      <c r="Q955" s="74"/>
      <c r="R955" s="74"/>
      <c r="S955" s="74"/>
      <c r="T955" s="74"/>
      <c r="U955" s="74"/>
      <c r="V955" s="74"/>
      <c r="W955" s="74"/>
      <c r="X955" s="74"/>
      <c r="Y955" s="74"/>
      <c r="Z955" s="74"/>
    </row>
    <row r="956" spans="1:26" ht="15.75" customHeight="1">
      <c r="A956" s="74"/>
      <c r="B956" s="178"/>
      <c r="C956" s="74"/>
      <c r="D956" s="74"/>
      <c r="E956" s="74"/>
      <c r="F956" s="74"/>
      <c r="G956" s="74"/>
      <c r="H956" s="74"/>
      <c r="I956" s="74"/>
      <c r="J956" s="74"/>
      <c r="K956" s="74"/>
      <c r="L956" s="74"/>
      <c r="M956" s="74"/>
      <c r="N956" s="74"/>
      <c r="O956" s="74"/>
      <c r="P956" s="74"/>
      <c r="Q956" s="74"/>
      <c r="R956" s="74"/>
      <c r="S956" s="74"/>
      <c r="T956" s="74"/>
      <c r="U956" s="74"/>
      <c r="V956" s="74"/>
      <c r="W956" s="74"/>
      <c r="X956" s="74"/>
      <c r="Y956" s="74"/>
      <c r="Z956" s="74"/>
    </row>
    <row r="957" spans="1:26" ht="15.75" customHeight="1">
      <c r="A957" s="74"/>
      <c r="B957" s="178"/>
      <c r="C957" s="74"/>
      <c r="D957" s="74"/>
      <c r="E957" s="74"/>
      <c r="F957" s="74"/>
      <c r="G957" s="74"/>
      <c r="H957" s="74"/>
      <c r="I957" s="74"/>
      <c r="J957" s="74"/>
      <c r="K957" s="74"/>
      <c r="L957" s="74"/>
      <c r="M957" s="74"/>
      <c r="N957" s="74"/>
      <c r="O957" s="74"/>
      <c r="P957" s="74"/>
      <c r="Q957" s="74"/>
      <c r="R957" s="74"/>
      <c r="S957" s="74"/>
      <c r="T957" s="74"/>
      <c r="U957" s="74"/>
      <c r="V957" s="74"/>
      <c r="W957" s="74"/>
      <c r="X957" s="74"/>
      <c r="Y957" s="74"/>
      <c r="Z957" s="74"/>
    </row>
    <row r="958" spans="1:26" ht="15.75" customHeight="1">
      <c r="A958" s="74"/>
      <c r="B958" s="178"/>
      <c r="C958" s="74"/>
      <c r="D958" s="74"/>
      <c r="E958" s="74"/>
      <c r="F958" s="74"/>
      <c r="G958" s="74"/>
      <c r="H958" s="74"/>
      <c r="I958" s="74"/>
      <c r="J958" s="74"/>
      <c r="K958" s="74"/>
      <c r="L958" s="74"/>
      <c r="M958" s="74"/>
      <c r="N958" s="74"/>
      <c r="O958" s="74"/>
      <c r="P958" s="74"/>
      <c r="Q958" s="74"/>
      <c r="R958" s="74"/>
      <c r="S958" s="74"/>
      <c r="T958" s="74"/>
      <c r="U958" s="74"/>
      <c r="V958" s="74"/>
      <c r="W958" s="74"/>
      <c r="X958" s="74"/>
      <c r="Y958" s="74"/>
      <c r="Z958" s="74"/>
    </row>
    <row r="959" spans="1:26" ht="15.75" customHeight="1">
      <c r="A959" s="74"/>
      <c r="B959" s="178"/>
      <c r="C959" s="74"/>
      <c r="D959" s="74"/>
      <c r="E959" s="74"/>
      <c r="F959" s="74"/>
      <c r="G959" s="74"/>
      <c r="H959" s="74"/>
      <c r="I959" s="74"/>
      <c r="J959" s="74"/>
      <c r="K959" s="74"/>
      <c r="L959" s="74"/>
      <c r="M959" s="74"/>
      <c r="N959" s="74"/>
      <c r="O959" s="74"/>
      <c r="P959" s="74"/>
      <c r="Q959" s="74"/>
      <c r="R959" s="74"/>
      <c r="S959" s="74"/>
      <c r="T959" s="74"/>
      <c r="U959" s="74"/>
      <c r="V959" s="74"/>
      <c r="W959" s="74"/>
      <c r="X959" s="74"/>
      <c r="Y959" s="74"/>
      <c r="Z959" s="74"/>
    </row>
    <row r="960" spans="1:26" ht="15.75" customHeight="1">
      <c r="A960" s="74"/>
      <c r="B960" s="178"/>
      <c r="C960" s="74"/>
      <c r="D960" s="74"/>
      <c r="E960" s="74"/>
      <c r="F960" s="74"/>
      <c r="G960" s="74"/>
      <c r="H960" s="74"/>
      <c r="I960" s="74"/>
      <c r="J960" s="74"/>
      <c r="K960" s="74"/>
      <c r="L960" s="74"/>
      <c r="M960" s="74"/>
      <c r="N960" s="74"/>
      <c r="O960" s="74"/>
      <c r="P960" s="74"/>
      <c r="Q960" s="74"/>
      <c r="R960" s="74"/>
      <c r="S960" s="74"/>
      <c r="T960" s="74"/>
      <c r="U960" s="74"/>
      <c r="V960" s="74"/>
      <c r="W960" s="74"/>
      <c r="X960" s="74"/>
      <c r="Y960" s="74"/>
      <c r="Z960" s="74"/>
    </row>
    <row r="961" spans="1:26" ht="15.75" customHeight="1">
      <c r="A961" s="74"/>
      <c r="B961" s="178"/>
      <c r="C961" s="74"/>
      <c r="D961" s="74"/>
      <c r="E961" s="74"/>
      <c r="F961" s="74"/>
      <c r="G961" s="74"/>
      <c r="H961" s="74"/>
      <c r="I961" s="74"/>
      <c r="J961" s="74"/>
      <c r="K961" s="74"/>
      <c r="L961" s="74"/>
      <c r="M961" s="74"/>
      <c r="N961" s="74"/>
      <c r="O961" s="74"/>
      <c r="P961" s="74"/>
      <c r="Q961" s="74"/>
      <c r="R961" s="74"/>
      <c r="S961" s="74"/>
      <c r="T961" s="74"/>
      <c r="U961" s="74"/>
      <c r="V961" s="74"/>
      <c r="W961" s="74"/>
      <c r="X961" s="74"/>
      <c r="Y961" s="74"/>
      <c r="Z961" s="74"/>
    </row>
    <row r="962" spans="1:26" ht="15.75" customHeight="1">
      <c r="A962" s="74"/>
      <c r="B962" s="178"/>
      <c r="C962" s="74"/>
      <c r="D962" s="74"/>
      <c r="E962" s="74"/>
      <c r="F962" s="74"/>
      <c r="G962" s="74"/>
      <c r="H962" s="74"/>
      <c r="I962" s="74"/>
      <c r="J962" s="74"/>
      <c r="K962" s="74"/>
      <c r="L962" s="74"/>
      <c r="M962" s="74"/>
      <c r="N962" s="74"/>
      <c r="O962" s="74"/>
      <c r="P962" s="74"/>
      <c r="Q962" s="74"/>
      <c r="R962" s="74"/>
      <c r="S962" s="74"/>
      <c r="T962" s="74"/>
      <c r="U962" s="74"/>
      <c r="V962" s="74"/>
      <c r="W962" s="74"/>
      <c r="X962" s="74"/>
      <c r="Y962" s="74"/>
      <c r="Z962" s="74"/>
    </row>
    <row r="963" spans="1:26" ht="15.75" customHeight="1">
      <c r="A963" s="74"/>
      <c r="B963" s="178"/>
      <c r="C963" s="74"/>
      <c r="D963" s="74"/>
      <c r="E963" s="74"/>
      <c r="F963" s="74"/>
      <c r="G963" s="74"/>
      <c r="H963" s="74"/>
      <c r="I963" s="74"/>
      <c r="J963" s="74"/>
      <c r="K963" s="74"/>
      <c r="L963" s="74"/>
      <c r="M963" s="74"/>
      <c r="N963" s="74"/>
      <c r="O963" s="74"/>
      <c r="P963" s="74"/>
      <c r="Q963" s="74"/>
      <c r="R963" s="74"/>
      <c r="S963" s="74"/>
      <c r="T963" s="74"/>
      <c r="U963" s="74"/>
      <c r="V963" s="74"/>
      <c r="W963" s="74"/>
      <c r="X963" s="74"/>
      <c r="Y963" s="74"/>
      <c r="Z963" s="74"/>
    </row>
    <row r="964" spans="1:26" ht="15.75" customHeight="1">
      <c r="A964" s="74"/>
      <c r="B964" s="178"/>
      <c r="C964" s="74"/>
      <c r="D964" s="74"/>
      <c r="E964" s="74"/>
      <c r="F964" s="74"/>
      <c r="G964" s="74"/>
      <c r="H964" s="74"/>
      <c r="I964" s="74"/>
      <c r="J964" s="74"/>
      <c r="K964" s="74"/>
      <c r="L964" s="74"/>
      <c r="M964" s="74"/>
      <c r="N964" s="74"/>
      <c r="O964" s="74"/>
      <c r="P964" s="74"/>
      <c r="Q964" s="74"/>
      <c r="R964" s="74"/>
      <c r="S964" s="74"/>
      <c r="T964" s="74"/>
      <c r="U964" s="74"/>
      <c r="V964" s="74"/>
      <c r="W964" s="74"/>
      <c r="X964" s="74"/>
      <c r="Y964" s="74"/>
      <c r="Z964" s="74"/>
    </row>
    <row r="965" spans="1:26" ht="15.75" customHeight="1">
      <c r="A965" s="74"/>
      <c r="B965" s="178"/>
      <c r="C965" s="74"/>
      <c r="D965" s="74"/>
      <c r="E965" s="74"/>
      <c r="F965" s="74"/>
      <c r="G965" s="74"/>
      <c r="H965" s="74"/>
      <c r="I965" s="74"/>
      <c r="J965" s="74"/>
      <c r="K965" s="74"/>
      <c r="L965" s="74"/>
      <c r="M965" s="74"/>
      <c r="N965" s="74"/>
      <c r="O965" s="74"/>
      <c r="P965" s="74"/>
      <c r="Q965" s="74"/>
      <c r="R965" s="74"/>
      <c r="S965" s="74"/>
      <c r="T965" s="74"/>
      <c r="U965" s="74"/>
      <c r="V965" s="74"/>
      <c r="W965" s="74"/>
      <c r="X965" s="74"/>
      <c r="Y965" s="74"/>
      <c r="Z965" s="74"/>
    </row>
    <row r="966" spans="1:26" ht="15.75" customHeight="1">
      <c r="A966" s="74"/>
      <c r="B966" s="178"/>
      <c r="C966" s="74"/>
      <c r="D966" s="74"/>
      <c r="E966" s="74"/>
      <c r="F966" s="74"/>
      <c r="G966" s="74"/>
      <c r="H966" s="74"/>
      <c r="I966" s="74"/>
      <c r="J966" s="74"/>
      <c r="K966" s="74"/>
      <c r="L966" s="74"/>
      <c r="M966" s="74"/>
      <c r="N966" s="74"/>
      <c r="O966" s="74"/>
      <c r="P966" s="74"/>
      <c r="Q966" s="74"/>
      <c r="R966" s="74"/>
      <c r="S966" s="74"/>
      <c r="T966" s="74"/>
      <c r="U966" s="74"/>
      <c r="V966" s="74"/>
      <c r="W966" s="74"/>
      <c r="X966" s="74"/>
      <c r="Y966" s="74"/>
      <c r="Z966" s="74"/>
    </row>
    <row r="967" spans="1:26" ht="15.75" customHeight="1">
      <c r="A967" s="74"/>
      <c r="B967" s="178"/>
      <c r="C967" s="74"/>
      <c r="D967" s="74"/>
      <c r="E967" s="74"/>
      <c r="F967" s="74"/>
      <c r="G967" s="74"/>
      <c r="H967" s="74"/>
      <c r="I967" s="74"/>
      <c r="J967" s="74"/>
      <c r="K967" s="74"/>
      <c r="L967" s="74"/>
      <c r="M967" s="74"/>
      <c r="N967" s="74"/>
      <c r="O967" s="74"/>
      <c r="P967" s="74"/>
      <c r="Q967" s="74"/>
      <c r="R967" s="74"/>
      <c r="S967" s="74"/>
      <c r="T967" s="74"/>
      <c r="U967" s="74"/>
      <c r="V967" s="74"/>
      <c r="W967" s="74"/>
      <c r="X967" s="74"/>
      <c r="Y967" s="74"/>
      <c r="Z967" s="74"/>
    </row>
    <row r="968" spans="1:26" ht="15.75" customHeight="1">
      <c r="A968" s="74"/>
      <c r="B968" s="178"/>
      <c r="C968" s="74"/>
      <c r="D968" s="74"/>
      <c r="E968" s="74"/>
      <c r="F968" s="74"/>
      <c r="G968" s="74"/>
      <c r="H968" s="74"/>
      <c r="I968" s="74"/>
      <c r="J968" s="74"/>
      <c r="K968" s="74"/>
      <c r="L968" s="74"/>
      <c r="M968" s="74"/>
      <c r="N968" s="74"/>
      <c r="O968" s="74"/>
      <c r="P968" s="74"/>
      <c r="Q968" s="74"/>
      <c r="R968" s="74"/>
      <c r="S968" s="74"/>
      <c r="T968" s="74"/>
      <c r="U968" s="74"/>
      <c r="V968" s="74"/>
      <c r="W968" s="74"/>
      <c r="X968" s="74"/>
      <c r="Y968" s="74"/>
      <c r="Z968" s="74"/>
    </row>
    <row r="969" spans="1:26" ht="15.75" customHeight="1">
      <c r="A969" s="74"/>
      <c r="B969" s="178"/>
      <c r="C969" s="74"/>
      <c r="D969" s="74"/>
      <c r="E969" s="74"/>
      <c r="F969" s="74"/>
      <c r="G969" s="74"/>
      <c r="H969" s="74"/>
      <c r="I969" s="74"/>
      <c r="J969" s="74"/>
      <c r="K969" s="74"/>
      <c r="L969" s="74"/>
      <c r="M969" s="74"/>
      <c r="N969" s="74"/>
      <c r="O969" s="74"/>
      <c r="P969" s="74"/>
      <c r="Q969" s="74"/>
      <c r="R969" s="74"/>
      <c r="S969" s="74"/>
      <c r="T969" s="74"/>
      <c r="U969" s="74"/>
      <c r="V969" s="74"/>
      <c r="W969" s="74"/>
      <c r="X969" s="74"/>
      <c r="Y969" s="74"/>
      <c r="Z969" s="74"/>
    </row>
    <row r="970" spans="1:26" ht="15.75" customHeight="1">
      <c r="A970" s="74"/>
      <c r="B970" s="178"/>
      <c r="C970" s="74"/>
      <c r="D970" s="74"/>
      <c r="E970" s="74"/>
      <c r="F970" s="74"/>
      <c r="G970" s="74"/>
      <c r="H970" s="74"/>
      <c r="I970" s="74"/>
      <c r="J970" s="74"/>
      <c r="K970" s="74"/>
      <c r="L970" s="74"/>
      <c r="M970" s="74"/>
      <c r="N970" s="74"/>
      <c r="O970" s="74"/>
      <c r="P970" s="74"/>
      <c r="Q970" s="74"/>
      <c r="R970" s="74"/>
      <c r="S970" s="74"/>
      <c r="T970" s="74"/>
      <c r="U970" s="74"/>
      <c r="V970" s="74"/>
      <c r="W970" s="74"/>
      <c r="X970" s="74"/>
      <c r="Y970" s="74"/>
      <c r="Z970" s="74"/>
    </row>
    <row r="971" spans="1:26" ht="15.75" customHeight="1">
      <c r="A971" s="74"/>
      <c r="B971" s="178"/>
      <c r="C971" s="74"/>
      <c r="D971" s="74"/>
      <c r="E971" s="74"/>
      <c r="F971" s="74"/>
      <c r="G971" s="74"/>
      <c r="H971" s="74"/>
      <c r="I971" s="74"/>
      <c r="J971" s="74"/>
      <c r="K971" s="74"/>
      <c r="L971" s="74"/>
      <c r="M971" s="74"/>
      <c r="N971" s="74"/>
      <c r="O971" s="74"/>
      <c r="P971" s="74"/>
      <c r="Q971" s="74"/>
      <c r="R971" s="74"/>
      <c r="S971" s="74"/>
      <c r="T971" s="74"/>
      <c r="U971" s="74"/>
      <c r="V971" s="74"/>
      <c r="W971" s="74"/>
      <c r="X971" s="74"/>
      <c r="Y971" s="74"/>
      <c r="Z971" s="74"/>
    </row>
    <row r="972" spans="1:26" ht="15.75" customHeight="1">
      <c r="A972" s="74"/>
      <c r="B972" s="178"/>
      <c r="C972" s="74"/>
      <c r="D972" s="74"/>
      <c r="E972" s="74"/>
      <c r="F972" s="74"/>
      <c r="G972" s="74"/>
      <c r="H972" s="74"/>
      <c r="I972" s="74"/>
      <c r="J972" s="74"/>
      <c r="K972" s="74"/>
      <c r="L972" s="74"/>
      <c r="M972" s="74"/>
      <c r="N972" s="74"/>
      <c r="O972" s="74"/>
      <c r="P972" s="74"/>
      <c r="Q972" s="74"/>
      <c r="R972" s="74"/>
      <c r="S972" s="74"/>
      <c r="T972" s="74"/>
      <c r="U972" s="74"/>
      <c r="V972" s="74"/>
      <c r="W972" s="74"/>
      <c r="X972" s="74"/>
      <c r="Y972" s="74"/>
      <c r="Z972" s="74"/>
    </row>
    <row r="973" spans="1:26" ht="15.75" customHeight="1">
      <c r="A973" s="74"/>
      <c r="B973" s="178"/>
      <c r="C973" s="74"/>
      <c r="D973" s="74"/>
      <c r="E973" s="74"/>
      <c r="F973" s="74"/>
      <c r="G973" s="74"/>
      <c r="H973" s="74"/>
      <c r="I973" s="74"/>
      <c r="J973" s="74"/>
      <c r="K973" s="74"/>
      <c r="L973" s="74"/>
      <c r="M973" s="74"/>
      <c r="N973" s="74"/>
      <c r="O973" s="74"/>
      <c r="P973" s="74"/>
      <c r="Q973" s="74"/>
      <c r="R973" s="74"/>
      <c r="S973" s="74"/>
      <c r="T973" s="74"/>
      <c r="U973" s="74"/>
      <c r="V973" s="74"/>
      <c r="W973" s="74"/>
      <c r="X973" s="74"/>
      <c r="Y973" s="74"/>
      <c r="Z973" s="74"/>
    </row>
    <row r="974" spans="1:26" ht="15.75" customHeight="1">
      <c r="A974" s="74"/>
      <c r="B974" s="178"/>
      <c r="C974" s="74"/>
      <c r="D974" s="74"/>
      <c r="E974" s="74"/>
      <c r="F974" s="74"/>
      <c r="G974" s="74"/>
      <c r="H974" s="74"/>
      <c r="I974" s="74"/>
      <c r="J974" s="74"/>
      <c r="K974" s="74"/>
      <c r="L974" s="74"/>
      <c r="M974" s="74"/>
      <c r="N974" s="74"/>
      <c r="O974" s="74"/>
      <c r="P974" s="74"/>
      <c r="Q974" s="74"/>
      <c r="R974" s="74"/>
      <c r="S974" s="74"/>
      <c r="T974" s="74"/>
      <c r="U974" s="74"/>
      <c r="V974" s="74"/>
      <c r="W974" s="74"/>
      <c r="X974" s="74"/>
      <c r="Y974" s="74"/>
      <c r="Z974" s="74"/>
    </row>
    <row r="975" spans="1:26" ht="15.75" customHeight="1">
      <c r="A975" s="74"/>
      <c r="B975" s="178"/>
      <c r="C975" s="74"/>
      <c r="D975" s="74"/>
      <c r="E975" s="74"/>
      <c r="F975" s="74"/>
      <c r="G975" s="74"/>
      <c r="H975" s="74"/>
      <c r="I975" s="74"/>
      <c r="J975" s="74"/>
      <c r="K975" s="74"/>
      <c r="L975" s="74"/>
      <c r="M975" s="74"/>
      <c r="N975" s="74"/>
      <c r="O975" s="74"/>
      <c r="P975" s="74"/>
      <c r="Q975" s="74"/>
      <c r="R975" s="74"/>
      <c r="S975" s="74"/>
      <c r="T975" s="74"/>
      <c r="U975" s="74"/>
      <c r="V975" s="74"/>
      <c r="W975" s="74"/>
      <c r="X975" s="74"/>
      <c r="Y975" s="74"/>
      <c r="Z975" s="74"/>
    </row>
    <row r="976" spans="1:26" ht="15.75" customHeight="1">
      <c r="A976" s="74"/>
      <c r="B976" s="178"/>
      <c r="C976" s="74"/>
      <c r="D976" s="74"/>
      <c r="E976" s="74"/>
      <c r="F976" s="74"/>
      <c r="G976" s="74"/>
      <c r="H976" s="74"/>
      <c r="I976" s="74"/>
      <c r="J976" s="74"/>
      <c r="K976" s="74"/>
      <c r="L976" s="74"/>
      <c r="M976" s="74"/>
      <c r="N976" s="74"/>
      <c r="O976" s="74"/>
      <c r="P976" s="74"/>
      <c r="Q976" s="74"/>
      <c r="R976" s="74"/>
      <c r="S976" s="74"/>
      <c r="T976" s="74"/>
      <c r="U976" s="74"/>
      <c r="V976" s="74"/>
      <c r="W976" s="74"/>
      <c r="X976" s="74"/>
      <c r="Y976" s="74"/>
      <c r="Z976" s="74"/>
    </row>
    <row r="977" spans="1:26" ht="15.75" customHeight="1">
      <c r="A977" s="74"/>
      <c r="B977" s="178"/>
      <c r="C977" s="74"/>
      <c r="D977" s="74"/>
      <c r="E977" s="74"/>
      <c r="F977" s="74"/>
      <c r="G977" s="74"/>
      <c r="H977" s="74"/>
      <c r="I977" s="74"/>
      <c r="J977" s="74"/>
      <c r="K977" s="74"/>
      <c r="L977" s="74"/>
      <c r="M977" s="74"/>
      <c r="N977" s="74"/>
      <c r="O977" s="74"/>
      <c r="P977" s="74"/>
      <c r="Q977" s="74"/>
      <c r="R977" s="74"/>
      <c r="S977" s="74"/>
      <c r="T977" s="74"/>
      <c r="U977" s="74"/>
      <c r="V977" s="74"/>
      <c r="W977" s="74"/>
      <c r="X977" s="74"/>
      <c r="Y977" s="74"/>
      <c r="Z977" s="74"/>
    </row>
    <row r="978" spans="1:26" ht="15.75" customHeight="1">
      <c r="A978" s="74"/>
      <c r="B978" s="178"/>
      <c r="C978" s="74"/>
      <c r="D978" s="74"/>
      <c r="E978" s="74"/>
      <c r="F978" s="74"/>
      <c r="G978" s="74"/>
      <c r="H978" s="74"/>
      <c r="I978" s="74"/>
      <c r="J978" s="74"/>
      <c r="K978" s="74"/>
      <c r="L978" s="74"/>
      <c r="M978" s="74"/>
      <c r="N978" s="74"/>
      <c r="O978" s="74"/>
      <c r="P978" s="74"/>
      <c r="Q978" s="74"/>
      <c r="R978" s="74"/>
      <c r="S978" s="74"/>
      <c r="T978" s="74"/>
      <c r="U978" s="74"/>
      <c r="V978" s="74"/>
      <c r="W978" s="74"/>
      <c r="X978" s="74"/>
      <c r="Y978" s="74"/>
      <c r="Z978" s="74"/>
    </row>
    <row r="979" spans="1:26" ht="15.75" customHeight="1">
      <c r="A979" s="74"/>
      <c r="B979" s="178"/>
      <c r="C979" s="74"/>
      <c r="D979" s="74"/>
      <c r="E979" s="74"/>
      <c r="F979" s="74"/>
      <c r="G979" s="74"/>
      <c r="H979" s="74"/>
      <c r="I979" s="74"/>
      <c r="J979" s="74"/>
      <c r="K979" s="74"/>
      <c r="L979" s="74"/>
      <c r="M979" s="74"/>
      <c r="N979" s="74"/>
      <c r="O979" s="74"/>
      <c r="P979" s="74"/>
      <c r="Q979" s="74"/>
      <c r="R979" s="74"/>
      <c r="S979" s="74"/>
      <c r="T979" s="74"/>
      <c r="U979" s="74"/>
      <c r="V979" s="74"/>
      <c r="W979" s="74"/>
      <c r="X979" s="74"/>
      <c r="Y979" s="74"/>
      <c r="Z979" s="74"/>
    </row>
    <row r="980" spans="1:26" ht="15.75" customHeight="1">
      <c r="A980" s="74"/>
      <c r="B980" s="178"/>
      <c r="C980" s="74"/>
      <c r="D980" s="74"/>
      <c r="E980" s="74"/>
      <c r="F980" s="74"/>
      <c r="G980" s="74"/>
      <c r="H980" s="74"/>
      <c r="I980" s="74"/>
      <c r="J980" s="74"/>
      <c r="K980" s="74"/>
      <c r="L980" s="74"/>
      <c r="M980" s="74"/>
      <c r="N980" s="74"/>
      <c r="O980" s="74"/>
      <c r="P980" s="74"/>
      <c r="Q980" s="74"/>
      <c r="R980" s="74"/>
      <c r="S980" s="74"/>
      <c r="T980" s="74"/>
      <c r="U980" s="74"/>
      <c r="V980" s="74"/>
      <c r="W980" s="74"/>
      <c r="X980" s="74"/>
      <c r="Y980" s="74"/>
      <c r="Z980" s="74"/>
    </row>
    <row r="981" spans="1:26" ht="15.75" customHeight="1">
      <c r="A981" s="74"/>
      <c r="B981" s="178"/>
      <c r="C981" s="74"/>
      <c r="D981" s="74"/>
      <c r="E981" s="74"/>
      <c r="F981" s="74"/>
      <c r="G981" s="74"/>
      <c r="H981" s="74"/>
      <c r="I981" s="74"/>
      <c r="J981" s="74"/>
      <c r="K981" s="74"/>
      <c r="L981" s="74"/>
      <c r="M981" s="74"/>
      <c r="N981" s="74"/>
      <c r="O981" s="74"/>
      <c r="P981" s="74"/>
      <c r="Q981" s="74"/>
      <c r="R981" s="74"/>
      <c r="S981" s="74"/>
      <c r="T981" s="74"/>
      <c r="U981" s="74"/>
      <c r="V981" s="74"/>
      <c r="W981" s="74"/>
      <c r="X981" s="74"/>
      <c r="Y981" s="74"/>
      <c r="Z981" s="74"/>
    </row>
    <row r="982" spans="1:26" ht="15.75" customHeight="1">
      <c r="A982" s="74"/>
      <c r="B982" s="178"/>
      <c r="C982" s="74"/>
      <c r="D982" s="74"/>
      <c r="E982" s="74"/>
      <c r="F982" s="74"/>
      <c r="G982" s="74"/>
      <c r="H982" s="74"/>
      <c r="I982" s="74"/>
      <c r="J982" s="74"/>
      <c r="K982" s="74"/>
      <c r="L982" s="74"/>
      <c r="M982" s="74"/>
      <c r="N982" s="74"/>
      <c r="O982" s="74"/>
      <c r="P982" s="74"/>
      <c r="Q982" s="74"/>
      <c r="R982" s="74"/>
      <c r="S982" s="74"/>
      <c r="T982" s="74"/>
      <c r="U982" s="74"/>
      <c r="V982" s="74"/>
      <c r="W982" s="74"/>
      <c r="X982" s="74"/>
      <c r="Y982" s="74"/>
      <c r="Z982" s="74"/>
    </row>
    <row r="983" spans="1:26" ht="15.75" customHeight="1">
      <c r="A983" s="74"/>
      <c r="B983" s="178"/>
      <c r="C983" s="74"/>
      <c r="D983" s="74"/>
      <c r="E983" s="74"/>
      <c r="F983" s="74"/>
      <c r="G983" s="74"/>
      <c r="H983" s="74"/>
      <c r="I983" s="74"/>
      <c r="J983" s="74"/>
      <c r="K983" s="74"/>
      <c r="L983" s="74"/>
      <c r="M983" s="74"/>
      <c r="N983" s="74"/>
      <c r="O983" s="74"/>
      <c r="P983" s="74"/>
      <c r="Q983" s="74"/>
      <c r="R983" s="74"/>
      <c r="S983" s="74"/>
      <c r="T983" s="74"/>
      <c r="U983" s="74"/>
      <c r="V983" s="74"/>
      <c r="W983" s="74"/>
      <c r="X983" s="74"/>
      <c r="Y983" s="74"/>
      <c r="Z983" s="74"/>
    </row>
    <row r="984" spans="1:26" ht="15.75" customHeight="1">
      <c r="A984" s="74"/>
      <c r="B984" s="178"/>
      <c r="C984" s="74"/>
      <c r="D984" s="74"/>
      <c r="E984" s="74"/>
      <c r="F984" s="74"/>
      <c r="G984" s="74"/>
      <c r="H984" s="74"/>
      <c r="I984" s="74"/>
      <c r="J984" s="74"/>
      <c r="K984" s="74"/>
      <c r="L984" s="74"/>
      <c r="M984" s="74"/>
      <c r="N984" s="74"/>
      <c r="O984" s="74"/>
      <c r="P984" s="74"/>
      <c r="Q984" s="74"/>
      <c r="R984" s="74"/>
      <c r="S984" s="74"/>
      <c r="T984" s="74"/>
      <c r="U984" s="74"/>
      <c r="V984" s="74"/>
      <c r="W984" s="74"/>
      <c r="X984" s="74"/>
      <c r="Y984" s="74"/>
      <c r="Z984" s="74"/>
    </row>
    <row r="985" spans="1:26" ht="15.75" customHeight="1">
      <c r="A985" s="74"/>
      <c r="B985" s="178"/>
      <c r="C985" s="74"/>
      <c r="D985" s="74"/>
      <c r="E985" s="74"/>
      <c r="F985" s="74"/>
      <c r="G985" s="74"/>
      <c r="H985" s="74"/>
      <c r="I985" s="74"/>
      <c r="J985" s="74"/>
      <c r="K985" s="74"/>
      <c r="L985" s="74"/>
      <c r="M985" s="74"/>
      <c r="N985" s="74"/>
      <c r="O985" s="74"/>
      <c r="P985" s="74"/>
      <c r="Q985" s="74"/>
      <c r="R985" s="74"/>
      <c r="S985" s="74"/>
      <c r="T985" s="74"/>
      <c r="U985" s="74"/>
      <c r="V985" s="74"/>
      <c r="W985" s="74"/>
      <c r="X985" s="74"/>
      <c r="Y985" s="74"/>
      <c r="Z985" s="74"/>
    </row>
    <row r="986" spans="1:26" ht="15.75" customHeight="1">
      <c r="A986" s="74"/>
      <c r="B986" s="178"/>
      <c r="C986" s="74"/>
      <c r="D986" s="74"/>
      <c r="E986" s="74"/>
      <c r="F986" s="74"/>
      <c r="G986" s="74"/>
      <c r="H986" s="74"/>
      <c r="I986" s="74"/>
      <c r="J986" s="74"/>
      <c r="K986" s="74"/>
      <c r="L986" s="74"/>
      <c r="M986" s="74"/>
      <c r="N986" s="74"/>
      <c r="O986" s="74"/>
      <c r="P986" s="74"/>
      <c r="Q986" s="74"/>
      <c r="R986" s="74"/>
      <c r="S986" s="74"/>
      <c r="T986" s="74"/>
      <c r="U986" s="74"/>
      <c r="V986" s="74"/>
      <c r="W986" s="74"/>
      <c r="X986" s="74"/>
      <c r="Y986" s="74"/>
      <c r="Z986" s="74"/>
    </row>
    <row r="987" spans="1:26" ht="15.75" customHeight="1">
      <c r="A987" s="74"/>
      <c r="B987" s="178"/>
      <c r="C987" s="74"/>
      <c r="D987" s="74"/>
      <c r="E987" s="74"/>
      <c r="F987" s="74"/>
      <c r="G987" s="74"/>
      <c r="H987" s="74"/>
      <c r="I987" s="74"/>
      <c r="J987" s="74"/>
      <c r="K987" s="74"/>
      <c r="L987" s="74"/>
      <c r="M987" s="74"/>
      <c r="N987" s="74"/>
      <c r="O987" s="74"/>
      <c r="P987" s="74"/>
      <c r="Q987" s="74"/>
      <c r="R987" s="74"/>
      <c r="S987" s="74"/>
      <c r="T987" s="74"/>
      <c r="U987" s="74"/>
      <c r="V987" s="74"/>
      <c r="W987" s="74"/>
      <c r="X987" s="74"/>
      <c r="Y987" s="74"/>
      <c r="Z987" s="74"/>
    </row>
    <row r="988" spans="1:26" ht="15.75" customHeight="1">
      <c r="A988" s="74"/>
      <c r="B988" s="178"/>
      <c r="C988" s="74"/>
      <c r="D988" s="74"/>
      <c r="E988" s="74"/>
      <c r="F988" s="74"/>
      <c r="G988" s="74"/>
      <c r="H988" s="74"/>
      <c r="I988" s="74"/>
      <c r="J988" s="74"/>
      <c r="K988" s="74"/>
      <c r="L988" s="74"/>
      <c r="M988" s="74"/>
      <c r="N988" s="74"/>
      <c r="O988" s="74"/>
      <c r="P988" s="74"/>
      <c r="Q988" s="74"/>
      <c r="R988" s="74"/>
      <c r="S988" s="74"/>
      <c r="T988" s="74"/>
      <c r="U988" s="74"/>
      <c r="V988" s="74"/>
      <c r="W988" s="74"/>
      <c r="X988" s="74"/>
      <c r="Y988" s="74"/>
      <c r="Z988" s="74"/>
    </row>
    <row r="989" spans="1:26" ht="15.75" customHeight="1">
      <c r="A989" s="74"/>
      <c r="B989" s="178"/>
      <c r="C989" s="74"/>
      <c r="D989" s="74"/>
      <c r="E989" s="74"/>
      <c r="F989" s="74"/>
      <c r="G989" s="74"/>
      <c r="H989" s="74"/>
      <c r="I989" s="74"/>
      <c r="J989" s="74"/>
      <c r="K989" s="74"/>
      <c r="L989" s="74"/>
      <c r="M989" s="74"/>
      <c r="N989" s="74"/>
      <c r="O989" s="74"/>
      <c r="P989" s="74"/>
      <c r="Q989" s="74"/>
      <c r="R989" s="74"/>
      <c r="S989" s="74"/>
      <c r="T989" s="74"/>
      <c r="U989" s="74"/>
      <c r="V989" s="74"/>
      <c r="W989" s="74"/>
      <c r="X989" s="74"/>
      <c r="Y989" s="74"/>
      <c r="Z989" s="74"/>
    </row>
    <row r="990" spans="1:26" ht="15.75" customHeight="1">
      <c r="A990" s="74"/>
      <c r="B990" s="178"/>
      <c r="C990" s="74"/>
      <c r="D990" s="74"/>
      <c r="E990" s="74"/>
      <c r="F990" s="74"/>
      <c r="G990" s="74"/>
      <c r="H990" s="74"/>
      <c r="I990" s="74"/>
      <c r="J990" s="74"/>
      <c r="K990" s="74"/>
      <c r="L990" s="74"/>
      <c r="M990" s="74"/>
      <c r="N990" s="74"/>
      <c r="O990" s="74"/>
      <c r="P990" s="74"/>
      <c r="Q990" s="74"/>
      <c r="R990" s="74"/>
      <c r="S990" s="74"/>
      <c r="T990" s="74"/>
      <c r="U990" s="74"/>
      <c r="V990" s="74"/>
      <c r="W990" s="74"/>
      <c r="X990" s="74"/>
      <c r="Y990" s="74"/>
      <c r="Z990" s="74"/>
    </row>
    <row r="991" spans="1:26" ht="15.75" customHeight="1">
      <c r="A991" s="74"/>
      <c r="B991" s="178"/>
      <c r="C991" s="74"/>
      <c r="D991" s="74"/>
      <c r="E991" s="74"/>
      <c r="F991" s="74"/>
      <c r="G991" s="74"/>
      <c r="H991" s="74"/>
      <c r="I991" s="74"/>
      <c r="J991" s="74"/>
      <c r="K991" s="74"/>
      <c r="L991" s="74"/>
      <c r="M991" s="74"/>
      <c r="N991" s="74"/>
      <c r="O991" s="74"/>
      <c r="P991" s="74"/>
      <c r="Q991" s="74"/>
      <c r="R991" s="74"/>
      <c r="S991" s="74"/>
      <c r="T991" s="74"/>
      <c r="U991" s="74"/>
      <c r="V991" s="74"/>
      <c r="W991" s="74"/>
      <c r="X991" s="74"/>
      <c r="Y991" s="74"/>
      <c r="Z991" s="74"/>
    </row>
    <row r="992" spans="1:26" ht="15.75" customHeight="1">
      <c r="A992" s="74"/>
      <c r="B992" s="178"/>
      <c r="C992" s="74"/>
      <c r="D992" s="74"/>
      <c r="E992" s="74"/>
      <c r="F992" s="74"/>
      <c r="G992" s="74"/>
      <c r="H992" s="74"/>
      <c r="I992" s="74"/>
      <c r="J992" s="74"/>
      <c r="K992" s="74"/>
      <c r="L992" s="74"/>
      <c r="M992" s="74"/>
      <c r="N992" s="74"/>
      <c r="O992" s="74"/>
      <c r="P992" s="74"/>
      <c r="Q992" s="74"/>
      <c r="R992" s="74"/>
      <c r="S992" s="74"/>
      <c r="T992" s="74"/>
      <c r="U992" s="74"/>
      <c r="V992" s="74"/>
      <c r="W992" s="74"/>
      <c r="X992" s="74"/>
      <c r="Y992" s="74"/>
      <c r="Z992" s="74"/>
    </row>
    <row r="993" spans="1:26" ht="15.75" customHeight="1">
      <c r="A993" s="74"/>
      <c r="B993" s="178"/>
      <c r="C993" s="74"/>
      <c r="D993" s="74"/>
      <c r="E993" s="74"/>
      <c r="F993" s="74"/>
      <c r="G993" s="74"/>
      <c r="H993" s="74"/>
      <c r="I993" s="74"/>
      <c r="J993" s="74"/>
      <c r="K993" s="74"/>
      <c r="L993" s="74"/>
      <c r="M993" s="74"/>
      <c r="N993" s="74"/>
      <c r="O993" s="74"/>
      <c r="P993" s="74"/>
      <c r="Q993" s="74"/>
      <c r="R993" s="74"/>
      <c r="S993" s="74"/>
      <c r="T993" s="74"/>
      <c r="U993" s="74"/>
      <c r="V993" s="74"/>
      <c r="W993" s="74"/>
      <c r="X993" s="74"/>
      <c r="Y993" s="74"/>
      <c r="Z993" s="74"/>
    </row>
    <row r="994" spans="1:26" ht="15.75" customHeight="1">
      <c r="A994" s="74"/>
      <c r="B994" s="178"/>
      <c r="C994" s="74"/>
      <c r="D994" s="74"/>
      <c r="E994" s="74"/>
      <c r="F994" s="74"/>
      <c r="G994" s="74"/>
      <c r="H994" s="74"/>
      <c r="I994" s="74"/>
      <c r="J994" s="74"/>
      <c r="K994" s="74"/>
      <c r="L994" s="74"/>
      <c r="M994" s="74"/>
      <c r="N994" s="74"/>
      <c r="O994" s="74"/>
      <c r="P994" s="74"/>
      <c r="Q994" s="74"/>
      <c r="R994" s="74"/>
      <c r="S994" s="74"/>
      <c r="T994" s="74"/>
      <c r="U994" s="74"/>
      <c r="V994" s="74"/>
      <c r="W994" s="74"/>
      <c r="X994" s="74"/>
      <c r="Y994" s="74"/>
      <c r="Z994" s="74"/>
    </row>
    <row r="995" spans="1:26" ht="15.75" customHeight="1">
      <c r="A995" s="74"/>
      <c r="B995" s="178"/>
      <c r="C995" s="74"/>
      <c r="D995" s="74"/>
      <c r="E995" s="74"/>
      <c r="F995" s="74"/>
      <c r="G995" s="74"/>
      <c r="H995" s="74"/>
      <c r="I995" s="74"/>
      <c r="J995" s="74"/>
      <c r="K995" s="74"/>
      <c r="L995" s="74"/>
      <c r="M995" s="74"/>
      <c r="N995" s="74"/>
      <c r="O995" s="74"/>
      <c r="P995" s="74"/>
      <c r="Q995" s="74"/>
      <c r="R995" s="74"/>
      <c r="S995" s="74"/>
      <c r="T995" s="74"/>
      <c r="U995" s="74"/>
      <c r="V995" s="74"/>
      <c r="W995" s="74"/>
      <c r="X995" s="74"/>
      <c r="Y995" s="74"/>
      <c r="Z995" s="74"/>
    </row>
    <row r="996" spans="1:26" ht="15.75" customHeight="1">
      <c r="A996" s="74"/>
      <c r="B996" s="178"/>
      <c r="C996" s="74"/>
      <c r="D996" s="74"/>
      <c r="E996" s="74"/>
      <c r="F996" s="74"/>
      <c r="G996" s="74"/>
      <c r="H996" s="74"/>
      <c r="I996" s="74"/>
      <c r="J996" s="74"/>
      <c r="K996" s="74"/>
      <c r="L996" s="74"/>
      <c r="M996" s="74"/>
      <c r="N996" s="74"/>
      <c r="O996" s="74"/>
      <c r="P996" s="74"/>
      <c r="Q996" s="74"/>
      <c r="R996" s="74"/>
      <c r="S996" s="74"/>
      <c r="T996" s="74"/>
      <c r="U996" s="74"/>
      <c r="V996" s="74"/>
      <c r="W996" s="74"/>
      <c r="X996" s="74"/>
      <c r="Y996" s="74"/>
      <c r="Z996" s="74"/>
    </row>
    <row r="997" spans="1:26" ht="15.75" customHeight="1">
      <c r="A997" s="74"/>
      <c r="B997" s="178"/>
      <c r="C997" s="74"/>
      <c r="D997" s="74"/>
      <c r="E997" s="74"/>
      <c r="F997" s="74"/>
      <c r="G997" s="74"/>
      <c r="H997" s="74"/>
      <c r="I997" s="74"/>
      <c r="J997" s="74"/>
      <c r="K997" s="74"/>
      <c r="L997" s="74"/>
      <c r="M997" s="74"/>
      <c r="N997" s="74"/>
      <c r="O997" s="74"/>
      <c r="P997" s="74"/>
      <c r="Q997" s="74"/>
      <c r="R997" s="74"/>
      <c r="S997" s="74"/>
      <c r="T997" s="74"/>
      <c r="U997" s="74"/>
      <c r="V997" s="74"/>
      <c r="W997" s="74"/>
      <c r="X997" s="74"/>
      <c r="Y997" s="74"/>
      <c r="Z997" s="74"/>
    </row>
    <row r="998" spans="1:26" ht="15.75" customHeight="1">
      <c r="A998" s="74"/>
      <c r="B998" s="178"/>
      <c r="C998" s="74"/>
      <c r="D998" s="74"/>
      <c r="E998" s="74"/>
      <c r="F998" s="74"/>
      <c r="G998" s="74"/>
      <c r="H998" s="74"/>
      <c r="I998" s="74"/>
      <c r="J998" s="74"/>
      <c r="K998" s="74"/>
      <c r="L998" s="74"/>
      <c r="M998" s="74"/>
      <c r="N998" s="74"/>
      <c r="O998" s="74"/>
      <c r="P998" s="74"/>
      <c r="Q998" s="74"/>
      <c r="R998" s="74"/>
      <c r="S998" s="74"/>
      <c r="T998" s="74"/>
      <c r="U998" s="74"/>
      <c r="V998" s="74"/>
      <c r="W998" s="74"/>
      <c r="X998" s="74"/>
      <c r="Y998" s="74"/>
      <c r="Z998" s="74"/>
    </row>
    <row r="999" spans="1:26" ht="15.75" customHeight="1">
      <c r="A999" s="74"/>
      <c r="B999" s="178"/>
      <c r="C999" s="74"/>
      <c r="D999" s="74"/>
      <c r="E999" s="74"/>
      <c r="F999" s="74"/>
      <c r="G999" s="74"/>
      <c r="H999" s="74"/>
      <c r="I999" s="74"/>
      <c r="J999" s="74"/>
      <c r="K999" s="74"/>
      <c r="L999" s="74"/>
      <c r="M999" s="74"/>
      <c r="N999" s="74"/>
      <c r="O999" s="74"/>
      <c r="P999" s="74"/>
      <c r="Q999" s="74"/>
      <c r="R999" s="74"/>
      <c r="S999" s="74"/>
      <c r="T999" s="74"/>
      <c r="U999" s="74"/>
      <c r="V999" s="74"/>
      <c r="W999" s="74"/>
      <c r="X999" s="74"/>
      <c r="Y999" s="74"/>
      <c r="Z999" s="74"/>
    </row>
    <row r="1000" spans="1:26" ht="15.75" customHeight="1">
      <c r="A1000" s="74"/>
      <c r="B1000" s="178"/>
      <c r="C1000" s="74"/>
      <c r="D1000" s="74"/>
      <c r="E1000" s="74"/>
      <c r="F1000" s="74"/>
      <c r="G1000" s="74"/>
      <c r="H1000" s="74"/>
      <c r="I1000" s="74"/>
      <c r="J1000" s="74"/>
      <c r="K1000" s="74"/>
      <c r="L1000" s="74"/>
      <c r="M1000" s="74"/>
      <c r="N1000" s="74"/>
      <c r="O1000" s="74"/>
      <c r="P1000" s="74"/>
      <c r="Q1000" s="74"/>
      <c r="R1000" s="74"/>
      <c r="S1000" s="74"/>
      <c r="T1000" s="74"/>
      <c r="U1000" s="74"/>
      <c r="V1000" s="74"/>
      <c r="W1000" s="74"/>
      <c r="X1000" s="74"/>
      <c r="Y1000" s="74"/>
      <c r="Z1000" s="74"/>
    </row>
  </sheetData>
  <mergeCells count="51">
    <mergeCell ref="A2:A15"/>
    <mergeCell ref="C2:M2"/>
    <mergeCell ref="C3:M3"/>
    <mergeCell ref="D4:E4"/>
    <mergeCell ref="F4:G4"/>
    <mergeCell ref="I4:M4"/>
    <mergeCell ref="C5:M5"/>
    <mergeCell ref="C6:M6"/>
    <mergeCell ref="I7:M7"/>
    <mergeCell ref="B8:B10"/>
    <mergeCell ref="C8:D9"/>
    <mergeCell ref="F9:G9"/>
    <mergeCell ref="I9:J9"/>
    <mergeCell ref="C10:D10"/>
    <mergeCell ref="F10:G10"/>
    <mergeCell ref="I10:J10"/>
    <mergeCell ref="C11:M11"/>
    <mergeCell ref="C12:M12"/>
    <mergeCell ref="C13:M13"/>
    <mergeCell ref="B14:B15"/>
    <mergeCell ref="C14:D14"/>
    <mergeCell ref="F14:M14"/>
    <mergeCell ref="C15:M15"/>
    <mergeCell ref="C51:M51"/>
    <mergeCell ref="A16:A52"/>
    <mergeCell ref="C16:M16"/>
    <mergeCell ref="C17:M17"/>
    <mergeCell ref="B18:B24"/>
    <mergeCell ref="B25:B28"/>
    <mergeCell ref="B32:B34"/>
    <mergeCell ref="B35:B44"/>
    <mergeCell ref="F43:G43"/>
    <mergeCell ref="H43:I43"/>
    <mergeCell ref="B45:B48"/>
    <mergeCell ref="F46:F47"/>
    <mergeCell ref="G46:J47"/>
    <mergeCell ref="L46:M47"/>
    <mergeCell ref="C49:M49"/>
    <mergeCell ref="C50:M50"/>
    <mergeCell ref="A53:A58"/>
    <mergeCell ref="C53:M53"/>
    <mergeCell ref="C54:M54"/>
    <mergeCell ref="C55:M55"/>
    <mergeCell ref="C56:M56"/>
    <mergeCell ref="C57:M57"/>
    <mergeCell ref="C58:M58"/>
    <mergeCell ref="A59:A61"/>
    <mergeCell ref="C59:M59"/>
    <mergeCell ref="C60:M60"/>
    <mergeCell ref="C61:M61"/>
    <mergeCell ref="C62:M62"/>
  </mergeCells>
  <dataValidations count="1">
    <dataValidation type="list" allowBlank="1" showInputMessage="1" showErrorMessage="1" prompt=" - " sqref="I7 JE7 TA7 ACW7 AMS7 AWO7 BGK7 BQG7 CAC7 CJY7 CTU7 DDQ7 DNM7 DXI7 EHE7 ERA7 FAW7 FKS7 FUO7 GEK7 GOG7 GYC7 HHY7 HRU7 IBQ7 ILM7 IVI7 JFE7 JPA7 JYW7 KIS7 KSO7 LCK7 LMG7 LWC7 MFY7 MPU7 MZQ7 NJM7 NTI7 ODE7 ONA7 OWW7 PGS7 PQO7 QAK7 QKG7 QUC7 RDY7 RNU7 RXQ7 SHM7 SRI7 TBE7 TLA7 TUW7 UES7 UOO7 UYK7 VIG7 VSC7 WBY7 WLU7 WVQ7 I65543 JE65543 TA65543 ACW65543 AMS65543 AWO65543 BGK65543 BQG65543 CAC65543 CJY65543 CTU65543 DDQ65543 DNM65543 DXI65543 EHE65543 ERA65543 FAW65543 FKS65543 FUO65543 GEK65543 GOG65543 GYC65543 HHY65543 HRU65543 IBQ65543 ILM65543 IVI65543 JFE65543 JPA65543 JYW65543 KIS65543 KSO65543 LCK65543 LMG65543 LWC65543 MFY65543 MPU65543 MZQ65543 NJM65543 NTI65543 ODE65543 ONA65543 OWW65543 PGS65543 PQO65543 QAK65543 QKG65543 QUC65543 RDY65543 RNU65543 RXQ65543 SHM65543 SRI65543 TBE65543 TLA65543 TUW65543 UES65543 UOO65543 UYK65543 VIG65543 VSC65543 WBY65543 WLU65543 WVQ65543 I131079 JE131079 TA131079 ACW131079 AMS131079 AWO131079 BGK131079 BQG131079 CAC131079 CJY131079 CTU131079 DDQ131079 DNM131079 DXI131079 EHE131079 ERA131079 FAW131079 FKS131079 FUO131079 GEK131079 GOG131079 GYC131079 HHY131079 HRU131079 IBQ131079 ILM131079 IVI131079 JFE131079 JPA131079 JYW131079 KIS131079 KSO131079 LCK131079 LMG131079 LWC131079 MFY131079 MPU131079 MZQ131079 NJM131079 NTI131079 ODE131079 ONA131079 OWW131079 PGS131079 PQO131079 QAK131079 QKG131079 QUC131079 RDY131079 RNU131079 RXQ131079 SHM131079 SRI131079 TBE131079 TLA131079 TUW131079 UES131079 UOO131079 UYK131079 VIG131079 VSC131079 WBY131079 WLU131079 WVQ131079 I196615 JE196615 TA196615 ACW196615 AMS196615 AWO196615 BGK196615 BQG196615 CAC196615 CJY196615 CTU196615 DDQ196615 DNM196615 DXI196615 EHE196615 ERA196615 FAW196615 FKS196615 FUO196615 GEK196615 GOG196615 GYC196615 HHY196615 HRU196615 IBQ196615 ILM196615 IVI196615 JFE196615 JPA196615 JYW196615 KIS196615 KSO196615 LCK196615 LMG196615 LWC196615 MFY196615 MPU196615 MZQ196615 NJM196615 NTI196615 ODE196615 ONA196615 OWW196615 PGS196615 PQO196615 QAK196615 QKG196615 QUC196615 RDY196615 RNU196615 RXQ196615 SHM196615 SRI196615 TBE196615 TLA196615 TUW196615 UES196615 UOO196615 UYK196615 VIG196615 VSC196615 WBY196615 WLU196615 WVQ196615 I262151 JE262151 TA262151 ACW262151 AMS262151 AWO262151 BGK262151 BQG262151 CAC262151 CJY262151 CTU262151 DDQ262151 DNM262151 DXI262151 EHE262151 ERA262151 FAW262151 FKS262151 FUO262151 GEK262151 GOG262151 GYC262151 HHY262151 HRU262151 IBQ262151 ILM262151 IVI262151 JFE262151 JPA262151 JYW262151 KIS262151 KSO262151 LCK262151 LMG262151 LWC262151 MFY262151 MPU262151 MZQ262151 NJM262151 NTI262151 ODE262151 ONA262151 OWW262151 PGS262151 PQO262151 QAK262151 QKG262151 QUC262151 RDY262151 RNU262151 RXQ262151 SHM262151 SRI262151 TBE262151 TLA262151 TUW262151 UES262151 UOO262151 UYK262151 VIG262151 VSC262151 WBY262151 WLU262151 WVQ262151 I327687 JE327687 TA327687 ACW327687 AMS327687 AWO327687 BGK327687 BQG327687 CAC327687 CJY327687 CTU327687 DDQ327687 DNM327687 DXI327687 EHE327687 ERA327687 FAW327687 FKS327687 FUO327687 GEK327687 GOG327687 GYC327687 HHY327687 HRU327687 IBQ327687 ILM327687 IVI327687 JFE327687 JPA327687 JYW327687 KIS327687 KSO327687 LCK327687 LMG327687 LWC327687 MFY327687 MPU327687 MZQ327687 NJM327687 NTI327687 ODE327687 ONA327687 OWW327687 PGS327687 PQO327687 QAK327687 QKG327687 QUC327687 RDY327687 RNU327687 RXQ327687 SHM327687 SRI327687 TBE327687 TLA327687 TUW327687 UES327687 UOO327687 UYK327687 VIG327687 VSC327687 WBY327687 WLU327687 WVQ327687 I393223 JE393223 TA393223 ACW393223 AMS393223 AWO393223 BGK393223 BQG393223 CAC393223 CJY393223 CTU393223 DDQ393223 DNM393223 DXI393223 EHE393223 ERA393223 FAW393223 FKS393223 FUO393223 GEK393223 GOG393223 GYC393223 HHY393223 HRU393223 IBQ393223 ILM393223 IVI393223 JFE393223 JPA393223 JYW393223 KIS393223 KSO393223 LCK393223 LMG393223 LWC393223 MFY393223 MPU393223 MZQ393223 NJM393223 NTI393223 ODE393223 ONA393223 OWW393223 PGS393223 PQO393223 QAK393223 QKG393223 QUC393223 RDY393223 RNU393223 RXQ393223 SHM393223 SRI393223 TBE393223 TLA393223 TUW393223 UES393223 UOO393223 UYK393223 VIG393223 VSC393223 WBY393223 WLU393223 WVQ393223 I458759 JE458759 TA458759 ACW458759 AMS458759 AWO458759 BGK458759 BQG458759 CAC458759 CJY458759 CTU458759 DDQ458759 DNM458759 DXI458759 EHE458759 ERA458759 FAW458759 FKS458759 FUO458759 GEK458759 GOG458759 GYC458759 HHY458759 HRU458759 IBQ458759 ILM458759 IVI458759 JFE458759 JPA458759 JYW458759 KIS458759 KSO458759 LCK458759 LMG458759 LWC458759 MFY458759 MPU458759 MZQ458759 NJM458759 NTI458759 ODE458759 ONA458759 OWW458759 PGS458759 PQO458759 QAK458759 QKG458759 QUC458759 RDY458759 RNU458759 RXQ458759 SHM458759 SRI458759 TBE458759 TLA458759 TUW458759 UES458759 UOO458759 UYK458759 VIG458759 VSC458759 WBY458759 WLU458759 WVQ458759 I524295 JE524295 TA524295 ACW524295 AMS524295 AWO524295 BGK524295 BQG524295 CAC524295 CJY524295 CTU524295 DDQ524295 DNM524295 DXI524295 EHE524295 ERA524295 FAW524295 FKS524295 FUO524295 GEK524295 GOG524295 GYC524295 HHY524295 HRU524295 IBQ524295 ILM524295 IVI524295 JFE524295 JPA524295 JYW524295 KIS524295 KSO524295 LCK524295 LMG524295 LWC524295 MFY524295 MPU524295 MZQ524295 NJM524295 NTI524295 ODE524295 ONA524295 OWW524295 PGS524295 PQO524295 QAK524295 QKG524295 QUC524295 RDY524295 RNU524295 RXQ524295 SHM524295 SRI524295 TBE524295 TLA524295 TUW524295 UES524295 UOO524295 UYK524295 VIG524295 VSC524295 WBY524295 WLU524295 WVQ524295 I589831 JE589831 TA589831 ACW589831 AMS589831 AWO589831 BGK589831 BQG589831 CAC589831 CJY589831 CTU589831 DDQ589831 DNM589831 DXI589831 EHE589831 ERA589831 FAW589831 FKS589831 FUO589831 GEK589831 GOG589831 GYC589831 HHY589831 HRU589831 IBQ589831 ILM589831 IVI589831 JFE589831 JPA589831 JYW589831 KIS589831 KSO589831 LCK589831 LMG589831 LWC589831 MFY589831 MPU589831 MZQ589831 NJM589831 NTI589831 ODE589831 ONA589831 OWW589831 PGS589831 PQO589831 QAK589831 QKG589831 QUC589831 RDY589831 RNU589831 RXQ589831 SHM589831 SRI589831 TBE589831 TLA589831 TUW589831 UES589831 UOO589831 UYK589831 VIG589831 VSC589831 WBY589831 WLU589831 WVQ589831 I655367 JE655367 TA655367 ACW655367 AMS655367 AWO655367 BGK655367 BQG655367 CAC655367 CJY655367 CTU655367 DDQ655367 DNM655367 DXI655367 EHE655367 ERA655367 FAW655367 FKS655367 FUO655367 GEK655367 GOG655367 GYC655367 HHY655367 HRU655367 IBQ655367 ILM655367 IVI655367 JFE655367 JPA655367 JYW655367 KIS655367 KSO655367 LCK655367 LMG655367 LWC655367 MFY655367 MPU655367 MZQ655367 NJM655367 NTI655367 ODE655367 ONA655367 OWW655367 PGS655367 PQO655367 QAK655367 QKG655367 QUC655367 RDY655367 RNU655367 RXQ655367 SHM655367 SRI655367 TBE655367 TLA655367 TUW655367 UES655367 UOO655367 UYK655367 VIG655367 VSC655367 WBY655367 WLU655367 WVQ655367 I720903 JE720903 TA720903 ACW720903 AMS720903 AWO720903 BGK720903 BQG720903 CAC720903 CJY720903 CTU720903 DDQ720903 DNM720903 DXI720903 EHE720903 ERA720903 FAW720903 FKS720903 FUO720903 GEK720903 GOG720903 GYC720903 HHY720903 HRU720903 IBQ720903 ILM720903 IVI720903 JFE720903 JPA720903 JYW720903 KIS720903 KSO720903 LCK720903 LMG720903 LWC720903 MFY720903 MPU720903 MZQ720903 NJM720903 NTI720903 ODE720903 ONA720903 OWW720903 PGS720903 PQO720903 QAK720903 QKG720903 QUC720903 RDY720903 RNU720903 RXQ720903 SHM720903 SRI720903 TBE720903 TLA720903 TUW720903 UES720903 UOO720903 UYK720903 VIG720903 VSC720903 WBY720903 WLU720903 WVQ720903 I786439 JE786439 TA786439 ACW786439 AMS786439 AWO786439 BGK786439 BQG786439 CAC786439 CJY786439 CTU786439 DDQ786439 DNM786439 DXI786439 EHE786439 ERA786439 FAW786439 FKS786439 FUO786439 GEK786439 GOG786439 GYC786439 HHY786439 HRU786439 IBQ786439 ILM786439 IVI786439 JFE786439 JPA786439 JYW786439 KIS786439 KSO786439 LCK786439 LMG786439 LWC786439 MFY786439 MPU786439 MZQ786439 NJM786439 NTI786439 ODE786439 ONA786439 OWW786439 PGS786439 PQO786439 QAK786439 QKG786439 QUC786439 RDY786439 RNU786439 RXQ786439 SHM786439 SRI786439 TBE786439 TLA786439 TUW786439 UES786439 UOO786439 UYK786439 VIG786439 VSC786439 WBY786439 WLU786439 WVQ786439 I851975 JE851975 TA851975 ACW851975 AMS851975 AWO851975 BGK851975 BQG851975 CAC851975 CJY851975 CTU851975 DDQ851975 DNM851975 DXI851975 EHE851975 ERA851975 FAW851975 FKS851975 FUO851975 GEK851975 GOG851975 GYC851975 HHY851975 HRU851975 IBQ851975 ILM851975 IVI851975 JFE851975 JPA851975 JYW851975 KIS851975 KSO851975 LCK851975 LMG851975 LWC851975 MFY851975 MPU851975 MZQ851975 NJM851975 NTI851975 ODE851975 ONA851975 OWW851975 PGS851975 PQO851975 QAK851975 QKG851975 QUC851975 RDY851975 RNU851975 RXQ851975 SHM851975 SRI851975 TBE851975 TLA851975 TUW851975 UES851975 UOO851975 UYK851975 VIG851975 VSC851975 WBY851975 WLU851975 WVQ851975 I917511 JE917511 TA917511 ACW917511 AMS917511 AWO917511 BGK917511 BQG917511 CAC917511 CJY917511 CTU917511 DDQ917511 DNM917511 DXI917511 EHE917511 ERA917511 FAW917511 FKS917511 FUO917511 GEK917511 GOG917511 GYC917511 HHY917511 HRU917511 IBQ917511 ILM917511 IVI917511 JFE917511 JPA917511 JYW917511 KIS917511 KSO917511 LCK917511 LMG917511 LWC917511 MFY917511 MPU917511 MZQ917511 NJM917511 NTI917511 ODE917511 ONA917511 OWW917511 PGS917511 PQO917511 QAK917511 QKG917511 QUC917511 RDY917511 RNU917511 RXQ917511 SHM917511 SRI917511 TBE917511 TLA917511 TUW917511 UES917511 UOO917511 UYK917511 VIG917511 VSC917511 WBY917511 WLU917511 WVQ917511 I983047 JE983047 TA983047 ACW983047 AMS983047 AWO983047 BGK983047 BQG983047 CAC983047 CJY983047 CTU983047 DDQ983047 DNM983047 DXI983047 EHE983047 ERA983047 FAW983047 FKS983047 FUO983047 GEK983047 GOG983047 GYC983047 HHY983047 HRU983047 IBQ983047 ILM983047 IVI983047 JFE983047 JPA983047 JYW983047 KIS983047 KSO983047 LCK983047 LMG983047 LWC983047 MFY983047 MPU983047 MZQ983047 NJM983047 NTI983047 ODE983047 ONA983047 OWW983047 PGS983047 PQO983047 QAK983047 QKG983047 QUC983047 RDY983047 RNU983047 RXQ983047 SHM983047 SRI983047 TBE983047 TLA983047 TUW983047 UES983047 UOO983047 UYK983047 VIG983047 VSC983047 WBY983047 WLU983047 WVQ983047" xr:uid="{ABDDE632-3175-48B7-A5F6-EC8FA7D57817}">
      <formula1>INDIRECT($C$7)</formula1>
    </dataValidation>
  </dataValidations>
  <hyperlinks>
    <hyperlink ref="C57" r:id="rId1" xr:uid="{918F4F0E-EAEA-4B36-A9D9-4763962DBAA5}"/>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414CA-F91C-4645-B7B4-37858B07B06B}">
  <sheetPr>
    <tabColor rgb="FF00B050"/>
  </sheetPr>
  <dimension ref="A1:M62"/>
  <sheetViews>
    <sheetView topLeftCell="B13" zoomScale="96" zoomScaleNormal="96" workbookViewId="0">
      <selection activeCell="B17" sqref="B17"/>
    </sheetView>
  </sheetViews>
  <sheetFormatPr defaultColWidth="11.42578125" defaultRowHeight="16.5"/>
  <cols>
    <col min="1" max="1" width="20" style="74" customWidth="1"/>
    <col min="2" max="2" width="44.28515625" style="178" customWidth="1"/>
    <col min="3" max="16384" width="11.42578125" style="74"/>
  </cols>
  <sheetData>
    <row r="1" spans="1:13" ht="17.25" thickBot="1">
      <c r="A1" s="70"/>
      <c r="B1" s="71" t="s">
        <v>487</v>
      </c>
      <c r="C1" s="72"/>
      <c r="D1" s="72"/>
      <c r="E1" s="72"/>
      <c r="F1" s="72"/>
      <c r="G1" s="72"/>
      <c r="H1" s="72"/>
      <c r="I1" s="72"/>
      <c r="J1" s="72"/>
      <c r="K1" s="72"/>
      <c r="L1" s="72"/>
      <c r="M1" s="73"/>
    </row>
    <row r="2" spans="1:13" ht="44.25" customHeight="1">
      <c r="A2" s="1317" t="s">
        <v>338</v>
      </c>
      <c r="B2" s="75" t="s">
        <v>339</v>
      </c>
      <c r="C2" s="1425" t="s">
        <v>108</v>
      </c>
      <c r="D2" s="1362"/>
      <c r="E2" s="1362"/>
      <c r="F2" s="1362"/>
      <c r="G2" s="1362"/>
      <c r="H2" s="1362"/>
      <c r="I2" s="1362"/>
      <c r="J2" s="1362"/>
      <c r="K2" s="1362"/>
      <c r="L2" s="1362"/>
      <c r="M2" s="1363"/>
    </row>
    <row r="3" spans="1:13" ht="49.5" customHeight="1">
      <c r="A3" s="1318"/>
      <c r="B3" s="90" t="s">
        <v>429</v>
      </c>
      <c r="C3" s="1426" t="s">
        <v>488</v>
      </c>
      <c r="D3" s="1427"/>
      <c r="E3" s="1427"/>
      <c r="F3" s="1427"/>
      <c r="G3" s="1427"/>
      <c r="H3" s="1427"/>
      <c r="I3" s="1427"/>
      <c r="J3" s="1427"/>
      <c r="K3" s="1427"/>
      <c r="L3" s="1427"/>
      <c r="M3" s="1428"/>
    </row>
    <row r="4" spans="1:13">
      <c r="A4" s="1318"/>
      <c r="B4" s="88" t="s">
        <v>41</v>
      </c>
      <c r="C4" s="82" t="s">
        <v>489</v>
      </c>
      <c r="D4" s="83"/>
      <c r="E4" s="84"/>
      <c r="F4" s="1429" t="s">
        <v>42</v>
      </c>
      <c r="G4" s="1430"/>
      <c r="H4" s="85"/>
      <c r="I4" s="86"/>
      <c r="J4" s="86"/>
      <c r="K4" s="86"/>
      <c r="L4" s="86"/>
      <c r="M4" s="87"/>
    </row>
    <row r="5" spans="1:13">
      <c r="A5" s="1318"/>
      <c r="B5" s="88" t="s">
        <v>344</v>
      </c>
      <c r="C5" s="1329" t="s">
        <v>490</v>
      </c>
      <c r="D5" s="1330"/>
      <c r="E5" s="1330"/>
      <c r="F5" s="1330"/>
      <c r="G5" s="1330"/>
      <c r="H5" s="1330"/>
      <c r="I5" s="1330"/>
      <c r="J5" s="1330"/>
      <c r="K5" s="1330"/>
      <c r="L5" s="1330"/>
      <c r="M5" s="1331"/>
    </row>
    <row r="6" spans="1:13">
      <c r="A6" s="1318"/>
      <c r="B6" s="88" t="s">
        <v>346</v>
      </c>
      <c r="C6" s="91" t="s">
        <v>491</v>
      </c>
      <c r="D6" s="86"/>
      <c r="E6" s="86"/>
      <c r="F6" s="86"/>
      <c r="G6" s="86"/>
      <c r="H6" s="86"/>
      <c r="I6" s="86"/>
      <c r="J6" s="86"/>
      <c r="K6" s="86"/>
      <c r="L6" s="86"/>
      <c r="M6" s="87"/>
    </row>
    <row r="7" spans="1:13">
      <c r="A7" s="1318"/>
      <c r="B7" s="76" t="s">
        <v>348</v>
      </c>
      <c r="C7" s="1332" t="s">
        <v>492</v>
      </c>
      <c r="D7" s="1333"/>
      <c r="E7" s="92"/>
      <c r="F7" s="92"/>
      <c r="G7" s="93"/>
      <c r="H7" s="290" t="s">
        <v>45</v>
      </c>
      <c r="I7" s="1334" t="s">
        <v>493</v>
      </c>
      <c r="J7" s="1333"/>
      <c r="K7" s="1333"/>
      <c r="L7" s="1333"/>
      <c r="M7" s="1335"/>
    </row>
    <row r="8" spans="1:13">
      <c r="A8" s="1318"/>
      <c r="B8" s="1351" t="s">
        <v>350</v>
      </c>
      <c r="C8" s="95"/>
      <c r="D8" s="96"/>
      <c r="E8" s="96"/>
      <c r="F8" s="96"/>
      <c r="G8" s="96"/>
      <c r="H8" s="96"/>
      <c r="I8" s="96"/>
      <c r="J8" s="96"/>
      <c r="K8" s="96"/>
      <c r="L8" s="97"/>
      <c r="M8" s="98"/>
    </row>
    <row r="9" spans="1:13">
      <c r="A9" s="1318"/>
      <c r="B9" s="1352"/>
      <c r="C9" s="1336" t="s">
        <v>493</v>
      </c>
      <c r="D9" s="1291"/>
      <c r="E9" s="100"/>
      <c r="F9" s="1291"/>
      <c r="G9" s="1291"/>
      <c r="H9" s="100"/>
      <c r="I9" s="1291"/>
      <c r="J9" s="1291"/>
      <c r="K9" s="100"/>
      <c r="L9" s="101"/>
      <c r="M9" s="102"/>
    </row>
    <row r="10" spans="1:13">
      <c r="A10" s="1318"/>
      <c r="B10" s="1369"/>
      <c r="C10" s="1336" t="s">
        <v>352</v>
      </c>
      <c r="D10" s="1291"/>
      <c r="E10" s="99"/>
      <c r="F10" s="1291" t="s">
        <v>352</v>
      </c>
      <c r="G10" s="1291"/>
      <c r="H10" s="99"/>
      <c r="I10" s="1291" t="s">
        <v>352</v>
      </c>
      <c r="J10" s="1291"/>
      <c r="K10" s="99"/>
      <c r="L10" s="103"/>
      <c r="M10" s="104"/>
    </row>
    <row r="11" spans="1:13" ht="48.75" customHeight="1">
      <c r="A11" s="1318"/>
      <c r="B11" s="76" t="s">
        <v>353</v>
      </c>
      <c r="C11" s="1286" t="s">
        <v>494</v>
      </c>
      <c r="D11" s="1287"/>
      <c r="E11" s="1287"/>
      <c r="F11" s="1287"/>
      <c r="G11" s="1287"/>
      <c r="H11" s="1287"/>
      <c r="I11" s="1287"/>
      <c r="J11" s="1287"/>
      <c r="K11" s="1287"/>
      <c r="L11" s="1287"/>
      <c r="M11" s="1288"/>
    </row>
    <row r="12" spans="1:13" ht="137.25" customHeight="1">
      <c r="A12" s="1318"/>
      <c r="B12" s="76" t="s">
        <v>437</v>
      </c>
      <c r="C12" s="1286" t="s">
        <v>495</v>
      </c>
      <c r="D12" s="1287"/>
      <c r="E12" s="1287"/>
      <c r="F12" s="1287"/>
      <c r="G12" s="1287"/>
      <c r="H12" s="1287"/>
      <c r="I12" s="1287"/>
      <c r="J12" s="1287"/>
      <c r="K12" s="1287"/>
      <c r="L12" s="1287"/>
      <c r="M12" s="1288"/>
    </row>
    <row r="13" spans="1:13" ht="171" customHeight="1">
      <c r="A13" s="1318"/>
      <c r="B13" s="90" t="s">
        <v>439</v>
      </c>
      <c r="C13" s="1348" t="s">
        <v>482</v>
      </c>
      <c r="D13" s="1349"/>
      <c r="E13" s="1349"/>
      <c r="F13" s="1349"/>
      <c r="G13" s="1349"/>
      <c r="H13" s="1349"/>
      <c r="I13" s="1349"/>
      <c r="J13" s="1349"/>
      <c r="K13" s="1349"/>
      <c r="L13" s="1349"/>
      <c r="M13" s="1350"/>
    </row>
    <row r="14" spans="1:13" ht="80.25" customHeight="1">
      <c r="A14" s="1318"/>
      <c r="B14" s="1351" t="s">
        <v>441</v>
      </c>
      <c r="C14" s="1286" t="s">
        <v>496</v>
      </c>
      <c r="D14" s="1287"/>
      <c r="E14" s="291" t="s">
        <v>443</v>
      </c>
      <c r="F14" s="1355" t="s">
        <v>111</v>
      </c>
      <c r="G14" s="1287"/>
      <c r="H14" s="1287"/>
      <c r="I14" s="1287"/>
      <c r="J14" s="1287"/>
      <c r="K14" s="1287"/>
      <c r="L14" s="1287"/>
      <c r="M14" s="1288"/>
    </row>
    <row r="15" spans="1:13">
      <c r="A15" s="1318"/>
      <c r="B15" s="1352"/>
      <c r="C15" s="1353"/>
      <c r="D15" s="1354"/>
      <c r="E15" s="1354"/>
      <c r="F15" s="1354"/>
      <c r="G15" s="1354"/>
      <c r="H15" s="1354"/>
      <c r="I15" s="1354"/>
      <c r="J15" s="1354"/>
      <c r="K15" s="1354"/>
      <c r="L15" s="1354"/>
      <c r="M15" s="1356"/>
    </row>
    <row r="16" spans="1:13" ht="31.5" customHeight="1">
      <c r="A16" s="1292" t="s">
        <v>355</v>
      </c>
      <c r="B16" s="90" t="s">
        <v>30</v>
      </c>
      <c r="C16" s="1411" t="s">
        <v>112</v>
      </c>
      <c r="D16" s="1412"/>
      <c r="E16" s="1412"/>
      <c r="F16" s="1412"/>
      <c r="G16" s="1412"/>
      <c r="H16" s="1412"/>
      <c r="I16" s="1412"/>
      <c r="J16" s="1412"/>
      <c r="K16" s="1412"/>
      <c r="L16" s="1412"/>
      <c r="M16" s="1413"/>
    </row>
    <row r="17" spans="1:13" ht="55.5" customHeight="1">
      <c r="A17" s="1293"/>
      <c r="B17" s="90" t="s">
        <v>446</v>
      </c>
      <c r="C17" s="1414" t="s">
        <v>109</v>
      </c>
      <c r="D17" s="1415"/>
      <c r="E17" s="1415"/>
      <c r="F17" s="1415"/>
      <c r="G17" s="1415"/>
      <c r="H17" s="1415"/>
      <c r="I17" s="1415"/>
      <c r="J17" s="1415"/>
      <c r="K17" s="1415"/>
      <c r="L17" s="1415"/>
      <c r="M17" s="1416"/>
    </row>
    <row r="18" spans="1:13" ht="8.25" customHeight="1">
      <c r="A18" s="1293"/>
      <c r="B18" s="1295" t="s">
        <v>356</v>
      </c>
      <c r="C18" s="108"/>
      <c r="D18" s="109"/>
      <c r="E18" s="109"/>
      <c r="F18" s="109"/>
      <c r="G18" s="109"/>
      <c r="H18" s="109"/>
      <c r="I18" s="109"/>
      <c r="J18" s="109"/>
      <c r="K18" s="109"/>
      <c r="L18" s="109"/>
      <c r="M18" s="110"/>
    </row>
    <row r="19" spans="1:13" ht="9" customHeight="1">
      <c r="A19" s="1293"/>
      <c r="B19" s="1296"/>
      <c r="C19" s="111"/>
      <c r="D19" s="112"/>
      <c r="E19" s="113"/>
      <c r="F19" s="112"/>
      <c r="G19" s="113"/>
      <c r="H19" s="112"/>
      <c r="I19" s="113"/>
      <c r="J19" s="112"/>
      <c r="K19" s="113"/>
      <c r="L19" s="113"/>
      <c r="M19" s="114"/>
    </row>
    <row r="20" spans="1:13">
      <c r="A20" s="1293"/>
      <c r="B20" s="1296"/>
      <c r="C20" s="115" t="s">
        <v>357</v>
      </c>
      <c r="D20" s="116"/>
      <c r="E20" s="117" t="s">
        <v>358</v>
      </c>
      <c r="F20" s="116"/>
      <c r="G20" s="117" t="s">
        <v>359</v>
      </c>
      <c r="H20" s="292"/>
      <c r="I20" s="117" t="s">
        <v>360</v>
      </c>
      <c r="J20" s="118"/>
      <c r="K20" s="117"/>
      <c r="L20" s="117"/>
      <c r="M20" s="119"/>
    </row>
    <row r="21" spans="1:13">
      <c r="A21" s="1293"/>
      <c r="B21" s="1296"/>
      <c r="C21" s="115" t="s">
        <v>362</v>
      </c>
      <c r="D21" s="118"/>
      <c r="E21" s="117" t="s">
        <v>363</v>
      </c>
      <c r="F21" s="120"/>
      <c r="G21" s="117" t="s">
        <v>364</v>
      </c>
      <c r="H21" s="120"/>
      <c r="I21" s="117"/>
      <c r="J21" s="121"/>
      <c r="K21" s="117"/>
      <c r="L21" s="117"/>
      <c r="M21" s="119"/>
    </row>
    <row r="22" spans="1:13">
      <c r="A22" s="1293"/>
      <c r="B22" s="1296"/>
      <c r="C22" s="115" t="s">
        <v>365</v>
      </c>
      <c r="D22" s="118"/>
      <c r="E22" s="117" t="s">
        <v>366</v>
      </c>
      <c r="F22" s="118"/>
      <c r="G22" s="117"/>
      <c r="H22" s="121"/>
      <c r="I22" s="117"/>
      <c r="J22" s="121"/>
      <c r="K22" s="117"/>
      <c r="L22" s="117"/>
      <c r="M22" s="119"/>
    </row>
    <row r="23" spans="1:13">
      <c r="A23" s="1293"/>
      <c r="B23" s="1296"/>
      <c r="C23" s="115" t="s">
        <v>399</v>
      </c>
      <c r="D23" s="118" t="s">
        <v>361</v>
      </c>
      <c r="E23" s="117" t="s">
        <v>368</v>
      </c>
      <c r="F23" s="1417" t="s">
        <v>497</v>
      </c>
      <c r="G23" s="1417"/>
      <c r="H23" s="1417"/>
      <c r="I23" s="1417"/>
      <c r="J23" s="1417"/>
      <c r="K23" s="1417"/>
      <c r="L23" s="1417"/>
      <c r="M23" s="1418"/>
    </row>
    <row r="24" spans="1:13" ht="9.75" customHeight="1">
      <c r="A24" s="1293"/>
      <c r="B24" s="1297"/>
      <c r="C24" s="124"/>
      <c r="D24" s="125"/>
      <c r="E24" s="125"/>
      <c r="F24" s="125"/>
      <c r="G24" s="125"/>
      <c r="H24" s="125"/>
      <c r="I24" s="125"/>
      <c r="J24" s="125"/>
      <c r="K24" s="125"/>
      <c r="L24" s="125"/>
      <c r="M24" s="126"/>
    </row>
    <row r="25" spans="1:13">
      <c r="A25" s="1293"/>
      <c r="B25" s="1295" t="s">
        <v>369</v>
      </c>
      <c r="C25" s="127"/>
      <c r="D25" s="128"/>
      <c r="E25" s="128"/>
      <c r="F25" s="128"/>
      <c r="G25" s="128"/>
      <c r="H25" s="128"/>
      <c r="I25" s="128"/>
      <c r="J25" s="128"/>
      <c r="K25" s="128"/>
      <c r="L25" s="97"/>
      <c r="M25" s="98"/>
    </row>
    <row r="26" spans="1:13">
      <c r="A26" s="1293"/>
      <c r="B26" s="1296"/>
      <c r="C26" s="115" t="s">
        <v>370</v>
      </c>
      <c r="D26" s="120"/>
      <c r="E26" s="129"/>
      <c r="F26" s="117" t="s">
        <v>371</v>
      </c>
      <c r="G26" s="118"/>
      <c r="H26" s="129"/>
      <c r="I26" s="117" t="s">
        <v>372</v>
      </c>
      <c r="J26" s="118" t="s">
        <v>361</v>
      </c>
      <c r="K26" s="129"/>
      <c r="L26" s="101"/>
      <c r="M26" s="102"/>
    </row>
    <row r="27" spans="1:13">
      <c r="A27" s="1293"/>
      <c r="B27" s="1296"/>
      <c r="C27" s="115" t="s">
        <v>373</v>
      </c>
      <c r="D27" s="130"/>
      <c r="E27" s="101"/>
      <c r="F27" s="117" t="s">
        <v>374</v>
      </c>
      <c r="G27" s="120"/>
      <c r="H27" s="101"/>
      <c r="I27" s="131"/>
      <c r="J27" s="101"/>
      <c r="K27" s="100"/>
      <c r="L27" s="101"/>
      <c r="M27" s="102"/>
    </row>
    <row r="28" spans="1:13">
      <c r="A28" s="1293"/>
      <c r="B28" s="1297"/>
      <c r="C28" s="132"/>
      <c r="D28" s="133"/>
      <c r="E28" s="133"/>
      <c r="F28" s="133"/>
      <c r="G28" s="133"/>
      <c r="H28" s="133"/>
      <c r="I28" s="133"/>
      <c r="J28" s="133"/>
      <c r="K28" s="133"/>
      <c r="L28" s="103"/>
      <c r="M28" s="104"/>
    </row>
    <row r="29" spans="1:13">
      <c r="A29" s="1293"/>
      <c r="B29" s="138" t="s">
        <v>375</v>
      </c>
      <c r="C29" s="135"/>
      <c r="D29" s="136"/>
      <c r="E29" s="136"/>
      <c r="F29" s="136"/>
      <c r="G29" s="136"/>
      <c r="H29" s="136"/>
      <c r="I29" s="136"/>
      <c r="J29" s="136"/>
      <c r="K29" s="136"/>
      <c r="L29" s="136"/>
      <c r="M29" s="137"/>
    </row>
    <row r="30" spans="1:13" ht="30" customHeight="1">
      <c r="A30" s="1293"/>
      <c r="B30" s="138"/>
      <c r="C30" s="139" t="s">
        <v>376</v>
      </c>
      <c r="D30" s="293">
        <v>23</v>
      </c>
      <c r="E30" s="129"/>
      <c r="F30" s="141" t="s">
        <v>377</v>
      </c>
      <c r="G30" s="294">
        <v>2020</v>
      </c>
      <c r="H30" s="129"/>
      <c r="I30" s="141" t="s">
        <v>378</v>
      </c>
      <c r="J30" s="1355" t="s">
        <v>498</v>
      </c>
      <c r="K30" s="1287"/>
      <c r="L30" s="1423"/>
      <c r="M30" s="190"/>
    </row>
    <row r="31" spans="1:13">
      <c r="A31" s="1293"/>
      <c r="B31" s="88"/>
      <c r="C31" s="124"/>
      <c r="D31" s="125"/>
      <c r="E31" s="125"/>
      <c r="F31" s="125"/>
      <c r="G31" s="125"/>
      <c r="H31" s="125"/>
      <c r="I31" s="125"/>
      <c r="J31" s="125"/>
      <c r="K31" s="125"/>
      <c r="L31" s="125"/>
      <c r="M31" s="126"/>
    </row>
    <row r="32" spans="1:13">
      <c r="A32" s="1293"/>
      <c r="B32" s="1295" t="s">
        <v>380</v>
      </c>
      <c r="C32" s="143"/>
      <c r="D32" s="144"/>
      <c r="E32" s="144"/>
      <c r="F32" s="144"/>
      <c r="G32" s="144"/>
      <c r="H32" s="144"/>
      <c r="I32" s="144"/>
      <c r="J32" s="144"/>
      <c r="K32" s="144"/>
      <c r="L32" s="97"/>
      <c r="M32" s="98"/>
    </row>
    <row r="33" spans="1:13">
      <c r="A33" s="1293"/>
      <c r="B33" s="1296"/>
      <c r="C33" s="145" t="s">
        <v>381</v>
      </c>
      <c r="D33" s="295">
        <v>2022</v>
      </c>
      <c r="E33" s="147"/>
      <c r="F33" s="129" t="s">
        <v>382</v>
      </c>
      <c r="G33" s="295">
        <v>2031</v>
      </c>
      <c r="H33" s="147"/>
      <c r="I33" s="141"/>
      <c r="J33" s="147"/>
      <c r="K33" s="147"/>
      <c r="L33" s="101"/>
      <c r="M33" s="102"/>
    </row>
    <row r="34" spans="1:13">
      <c r="A34" s="1293"/>
      <c r="B34" s="1297"/>
      <c r="C34" s="124"/>
      <c r="D34" s="191"/>
      <c r="E34" s="192"/>
      <c r="F34" s="125"/>
      <c r="G34" s="192"/>
      <c r="H34" s="192"/>
      <c r="I34" s="193"/>
      <c r="J34" s="192"/>
      <c r="K34" s="192"/>
      <c r="L34" s="103"/>
      <c r="M34" s="104"/>
    </row>
    <row r="35" spans="1:13">
      <c r="A35" s="1293"/>
      <c r="B35" s="1295" t="s">
        <v>384</v>
      </c>
      <c r="C35" s="150"/>
      <c r="D35" s="151"/>
      <c r="E35" s="151"/>
      <c r="F35" s="151"/>
      <c r="G35" s="151"/>
      <c r="H35" s="151"/>
      <c r="I35" s="151"/>
      <c r="J35" s="151"/>
      <c r="K35" s="151"/>
      <c r="L35" s="151"/>
      <c r="M35" s="152"/>
    </row>
    <row r="36" spans="1:13">
      <c r="A36" s="1293"/>
      <c r="B36" s="1296"/>
      <c r="C36" s="153"/>
      <c r="D36" s="154" t="s">
        <v>449</v>
      </c>
      <c r="E36" s="154"/>
      <c r="F36" s="154" t="s">
        <v>450</v>
      </c>
      <c r="G36" s="154"/>
      <c r="H36" s="155" t="s">
        <v>451</v>
      </c>
      <c r="I36" s="155"/>
      <c r="J36" s="155" t="s">
        <v>452</v>
      </c>
      <c r="K36" s="154"/>
      <c r="L36" s="154" t="s">
        <v>453</v>
      </c>
      <c r="M36" s="89"/>
    </row>
    <row r="37" spans="1:13">
      <c r="A37" s="1293"/>
      <c r="B37" s="1296"/>
      <c r="C37" s="153"/>
      <c r="D37" s="296">
        <v>23</v>
      </c>
      <c r="E37" s="297"/>
      <c r="F37" s="296">
        <v>23</v>
      </c>
      <c r="G37" s="297"/>
      <c r="H37" s="296">
        <v>23</v>
      </c>
      <c r="I37" s="297"/>
      <c r="J37" s="296">
        <v>23</v>
      </c>
      <c r="K37" s="298"/>
      <c r="L37" s="296">
        <v>23</v>
      </c>
      <c r="M37" s="299"/>
    </row>
    <row r="38" spans="1:13">
      <c r="A38" s="1293"/>
      <c r="B38" s="1296"/>
      <c r="C38" s="153"/>
      <c r="D38" s="300" t="s">
        <v>454</v>
      </c>
      <c r="E38" s="300"/>
      <c r="F38" s="300" t="s">
        <v>455</v>
      </c>
      <c r="G38" s="300"/>
      <c r="H38" s="301" t="s">
        <v>456</v>
      </c>
      <c r="I38" s="301"/>
      <c r="J38" s="301" t="s">
        <v>457</v>
      </c>
      <c r="K38" s="300"/>
      <c r="L38" s="300" t="s">
        <v>458</v>
      </c>
      <c r="M38" s="302"/>
    </row>
    <row r="39" spans="1:13">
      <c r="A39" s="1293"/>
      <c r="B39" s="1296"/>
      <c r="C39" s="153"/>
      <c r="D39" s="296">
        <v>23</v>
      </c>
      <c r="E39" s="298"/>
      <c r="F39" s="296">
        <v>23</v>
      </c>
      <c r="G39" s="298"/>
      <c r="H39" s="296">
        <v>23</v>
      </c>
      <c r="I39" s="298"/>
      <c r="J39" s="296">
        <v>23</v>
      </c>
      <c r="K39" s="298"/>
      <c r="L39" s="296">
        <v>23</v>
      </c>
      <c r="M39" s="299"/>
    </row>
    <row r="40" spans="1:13">
      <c r="A40" s="1293"/>
      <c r="B40" s="1296"/>
      <c r="C40" s="153"/>
      <c r="D40" s="300" t="s">
        <v>459</v>
      </c>
      <c r="E40" s="300"/>
      <c r="F40" s="300" t="s">
        <v>460</v>
      </c>
      <c r="G40" s="300"/>
      <c r="H40" s="301" t="s">
        <v>461</v>
      </c>
      <c r="I40" s="301"/>
      <c r="J40" s="301" t="s">
        <v>462</v>
      </c>
      <c r="K40" s="300"/>
      <c r="L40" s="300" t="s">
        <v>463</v>
      </c>
      <c r="M40" s="302"/>
    </row>
    <row r="41" spans="1:13">
      <c r="A41" s="1293"/>
      <c r="B41" s="1296"/>
      <c r="C41" s="153"/>
      <c r="D41" s="296"/>
      <c r="E41" s="298"/>
      <c r="F41" s="296"/>
      <c r="G41" s="298"/>
      <c r="H41" s="296"/>
      <c r="I41" s="298"/>
      <c r="J41" s="296"/>
      <c r="K41" s="298"/>
      <c r="L41" s="296"/>
      <c r="M41" s="299"/>
    </row>
    <row r="42" spans="1:13">
      <c r="A42" s="1293"/>
      <c r="B42" s="1296"/>
      <c r="C42" s="153"/>
      <c r="D42" s="303" t="s">
        <v>463</v>
      </c>
      <c r="E42" s="303"/>
      <c r="F42" s="303" t="s">
        <v>395</v>
      </c>
      <c r="G42" s="303"/>
      <c r="H42" s="304"/>
      <c r="I42" s="304"/>
      <c r="J42" s="304"/>
      <c r="K42" s="304"/>
      <c r="L42" s="304"/>
      <c r="M42" s="305"/>
    </row>
    <row r="43" spans="1:13">
      <c r="A43" s="1293"/>
      <c r="B43" s="1296"/>
      <c r="C43" s="153"/>
      <c r="D43" s="296"/>
      <c r="E43" s="298"/>
      <c r="F43" s="296">
        <v>230</v>
      </c>
      <c r="G43" s="306"/>
      <c r="H43" s="1424"/>
      <c r="I43" s="1424"/>
      <c r="J43" s="300"/>
      <c r="K43" s="300"/>
      <c r="L43" s="300"/>
      <c r="M43" s="307"/>
    </row>
    <row r="44" spans="1:13">
      <c r="A44" s="1293"/>
      <c r="B44" s="1296"/>
      <c r="C44" s="162"/>
      <c r="D44" s="194"/>
      <c r="E44" s="195"/>
      <c r="F44" s="194"/>
      <c r="G44" s="195"/>
      <c r="H44" s="163"/>
      <c r="I44" s="164"/>
      <c r="J44" s="163"/>
      <c r="K44" s="164"/>
      <c r="L44" s="163"/>
      <c r="M44" s="165"/>
    </row>
    <row r="45" spans="1:13" ht="18" customHeight="1">
      <c r="A45" s="1293"/>
      <c r="B45" s="1295" t="s">
        <v>396</v>
      </c>
      <c r="C45" s="166"/>
      <c r="D45" s="121"/>
      <c r="E45" s="121"/>
      <c r="F45" s="121"/>
      <c r="G45" s="121"/>
      <c r="H45" s="121"/>
      <c r="I45" s="121"/>
      <c r="J45" s="121"/>
      <c r="K45" s="121"/>
      <c r="L45" s="101"/>
      <c r="M45" s="102"/>
    </row>
    <row r="46" spans="1:13">
      <c r="A46" s="1293"/>
      <c r="B46" s="1296"/>
      <c r="C46" s="167"/>
      <c r="D46" s="168" t="s">
        <v>397</v>
      </c>
      <c r="E46" s="169" t="s">
        <v>113</v>
      </c>
      <c r="F46" s="1303" t="s">
        <v>398</v>
      </c>
      <c r="G46" s="1304" t="s">
        <v>499</v>
      </c>
      <c r="H46" s="1304"/>
      <c r="I46" s="1304"/>
      <c r="J46" s="1304"/>
      <c r="K46" s="142" t="s">
        <v>368</v>
      </c>
      <c r="L46" s="1419"/>
      <c r="M46" s="1420"/>
    </row>
    <row r="47" spans="1:13">
      <c r="A47" s="1293"/>
      <c r="B47" s="1296"/>
      <c r="C47" s="167"/>
      <c r="D47" s="170" t="s">
        <v>361</v>
      </c>
      <c r="E47" s="118"/>
      <c r="F47" s="1303"/>
      <c r="G47" s="1304"/>
      <c r="H47" s="1304"/>
      <c r="I47" s="1304"/>
      <c r="J47" s="1304"/>
      <c r="K47" s="101"/>
      <c r="L47" s="1421"/>
      <c r="M47" s="1422"/>
    </row>
    <row r="48" spans="1:13">
      <c r="A48" s="1293"/>
      <c r="B48" s="1297"/>
      <c r="C48" s="171"/>
      <c r="D48" s="103"/>
      <c r="E48" s="103"/>
      <c r="F48" s="103"/>
      <c r="G48" s="103"/>
      <c r="H48" s="103"/>
      <c r="I48" s="103"/>
      <c r="J48" s="103"/>
      <c r="K48" s="103"/>
      <c r="L48" s="101"/>
      <c r="M48" s="102"/>
    </row>
    <row r="49" spans="1:13" ht="33" customHeight="1">
      <c r="A49" s="1293"/>
      <c r="B49" s="76" t="s">
        <v>402</v>
      </c>
      <c r="C49" s="1407" t="s">
        <v>500</v>
      </c>
      <c r="D49" s="1408"/>
      <c r="E49" s="1408"/>
      <c r="F49" s="1408"/>
      <c r="G49" s="1408"/>
      <c r="H49" s="1408"/>
      <c r="I49" s="1408"/>
      <c r="J49" s="1408"/>
      <c r="K49" s="1408"/>
      <c r="L49" s="1408"/>
      <c r="M49" s="1409"/>
    </row>
    <row r="50" spans="1:13">
      <c r="A50" s="1293"/>
      <c r="B50" s="90" t="s">
        <v>404</v>
      </c>
      <c r="C50" s="1407" t="str">
        <f>+J30</f>
        <v>Informe Proyecto de inversión 7690</v>
      </c>
      <c r="D50" s="1408"/>
      <c r="E50" s="1408"/>
      <c r="F50" s="1408"/>
      <c r="G50" s="1408"/>
      <c r="H50" s="1408"/>
      <c r="I50" s="1408"/>
      <c r="J50" s="1408"/>
      <c r="K50" s="1408"/>
      <c r="L50" s="1408"/>
      <c r="M50" s="1409"/>
    </row>
    <row r="51" spans="1:13">
      <c r="A51" s="1293"/>
      <c r="B51" s="90" t="s">
        <v>406</v>
      </c>
      <c r="C51" s="1282">
        <v>20</v>
      </c>
      <c r="D51" s="1283"/>
      <c r="E51" s="1283"/>
      <c r="F51" s="1283"/>
      <c r="G51" s="1283"/>
      <c r="H51" s="1283"/>
      <c r="I51" s="1283"/>
      <c r="J51" s="1283"/>
      <c r="K51" s="1283"/>
      <c r="L51" s="1283"/>
      <c r="M51" s="1284"/>
    </row>
    <row r="52" spans="1:13">
      <c r="A52" s="1293"/>
      <c r="B52" s="90" t="s">
        <v>408</v>
      </c>
      <c r="C52" s="1282" t="s">
        <v>501</v>
      </c>
      <c r="D52" s="1283"/>
      <c r="E52" s="1283"/>
      <c r="F52" s="1283"/>
      <c r="G52" s="1283"/>
      <c r="H52" s="1283"/>
      <c r="I52" s="1283"/>
      <c r="J52" s="1283"/>
      <c r="K52" s="1283"/>
      <c r="L52" s="1283"/>
      <c r="M52" s="1284"/>
    </row>
    <row r="53" spans="1:13" ht="15.75" customHeight="1">
      <c r="A53" s="1280" t="s">
        <v>410</v>
      </c>
      <c r="B53" s="172" t="s">
        <v>411</v>
      </c>
      <c r="C53" s="1407" t="s">
        <v>502</v>
      </c>
      <c r="D53" s="1408"/>
      <c r="E53" s="1408"/>
      <c r="F53" s="1408"/>
      <c r="G53" s="1408"/>
      <c r="H53" s="1408"/>
      <c r="I53" s="1408"/>
      <c r="J53" s="1408"/>
      <c r="K53" s="1408"/>
      <c r="L53" s="1408"/>
      <c r="M53" s="1409"/>
    </row>
    <row r="54" spans="1:13" ht="15.75" customHeight="1">
      <c r="A54" s="1281"/>
      <c r="B54" s="172" t="s">
        <v>413</v>
      </c>
      <c r="C54" s="1407" t="s">
        <v>503</v>
      </c>
      <c r="D54" s="1408"/>
      <c r="E54" s="1408"/>
      <c r="F54" s="1408"/>
      <c r="G54" s="1408"/>
      <c r="H54" s="1408"/>
      <c r="I54" s="1408"/>
      <c r="J54" s="1408"/>
      <c r="K54" s="1408"/>
      <c r="L54" s="1408"/>
      <c r="M54" s="1409"/>
    </row>
    <row r="55" spans="1:13" ht="15.75" customHeight="1">
      <c r="A55" s="1281"/>
      <c r="B55" s="172" t="s">
        <v>415</v>
      </c>
      <c r="C55" s="1407" t="s">
        <v>504</v>
      </c>
      <c r="D55" s="1408"/>
      <c r="E55" s="1408"/>
      <c r="F55" s="1408"/>
      <c r="G55" s="1408"/>
      <c r="H55" s="1408"/>
      <c r="I55" s="1408"/>
      <c r="J55" s="1408"/>
      <c r="K55" s="1408"/>
      <c r="L55" s="1408"/>
      <c r="M55" s="1409"/>
    </row>
    <row r="56" spans="1:13" ht="15.75" customHeight="1">
      <c r="A56" s="1281"/>
      <c r="B56" s="173" t="s">
        <v>416</v>
      </c>
      <c r="C56" s="1407" t="s">
        <v>505</v>
      </c>
      <c r="D56" s="1408"/>
      <c r="E56" s="1408"/>
      <c r="F56" s="1408"/>
      <c r="G56" s="1408"/>
      <c r="H56" s="1408"/>
      <c r="I56" s="1408"/>
      <c r="J56" s="1408"/>
      <c r="K56" s="1408"/>
      <c r="L56" s="1408"/>
      <c r="M56" s="1409"/>
    </row>
    <row r="57" spans="1:13" ht="15.75" customHeight="1">
      <c r="A57" s="1281"/>
      <c r="B57" s="172" t="s">
        <v>418</v>
      </c>
      <c r="C57" s="1410" t="s">
        <v>119</v>
      </c>
      <c r="D57" s="1408"/>
      <c r="E57" s="1408"/>
      <c r="F57" s="1408"/>
      <c r="G57" s="1408"/>
      <c r="H57" s="1408"/>
      <c r="I57" s="1408"/>
      <c r="J57" s="1408"/>
      <c r="K57" s="1408"/>
      <c r="L57" s="1408"/>
      <c r="M57" s="1409"/>
    </row>
    <row r="58" spans="1:13" ht="17.25" thickBot="1">
      <c r="A58" s="1289"/>
      <c r="B58" s="172" t="s">
        <v>420</v>
      </c>
      <c r="C58" s="1282">
        <v>3241000</v>
      </c>
      <c r="D58" s="1283"/>
      <c r="E58" s="1283"/>
      <c r="F58" s="1283"/>
      <c r="G58" s="1283"/>
      <c r="H58" s="1283"/>
      <c r="I58" s="1283"/>
      <c r="J58" s="1283"/>
      <c r="K58" s="1283"/>
      <c r="L58" s="1283"/>
      <c r="M58" s="1284"/>
    </row>
    <row r="59" spans="1:13" ht="15.75" customHeight="1">
      <c r="A59" s="1280" t="s">
        <v>422</v>
      </c>
      <c r="B59" s="174" t="s">
        <v>423</v>
      </c>
      <c r="C59" s="1407" t="s">
        <v>506</v>
      </c>
      <c r="D59" s="1408"/>
      <c r="E59" s="1408"/>
      <c r="F59" s="1408"/>
      <c r="G59" s="1408"/>
      <c r="H59" s="1408"/>
      <c r="I59" s="1408"/>
      <c r="J59" s="1408"/>
      <c r="K59" s="1408"/>
      <c r="L59" s="1408"/>
      <c r="M59" s="1409"/>
    </row>
    <row r="60" spans="1:13" ht="15.75" customHeight="1">
      <c r="A60" s="1281"/>
      <c r="B60" s="174" t="s">
        <v>425</v>
      </c>
      <c r="C60" s="1407" t="s">
        <v>426</v>
      </c>
      <c r="D60" s="1408"/>
      <c r="E60" s="1408"/>
      <c r="F60" s="1408"/>
      <c r="G60" s="1408"/>
      <c r="H60" s="1408"/>
      <c r="I60" s="1408"/>
      <c r="J60" s="1408"/>
      <c r="K60" s="1408"/>
      <c r="L60" s="1408"/>
      <c r="M60" s="1409"/>
    </row>
    <row r="61" spans="1:13" ht="15.75" customHeight="1" thickBot="1">
      <c r="A61" s="1281"/>
      <c r="B61" s="175" t="s">
        <v>45</v>
      </c>
      <c r="C61" s="1407" t="s">
        <v>504</v>
      </c>
      <c r="D61" s="1408"/>
      <c r="E61" s="1408"/>
      <c r="F61" s="1408"/>
      <c r="G61" s="1408"/>
      <c r="H61" s="1408"/>
      <c r="I61" s="1408"/>
      <c r="J61" s="1408"/>
      <c r="K61" s="1408"/>
      <c r="L61" s="1408"/>
      <c r="M61" s="1409"/>
    </row>
    <row r="62" spans="1:13" ht="17.25" thickBot="1">
      <c r="A62" s="176" t="s">
        <v>427</v>
      </c>
      <c r="B62" s="177"/>
      <c r="C62" s="1285"/>
      <c r="D62" s="1955"/>
      <c r="E62" s="1955"/>
      <c r="F62" s="1955"/>
      <c r="G62" s="1955"/>
      <c r="H62" s="1955"/>
      <c r="I62" s="1955"/>
      <c r="J62" s="1955"/>
      <c r="K62" s="1955"/>
      <c r="L62" s="1955"/>
      <c r="M62" s="1956"/>
    </row>
  </sheetData>
  <mergeCells count="51">
    <mergeCell ref="C12:M12"/>
    <mergeCell ref="A2:A15"/>
    <mergeCell ref="C2:M2"/>
    <mergeCell ref="C3:M3"/>
    <mergeCell ref="F4:G4"/>
    <mergeCell ref="C5:M5"/>
    <mergeCell ref="C7:D7"/>
    <mergeCell ref="I7:M7"/>
    <mergeCell ref="B8:B10"/>
    <mergeCell ref="C9:D9"/>
    <mergeCell ref="F9:G9"/>
    <mergeCell ref="I9:J9"/>
    <mergeCell ref="C10:D10"/>
    <mergeCell ref="F10:G10"/>
    <mergeCell ref="I10:J10"/>
    <mergeCell ref="C11:M11"/>
    <mergeCell ref="A16:A52"/>
    <mergeCell ref="C16:M16"/>
    <mergeCell ref="C17:M17"/>
    <mergeCell ref="B18:B24"/>
    <mergeCell ref="F23:M23"/>
    <mergeCell ref="B45:B48"/>
    <mergeCell ref="F46:F47"/>
    <mergeCell ref="G46:J47"/>
    <mergeCell ref="L46:M47"/>
    <mergeCell ref="B25:B28"/>
    <mergeCell ref="J30:L30"/>
    <mergeCell ref="B32:B34"/>
    <mergeCell ref="B35:B44"/>
    <mergeCell ref="H43:I43"/>
    <mergeCell ref="C13:M13"/>
    <mergeCell ref="B14:B15"/>
    <mergeCell ref="C14:D14"/>
    <mergeCell ref="F14:M14"/>
    <mergeCell ref="C15:M15"/>
    <mergeCell ref="C62:M62"/>
    <mergeCell ref="C49:M49"/>
    <mergeCell ref="C50:M50"/>
    <mergeCell ref="C51:M51"/>
    <mergeCell ref="C52:M52"/>
    <mergeCell ref="C53:M53"/>
    <mergeCell ref="C54:M54"/>
    <mergeCell ref="C55:M55"/>
    <mergeCell ref="C56:M56"/>
    <mergeCell ref="C57:M57"/>
    <mergeCell ref="C58:M58"/>
    <mergeCell ref="A59:A61"/>
    <mergeCell ref="C59:M59"/>
    <mergeCell ref="C60:M60"/>
    <mergeCell ref="C61:M61"/>
    <mergeCell ref="A53:A58"/>
  </mergeCells>
  <dataValidations count="7">
    <dataValidation allowBlank="1" showInputMessage="1" showErrorMessage="1" prompt="Seleccione de la lista desplegable" sqref="B4 B7 H7" xr:uid="{83BEF498-9308-44C4-93CE-8F999C14C350}"/>
    <dataValidation allowBlank="1" showInputMessage="1" showErrorMessage="1" prompt="Incluir una ficha por cada indicador, ya sea de producto o de resultado" sqref="B1" xr:uid="{0E40169F-AC6F-4906-86E4-5084E69FB4C7}"/>
    <dataValidation allowBlank="1" showInputMessage="1" showErrorMessage="1" prompt="Identifique el ODS a que le apunta el indicador de producto. Seleccione de la lista desplegable._x000a_" sqref="B14:B15" xr:uid="{A7D1A003-8703-409E-9D51-5569BB3C3EBE}"/>
    <dataValidation allowBlank="1" showInputMessage="1" showErrorMessage="1" prompt="Identifique la meta ODS a que le apunta el indicador de producto. Seleccione de la lista desplegable." sqref="E14" xr:uid="{407CD1B3-862A-442F-825F-56804F66295E}"/>
    <dataValidation allowBlank="1" showInputMessage="1" showErrorMessage="1" prompt="Determine si el indicador responde a un enfoque (Derechos Humanos, Género, Diferencial, Poblacional, Ambiental y Territorial). Si responde a más de enfoque separelos por ;" sqref="B16" xr:uid="{DE829D3E-A99C-410F-9339-F9B7426229A2}"/>
    <dataValidation allowBlank="1" showInputMessage="1" showErrorMessage="1" prompt="Si corresponde a un indicador del PDD, identifique el código de la meta el cual se encuentra en el listado de indicadores del plan que se encuentra en la caja de herramientas._x000a__x000a_" sqref="F4" xr:uid="{54A95E56-2FFA-477B-98FC-8E5EFE40979C}"/>
    <dataValidation type="list" allowBlank="1" showInputMessage="1" showErrorMessage="1" sqref="I7:M7" xr:uid="{DA6D2011-83FE-4A23-9D6A-DF020BD1EAFF}">
      <formula1>INDIRECT($C$7)</formula1>
    </dataValidation>
  </dataValidations>
  <hyperlinks>
    <hyperlink ref="C57" r:id="rId1" xr:uid="{0E1919E7-87D0-409A-8C48-ED75543FB089}"/>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4A34D-C469-4BF3-8DF7-376C1C464E09}">
  <sheetPr>
    <tabColor rgb="FFFF0000"/>
  </sheetPr>
  <dimension ref="A1:P63"/>
  <sheetViews>
    <sheetView topLeftCell="C3" zoomScale="82" workbookViewId="0">
      <selection activeCell="C3" sqref="C3"/>
    </sheetView>
  </sheetViews>
  <sheetFormatPr defaultColWidth="11.42578125" defaultRowHeight="16.5"/>
  <cols>
    <col min="1" max="1" width="25.140625" style="74" customWidth="1"/>
    <col min="2" max="2" width="39.140625" style="178" customWidth="1"/>
    <col min="3" max="16384" width="11.42578125" style="74"/>
  </cols>
  <sheetData>
    <row r="1" spans="1:16" ht="17.25" thickBot="1">
      <c r="A1" s="70"/>
      <c r="B1" s="71" t="s">
        <v>507</v>
      </c>
      <c r="C1" s="72"/>
      <c r="D1" s="72"/>
      <c r="E1" s="72"/>
      <c r="F1" s="72"/>
      <c r="G1" s="72"/>
      <c r="H1" s="72"/>
      <c r="I1" s="72"/>
      <c r="J1" s="72"/>
      <c r="K1" s="72"/>
      <c r="L1" s="72"/>
      <c r="M1" s="73"/>
    </row>
    <row r="2" spans="1:16" ht="27.75" customHeight="1">
      <c r="A2" s="1317" t="s">
        <v>338</v>
      </c>
      <c r="B2" s="75" t="s">
        <v>339</v>
      </c>
      <c r="C2" s="1444" t="s">
        <v>121</v>
      </c>
      <c r="D2" s="1445"/>
      <c r="E2" s="1445"/>
      <c r="F2" s="1445"/>
      <c r="G2" s="1445"/>
      <c r="H2" s="1445"/>
      <c r="I2" s="1445"/>
      <c r="J2" s="1445"/>
      <c r="K2" s="1445"/>
      <c r="L2" s="1445"/>
      <c r="M2" s="1446"/>
    </row>
    <row r="3" spans="1:16" ht="52.5" customHeight="1">
      <c r="A3" s="1318"/>
      <c r="B3" s="76" t="s">
        <v>429</v>
      </c>
      <c r="C3" s="1282" t="s">
        <v>508</v>
      </c>
      <c r="D3" s="1283"/>
      <c r="E3" s="1283"/>
      <c r="F3" s="1283"/>
      <c r="G3" s="1283"/>
      <c r="H3" s="1283"/>
      <c r="I3" s="1283"/>
      <c r="J3" s="1283"/>
      <c r="K3" s="1283"/>
      <c r="L3" s="1283"/>
      <c r="M3" s="1284"/>
    </row>
    <row r="4" spans="1:16">
      <c r="A4" s="1318"/>
      <c r="B4" s="88" t="s">
        <v>41</v>
      </c>
      <c r="C4" s="77" t="s">
        <v>476</v>
      </c>
      <c r="D4" s="308"/>
      <c r="E4" s="84"/>
      <c r="F4" s="1447" t="s">
        <v>42</v>
      </c>
      <c r="G4" s="1448"/>
      <c r="H4" s="309">
        <v>29</v>
      </c>
      <c r="I4" s="79"/>
      <c r="J4" s="79"/>
      <c r="K4" s="79"/>
      <c r="L4" s="79"/>
      <c r="M4" s="80"/>
    </row>
    <row r="5" spans="1:16">
      <c r="A5" s="1318"/>
      <c r="B5" s="88" t="s">
        <v>344</v>
      </c>
      <c r="C5" s="1323" t="s">
        <v>509</v>
      </c>
      <c r="D5" s="1325"/>
      <c r="E5" s="1325"/>
      <c r="F5" s="1325"/>
      <c r="G5" s="1325"/>
      <c r="H5" s="1325"/>
      <c r="I5" s="1325"/>
      <c r="J5" s="1325"/>
      <c r="K5" s="1325"/>
      <c r="L5" s="1325"/>
      <c r="M5" s="1326"/>
    </row>
    <row r="6" spans="1:16">
      <c r="A6" s="1318"/>
      <c r="B6" s="88" t="s">
        <v>346</v>
      </c>
      <c r="C6" s="1323" t="s">
        <v>510</v>
      </c>
      <c r="D6" s="1325"/>
      <c r="E6" s="1325"/>
      <c r="F6" s="1325"/>
      <c r="G6" s="1325"/>
      <c r="H6" s="1325"/>
      <c r="I6" s="1325"/>
      <c r="J6" s="1325"/>
      <c r="K6" s="1325"/>
      <c r="L6" s="1325"/>
      <c r="M6" s="1326"/>
    </row>
    <row r="7" spans="1:16">
      <c r="A7" s="1318"/>
      <c r="B7" s="76" t="s">
        <v>348</v>
      </c>
      <c r="C7" s="1332" t="s">
        <v>7</v>
      </c>
      <c r="D7" s="1333"/>
      <c r="E7" s="92"/>
      <c r="F7" s="92"/>
      <c r="G7" s="93"/>
      <c r="H7" s="94" t="s">
        <v>45</v>
      </c>
      <c r="I7" s="1334" t="s">
        <v>349</v>
      </c>
      <c r="J7" s="1333"/>
      <c r="K7" s="1333"/>
      <c r="L7" s="1333"/>
      <c r="M7" s="1335"/>
    </row>
    <row r="8" spans="1:16" ht="28.5" customHeight="1">
      <c r="A8" s="1318"/>
      <c r="B8" s="1351" t="s">
        <v>350</v>
      </c>
      <c r="C8" s="1357" t="s">
        <v>129</v>
      </c>
      <c r="D8" s="1358"/>
      <c r="E8" s="96"/>
      <c r="F8" s="1358" t="s">
        <v>141</v>
      </c>
      <c r="G8" s="1358"/>
      <c r="H8" s="96"/>
      <c r="I8" s="96"/>
      <c r="J8" s="96"/>
      <c r="K8" s="96"/>
      <c r="L8" s="97"/>
      <c r="M8" s="98"/>
    </row>
    <row r="9" spans="1:16" ht="23.25" customHeight="1">
      <c r="A9" s="1318"/>
      <c r="B9" s="1352"/>
      <c r="C9" s="1359"/>
      <c r="D9" s="1360"/>
      <c r="E9" s="100"/>
      <c r="F9" s="1360"/>
      <c r="G9" s="1360"/>
      <c r="H9" s="100"/>
      <c r="I9" s="1291" t="s">
        <v>141</v>
      </c>
      <c r="J9" s="1291"/>
      <c r="K9" s="100"/>
      <c r="L9" s="101"/>
      <c r="M9" s="102"/>
    </row>
    <row r="10" spans="1:16">
      <c r="A10" s="1318"/>
      <c r="B10" s="1369"/>
      <c r="C10" s="1449" t="s">
        <v>352</v>
      </c>
      <c r="D10" s="1450"/>
      <c r="E10" s="99"/>
      <c r="F10" s="1291" t="s">
        <v>352</v>
      </c>
      <c r="G10" s="1291"/>
      <c r="H10" s="99"/>
      <c r="I10" s="1291" t="s">
        <v>352</v>
      </c>
      <c r="J10" s="1291"/>
      <c r="K10" s="99"/>
      <c r="L10" s="103"/>
      <c r="M10" s="104"/>
    </row>
    <row r="11" spans="1:16" ht="65.25" customHeight="1">
      <c r="A11" s="1318"/>
      <c r="B11" s="76" t="s">
        <v>353</v>
      </c>
      <c r="C11" s="1286" t="s">
        <v>511</v>
      </c>
      <c r="D11" s="1287"/>
      <c r="E11" s="1287"/>
      <c r="F11" s="1287"/>
      <c r="G11" s="1287"/>
      <c r="H11" s="1287"/>
      <c r="I11" s="1287"/>
      <c r="J11" s="1287"/>
      <c r="K11" s="1287"/>
      <c r="L11" s="1287"/>
      <c r="M11" s="1288"/>
      <c r="N11" s="310"/>
      <c r="O11" s="311"/>
      <c r="P11" s="311"/>
    </row>
    <row r="12" spans="1:16" ht="228.75" customHeight="1">
      <c r="A12" s="1318"/>
      <c r="B12" s="76" t="s">
        <v>437</v>
      </c>
      <c r="C12" s="1437" t="s">
        <v>512</v>
      </c>
      <c r="D12" s="1438"/>
      <c r="E12" s="1438"/>
      <c r="F12" s="1438"/>
      <c r="G12" s="1438"/>
      <c r="H12" s="1438"/>
      <c r="I12" s="1438"/>
      <c r="J12" s="1438"/>
      <c r="K12" s="1438"/>
      <c r="L12" s="1438"/>
      <c r="M12" s="1439"/>
    </row>
    <row r="13" spans="1:16" ht="138.75" customHeight="1">
      <c r="A13" s="1318"/>
      <c r="B13" s="76" t="s">
        <v>439</v>
      </c>
      <c r="C13" s="1348" t="s">
        <v>482</v>
      </c>
      <c r="D13" s="1349"/>
      <c r="E13" s="1349"/>
      <c r="F13" s="1349"/>
      <c r="G13" s="1349"/>
      <c r="H13" s="1349"/>
      <c r="I13" s="1349"/>
      <c r="J13" s="1349"/>
      <c r="K13" s="1349"/>
      <c r="L13" s="1349"/>
      <c r="M13" s="1350"/>
    </row>
    <row r="14" spans="1:16" ht="99" customHeight="1">
      <c r="A14" s="1318"/>
      <c r="B14" s="183" t="s">
        <v>441</v>
      </c>
      <c r="C14" s="1440" t="s">
        <v>513</v>
      </c>
      <c r="D14" s="1441"/>
      <c r="E14" s="185" t="s">
        <v>443</v>
      </c>
      <c r="F14" s="1442" t="s">
        <v>514</v>
      </c>
      <c r="G14" s="1441"/>
      <c r="H14" s="1441"/>
      <c r="I14" s="1441"/>
      <c r="J14" s="1441"/>
      <c r="K14" s="1441"/>
      <c r="L14" s="1441"/>
      <c r="M14" s="1443"/>
    </row>
    <row r="15" spans="1:16">
      <c r="A15" s="1292" t="s">
        <v>355</v>
      </c>
      <c r="B15" s="90" t="s">
        <v>30</v>
      </c>
      <c r="C15" s="1286" t="s">
        <v>515</v>
      </c>
      <c r="D15" s="1287"/>
      <c r="E15" s="1287"/>
      <c r="F15" s="1287"/>
      <c r="G15" s="1287"/>
      <c r="H15" s="1287"/>
      <c r="I15" s="1287"/>
      <c r="J15" s="1287"/>
      <c r="K15" s="1287"/>
      <c r="L15" s="1287"/>
      <c r="M15" s="1288"/>
    </row>
    <row r="16" spans="1:16" ht="48.75" customHeight="1">
      <c r="A16" s="1293"/>
      <c r="B16" s="90" t="s">
        <v>446</v>
      </c>
      <c r="C16" s="1437" t="s">
        <v>122</v>
      </c>
      <c r="D16" s="1438"/>
      <c r="E16" s="1438"/>
      <c r="F16" s="1438"/>
      <c r="G16" s="1438"/>
      <c r="H16" s="1438"/>
      <c r="I16" s="1438"/>
      <c r="J16" s="1438"/>
      <c r="K16" s="1438"/>
      <c r="L16" s="1438"/>
      <c r="M16" s="1439"/>
    </row>
    <row r="17" spans="1:13" ht="8.25" customHeight="1">
      <c r="A17" s="1293"/>
      <c r="B17" s="1295" t="s">
        <v>356</v>
      </c>
      <c r="C17" s="108"/>
      <c r="D17" s="109"/>
      <c r="E17" s="109"/>
      <c r="F17" s="109"/>
      <c r="G17" s="109"/>
      <c r="H17" s="109"/>
      <c r="I17" s="109"/>
      <c r="J17" s="109"/>
      <c r="K17" s="109"/>
      <c r="L17" s="109"/>
      <c r="M17" s="110"/>
    </row>
    <row r="18" spans="1:13" ht="9" customHeight="1">
      <c r="A18" s="1293"/>
      <c r="B18" s="1296"/>
      <c r="C18" s="111"/>
      <c r="D18" s="112"/>
      <c r="E18" s="113"/>
      <c r="F18" s="112"/>
      <c r="G18" s="113"/>
      <c r="H18" s="112"/>
      <c r="I18" s="113"/>
      <c r="J18" s="112"/>
      <c r="K18" s="113"/>
      <c r="L18" s="113"/>
      <c r="M18" s="114"/>
    </row>
    <row r="19" spans="1:13">
      <c r="A19" s="1293"/>
      <c r="B19" s="1296"/>
      <c r="C19" s="115" t="s">
        <v>357</v>
      </c>
      <c r="D19" s="116"/>
      <c r="E19" s="117" t="s">
        <v>358</v>
      </c>
      <c r="F19" s="116"/>
      <c r="G19" s="117" t="s">
        <v>359</v>
      </c>
      <c r="H19" s="116"/>
      <c r="I19" s="117" t="s">
        <v>360</v>
      </c>
      <c r="J19" s="118"/>
      <c r="K19" s="117"/>
      <c r="L19" s="117"/>
      <c r="M19" s="119"/>
    </row>
    <row r="20" spans="1:13">
      <c r="A20" s="1293"/>
      <c r="B20" s="1296"/>
      <c r="C20" s="115" t="s">
        <v>362</v>
      </c>
      <c r="D20" s="118"/>
      <c r="E20" s="117" t="s">
        <v>363</v>
      </c>
      <c r="F20" s="120"/>
      <c r="G20" s="117" t="s">
        <v>364</v>
      </c>
      <c r="H20" s="120"/>
      <c r="I20" s="117"/>
      <c r="J20" s="121"/>
      <c r="K20" s="117"/>
      <c r="L20" s="117"/>
      <c r="M20" s="119"/>
    </row>
    <row r="21" spans="1:13">
      <c r="A21" s="1293"/>
      <c r="B21" s="1296"/>
      <c r="C21" s="115" t="s">
        <v>365</v>
      </c>
      <c r="D21" s="118"/>
      <c r="E21" s="117" t="s">
        <v>366</v>
      </c>
      <c r="F21" s="118"/>
      <c r="G21" s="117"/>
      <c r="H21" s="121"/>
      <c r="I21" s="117"/>
      <c r="J21" s="121"/>
      <c r="K21" s="117"/>
      <c r="L21" s="117"/>
      <c r="M21" s="119"/>
    </row>
    <row r="22" spans="1:13">
      <c r="A22" s="1293"/>
      <c r="B22" s="1296"/>
      <c r="C22" s="115" t="s">
        <v>399</v>
      </c>
      <c r="D22" s="120" t="s">
        <v>401</v>
      </c>
      <c r="E22" s="117" t="s">
        <v>368</v>
      </c>
      <c r="F22" s="122" t="s">
        <v>516</v>
      </c>
      <c r="G22" s="122"/>
      <c r="H22" s="122"/>
      <c r="I22" s="122"/>
      <c r="J22" s="122"/>
      <c r="K22" s="122"/>
      <c r="L22" s="122"/>
      <c r="M22" s="123"/>
    </row>
    <row r="23" spans="1:13" ht="9.75" customHeight="1">
      <c r="A23" s="1293"/>
      <c r="B23" s="1297"/>
      <c r="C23" s="124"/>
      <c r="D23" s="125"/>
      <c r="E23" s="125"/>
      <c r="F23" s="125"/>
      <c r="G23" s="125"/>
      <c r="H23" s="125"/>
      <c r="I23" s="125"/>
      <c r="J23" s="125"/>
      <c r="K23" s="125"/>
      <c r="L23" s="125"/>
      <c r="M23" s="126"/>
    </row>
    <row r="24" spans="1:13">
      <c r="A24" s="1293"/>
      <c r="B24" s="1295" t="s">
        <v>369</v>
      </c>
      <c r="C24" s="127"/>
      <c r="D24" s="128"/>
      <c r="E24" s="128"/>
      <c r="F24" s="128"/>
      <c r="G24" s="128"/>
      <c r="H24" s="128"/>
      <c r="I24" s="128"/>
      <c r="J24" s="128"/>
      <c r="K24" s="128"/>
      <c r="L24" s="97"/>
      <c r="M24" s="98"/>
    </row>
    <row r="25" spans="1:13">
      <c r="A25" s="1293"/>
      <c r="B25" s="1296"/>
      <c r="C25" s="115" t="s">
        <v>370</v>
      </c>
      <c r="D25" s="120"/>
      <c r="E25" s="129"/>
      <c r="F25" s="117" t="s">
        <v>371</v>
      </c>
      <c r="G25" s="118"/>
      <c r="H25" s="129"/>
      <c r="I25" s="117" t="s">
        <v>372</v>
      </c>
      <c r="J25" s="118" t="s">
        <v>401</v>
      </c>
      <c r="K25" s="129"/>
      <c r="L25" s="101"/>
      <c r="M25" s="102"/>
    </row>
    <row r="26" spans="1:13">
      <c r="A26" s="1293"/>
      <c r="B26" s="1296"/>
      <c r="C26" s="115" t="s">
        <v>373</v>
      </c>
      <c r="D26" s="130"/>
      <c r="E26" s="101"/>
      <c r="F26" s="117" t="s">
        <v>374</v>
      </c>
      <c r="G26" s="120"/>
      <c r="H26" s="101"/>
      <c r="I26" s="131"/>
      <c r="J26" s="101"/>
      <c r="K26" s="100"/>
      <c r="L26" s="101"/>
      <c r="M26" s="102"/>
    </row>
    <row r="27" spans="1:13">
      <c r="A27" s="1293"/>
      <c r="B27" s="1297"/>
      <c r="C27" s="132"/>
      <c r="D27" s="133"/>
      <c r="E27" s="133"/>
      <c r="F27" s="133"/>
      <c r="G27" s="133"/>
      <c r="H27" s="133"/>
      <c r="I27" s="133"/>
      <c r="J27" s="133"/>
      <c r="K27" s="133"/>
      <c r="L27" s="103"/>
      <c r="M27" s="104"/>
    </row>
    <row r="28" spans="1:13">
      <c r="A28" s="1293"/>
      <c r="B28" s="138" t="s">
        <v>375</v>
      </c>
      <c r="C28" s="135"/>
      <c r="D28" s="136"/>
      <c r="E28" s="136"/>
      <c r="F28" s="136"/>
      <c r="G28" s="136"/>
      <c r="H28" s="136"/>
      <c r="I28" s="136"/>
      <c r="J28" s="136"/>
      <c r="K28" s="136"/>
      <c r="L28" s="136"/>
      <c r="M28" s="137"/>
    </row>
    <row r="29" spans="1:13">
      <c r="A29" s="1293"/>
      <c r="B29" s="138"/>
      <c r="C29" s="139" t="s">
        <v>376</v>
      </c>
      <c r="D29" s="315" t="s">
        <v>90</v>
      </c>
      <c r="E29" s="129"/>
      <c r="F29" s="141" t="s">
        <v>377</v>
      </c>
      <c r="G29" s="118" t="s">
        <v>90</v>
      </c>
      <c r="H29" s="129"/>
      <c r="I29" s="141" t="s">
        <v>378</v>
      </c>
      <c r="J29" s="1355" t="s">
        <v>90</v>
      </c>
      <c r="K29" s="1287"/>
      <c r="L29" s="1423"/>
      <c r="M29" s="190"/>
    </row>
    <row r="30" spans="1:13">
      <c r="A30" s="1293"/>
      <c r="B30" s="88"/>
      <c r="C30" s="124"/>
      <c r="D30" s="125"/>
      <c r="E30" s="125"/>
      <c r="F30" s="125"/>
      <c r="G30" s="125"/>
      <c r="H30" s="125"/>
      <c r="I30" s="125"/>
      <c r="J30" s="125"/>
      <c r="K30" s="125"/>
      <c r="L30" s="125"/>
      <c r="M30" s="126"/>
    </row>
    <row r="31" spans="1:13">
      <c r="A31" s="1293"/>
      <c r="B31" s="1295" t="s">
        <v>380</v>
      </c>
      <c r="C31" s="143"/>
      <c r="D31" s="144"/>
      <c r="E31" s="144"/>
      <c r="F31" s="144"/>
      <c r="G31" s="144"/>
      <c r="H31" s="144"/>
      <c r="I31" s="144"/>
      <c r="J31" s="144"/>
      <c r="K31" s="144"/>
      <c r="L31" s="97"/>
      <c r="M31" s="98"/>
    </row>
    <row r="32" spans="1:13">
      <c r="A32" s="1293"/>
      <c r="B32" s="1296"/>
      <c r="C32" s="145" t="s">
        <v>381</v>
      </c>
      <c r="D32" s="316">
        <v>2022</v>
      </c>
      <c r="E32" s="147"/>
      <c r="F32" s="129" t="s">
        <v>382</v>
      </c>
      <c r="G32" s="836" t="s">
        <v>383</v>
      </c>
      <c r="H32" s="147"/>
      <c r="I32" s="141"/>
      <c r="J32" s="147"/>
      <c r="K32" s="147"/>
      <c r="L32" s="101"/>
      <c r="M32" s="102"/>
    </row>
    <row r="33" spans="1:13">
      <c r="A33" s="1293"/>
      <c r="B33" s="1297"/>
      <c r="C33" s="124"/>
      <c r="D33" s="191"/>
      <c r="E33" s="192"/>
      <c r="F33" s="125"/>
      <c r="G33" s="192"/>
      <c r="H33" s="192"/>
      <c r="I33" s="193"/>
      <c r="J33" s="192"/>
      <c r="K33" s="192"/>
      <c r="L33" s="103"/>
      <c r="M33" s="104"/>
    </row>
    <row r="34" spans="1:13">
      <c r="A34" s="1293"/>
      <c r="B34" s="1295" t="s">
        <v>384</v>
      </c>
      <c r="C34" s="150"/>
      <c r="D34" s="151"/>
      <c r="E34" s="151"/>
      <c r="F34" s="151"/>
      <c r="G34" s="151"/>
      <c r="H34" s="151"/>
      <c r="I34" s="151"/>
      <c r="J34" s="151"/>
      <c r="K34" s="151"/>
      <c r="L34" s="151"/>
      <c r="M34" s="152"/>
    </row>
    <row r="35" spans="1:13">
      <c r="A35" s="1293"/>
      <c r="B35" s="1296"/>
      <c r="C35" s="153"/>
      <c r="D35" s="1434" t="s">
        <v>517</v>
      </c>
      <c r="E35" s="1434"/>
      <c r="F35" s="1434" t="s">
        <v>518</v>
      </c>
      <c r="G35" s="1434"/>
      <c r="H35" s="1436" t="s">
        <v>519</v>
      </c>
      <c r="I35" s="1436"/>
      <c r="J35" s="1436" t="s">
        <v>520</v>
      </c>
      <c r="K35" s="1436"/>
      <c r="L35" s="1434" t="s">
        <v>521</v>
      </c>
      <c r="M35" s="1435"/>
    </row>
    <row r="36" spans="1:13">
      <c r="A36" s="1293"/>
      <c r="B36" s="1296"/>
      <c r="C36" s="153"/>
      <c r="D36" s="1312">
        <v>4</v>
      </c>
      <c r="E36" s="1432"/>
      <c r="F36" s="1312">
        <v>4</v>
      </c>
      <c r="G36" s="1432"/>
      <c r="H36" s="1312">
        <v>4</v>
      </c>
      <c r="I36" s="1432"/>
      <c r="J36" s="1312">
        <v>4</v>
      </c>
      <c r="K36" s="1432"/>
      <c r="L36" s="1312">
        <v>4</v>
      </c>
      <c r="M36" s="1314"/>
    </row>
    <row r="37" spans="1:13">
      <c r="A37" s="1293"/>
      <c r="B37" s="1296"/>
      <c r="C37" s="153"/>
      <c r="D37" s="1313" t="s">
        <v>522</v>
      </c>
      <c r="E37" s="1313"/>
      <c r="F37" s="1313" t="s">
        <v>523</v>
      </c>
      <c r="G37" s="1313"/>
      <c r="H37" s="1433" t="s">
        <v>524</v>
      </c>
      <c r="I37" s="1433"/>
      <c r="J37" s="1433" t="s">
        <v>525</v>
      </c>
      <c r="K37" s="1433"/>
      <c r="L37" s="1313" t="s">
        <v>526</v>
      </c>
      <c r="M37" s="1314"/>
    </row>
    <row r="38" spans="1:13">
      <c r="A38" s="1293"/>
      <c r="B38" s="1296"/>
      <c r="C38" s="153"/>
      <c r="D38" s="1312">
        <v>4</v>
      </c>
      <c r="E38" s="1432"/>
      <c r="F38" s="1312">
        <v>4</v>
      </c>
      <c r="G38" s="1432"/>
      <c r="H38" s="1312">
        <v>4</v>
      </c>
      <c r="I38" s="1432"/>
      <c r="J38" s="1312">
        <v>4</v>
      </c>
      <c r="K38" s="1432"/>
      <c r="L38" s="1312">
        <v>4</v>
      </c>
      <c r="M38" s="1314"/>
    </row>
    <row r="39" spans="1:13">
      <c r="A39" s="1293"/>
      <c r="B39" s="1296"/>
      <c r="C39" s="153"/>
      <c r="D39" s="154" t="s">
        <v>459</v>
      </c>
      <c r="E39" s="154"/>
      <c r="F39" s="154" t="s">
        <v>460</v>
      </c>
      <c r="G39" s="154"/>
      <c r="H39" s="155" t="s">
        <v>461</v>
      </c>
      <c r="I39" s="155"/>
      <c r="J39" s="155" t="s">
        <v>462</v>
      </c>
      <c r="K39" s="154"/>
      <c r="L39" s="154" t="s">
        <v>463</v>
      </c>
      <c r="M39" s="114"/>
    </row>
    <row r="40" spans="1:13">
      <c r="A40" s="1293"/>
      <c r="B40" s="1296"/>
      <c r="C40" s="153"/>
      <c r="D40" s="318"/>
      <c r="E40" s="157"/>
      <c r="F40" s="318"/>
      <c r="G40" s="157"/>
      <c r="H40" s="318"/>
      <c r="I40" s="157"/>
      <c r="J40" s="318"/>
      <c r="K40" s="157"/>
      <c r="L40" s="318"/>
      <c r="M40" s="158"/>
    </row>
    <row r="41" spans="1:13">
      <c r="A41" s="1293"/>
      <c r="B41" s="1296"/>
      <c r="C41" s="153"/>
      <c r="D41" s="194" t="s">
        <v>463</v>
      </c>
      <c r="E41" s="195"/>
      <c r="F41" s="194" t="s">
        <v>395</v>
      </c>
      <c r="G41" s="195"/>
      <c r="H41" s="196"/>
      <c r="I41" s="197"/>
      <c r="J41" s="196"/>
      <c r="K41" s="197"/>
      <c r="L41" s="196"/>
      <c r="M41" s="198"/>
    </row>
    <row r="42" spans="1:13">
      <c r="A42" s="1293"/>
      <c r="B42" s="1296"/>
      <c r="C42" s="153"/>
      <c r="D42" s="318"/>
      <c r="E42" s="157"/>
      <c r="F42" s="1312">
        <v>40</v>
      </c>
      <c r="G42" s="1432"/>
      <c r="H42" s="1344"/>
      <c r="I42" s="1344"/>
      <c r="J42" s="159"/>
      <c r="K42" s="154"/>
      <c r="L42" s="159"/>
      <c r="M42" s="161"/>
    </row>
    <row r="43" spans="1:13">
      <c r="A43" s="1293"/>
      <c r="B43" s="1296"/>
      <c r="C43" s="162"/>
      <c r="D43" s="194"/>
      <c r="E43" s="195"/>
      <c r="F43" s="194"/>
      <c r="G43" s="195"/>
      <c r="H43" s="163"/>
      <c r="I43" s="164"/>
      <c r="J43" s="163"/>
      <c r="K43" s="164"/>
      <c r="L43" s="163"/>
      <c r="M43" s="165"/>
    </row>
    <row r="44" spans="1:13" ht="18" customHeight="1">
      <c r="A44" s="1293"/>
      <c r="B44" s="1295" t="s">
        <v>396</v>
      </c>
      <c r="C44" s="127"/>
      <c r="D44" s="128"/>
      <c r="E44" s="128"/>
      <c r="F44" s="128"/>
      <c r="G44" s="128"/>
      <c r="H44" s="128"/>
      <c r="I44" s="128"/>
      <c r="J44" s="128"/>
      <c r="K44" s="128"/>
      <c r="L44" s="101"/>
      <c r="M44" s="102"/>
    </row>
    <row r="45" spans="1:13">
      <c r="A45" s="1293"/>
      <c r="B45" s="1296"/>
      <c r="C45" s="167"/>
      <c r="D45" s="168" t="s">
        <v>397</v>
      </c>
      <c r="E45" s="169" t="s">
        <v>113</v>
      </c>
      <c r="F45" s="1303" t="s">
        <v>398</v>
      </c>
      <c r="G45" s="1304"/>
      <c r="H45" s="1304"/>
      <c r="I45" s="1304"/>
      <c r="J45" s="1304"/>
      <c r="K45" s="142" t="s">
        <v>400</v>
      </c>
      <c r="L45" s="1305"/>
      <c r="M45" s="1306"/>
    </row>
    <row r="46" spans="1:13">
      <c r="A46" s="1293"/>
      <c r="B46" s="1296"/>
      <c r="C46" s="167"/>
      <c r="D46" s="170"/>
      <c r="E46" s="118" t="s">
        <v>401</v>
      </c>
      <c r="F46" s="1303"/>
      <c r="G46" s="1304"/>
      <c r="H46" s="1304"/>
      <c r="I46" s="1304"/>
      <c r="J46" s="1304"/>
      <c r="K46" s="101"/>
      <c r="L46" s="1307"/>
      <c r="M46" s="1308"/>
    </row>
    <row r="47" spans="1:13">
      <c r="A47" s="1293"/>
      <c r="B47" s="1297"/>
      <c r="C47" s="171"/>
      <c r="D47" s="103"/>
      <c r="E47" s="103"/>
      <c r="F47" s="103"/>
      <c r="G47" s="103"/>
      <c r="H47" s="103"/>
      <c r="I47" s="103"/>
      <c r="J47" s="103"/>
      <c r="K47" s="103"/>
      <c r="L47" s="101"/>
      <c r="M47" s="102"/>
    </row>
    <row r="48" spans="1:13" ht="36" customHeight="1">
      <c r="A48" s="1293"/>
      <c r="B48" s="76" t="s">
        <v>402</v>
      </c>
      <c r="C48" s="1286" t="s">
        <v>527</v>
      </c>
      <c r="D48" s="1287"/>
      <c r="E48" s="1287"/>
      <c r="F48" s="1287"/>
      <c r="G48" s="1287"/>
      <c r="H48" s="1287"/>
      <c r="I48" s="1287"/>
      <c r="J48" s="1287"/>
      <c r="K48" s="1287"/>
      <c r="L48" s="1287"/>
      <c r="M48" s="1288"/>
    </row>
    <row r="49" spans="1:13" ht="34.5" customHeight="1">
      <c r="A49" s="1293"/>
      <c r="B49" s="90" t="s">
        <v>404</v>
      </c>
      <c r="C49" s="1286" t="s">
        <v>528</v>
      </c>
      <c r="D49" s="1287"/>
      <c r="E49" s="1287"/>
      <c r="F49" s="1287"/>
      <c r="G49" s="1287"/>
      <c r="H49" s="1287"/>
      <c r="I49" s="1287"/>
      <c r="J49" s="1287"/>
      <c r="K49" s="1287"/>
      <c r="L49" s="1287"/>
      <c r="M49" s="1288"/>
    </row>
    <row r="50" spans="1:13">
      <c r="A50" s="1293"/>
      <c r="B50" s="90" t="s">
        <v>406</v>
      </c>
      <c r="C50" s="105">
        <v>20</v>
      </c>
      <c r="D50" s="106"/>
      <c r="E50" s="106"/>
      <c r="F50" s="106"/>
      <c r="G50" s="106"/>
      <c r="H50" s="106"/>
      <c r="I50" s="106"/>
      <c r="J50" s="106"/>
      <c r="K50" s="106"/>
      <c r="L50" s="106"/>
      <c r="M50" s="107"/>
    </row>
    <row r="51" spans="1:13">
      <c r="A51" s="1293"/>
      <c r="B51" s="90" t="s">
        <v>408</v>
      </c>
      <c r="C51" s="319">
        <v>2022</v>
      </c>
      <c r="D51" s="106"/>
      <c r="E51" s="106"/>
      <c r="F51" s="106"/>
      <c r="G51" s="106"/>
      <c r="H51" s="106"/>
      <c r="I51" s="106"/>
      <c r="J51" s="106"/>
      <c r="K51" s="106"/>
      <c r="L51" s="106"/>
      <c r="M51" s="107"/>
    </row>
    <row r="52" spans="1:13" ht="15.75" customHeight="1">
      <c r="A52" s="1280" t="s">
        <v>410</v>
      </c>
      <c r="B52" s="172" t="s">
        <v>411</v>
      </c>
      <c r="C52" s="1282" t="s">
        <v>412</v>
      </c>
      <c r="D52" s="1283"/>
      <c r="E52" s="1283"/>
      <c r="F52" s="1283"/>
      <c r="G52" s="1283"/>
      <c r="H52" s="1283"/>
      <c r="I52" s="1283"/>
      <c r="J52" s="1283"/>
      <c r="K52" s="1283"/>
      <c r="L52" s="1283"/>
      <c r="M52" s="1284"/>
    </row>
    <row r="53" spans="1:13">
      <c r="A53" s="1281"/>
      <c r="B53" s="172" t="s">
        <v>413</v>
      </c>
      <c r="C53" s="1282" t="s">
        <v>529</v>
      </c>
      <c r="D53" s="1283"/>
      <c r="E53" s="1283"/>
      <c r="F53" s="1283"/>
      <c r="G53" s="1283"/>
      <c r="H53" s="1283"/>
      <c r="I53" s="1283"/>
      <c r="J53" s="1283"/>
      <c r="K53" s="1283"/>
      <c r="L53" s="1283"/>
      <c r="M53" s="1284"/>
    </row>
    <row r="54" spans="1:13">
      <c r="A54" s="1281"/>
      <c r="B54" s="172" t="s">
        <v>415</v>
      </c>
      <c r="C54" s="1282" t="s">
        <v>9</v>
      </c>
      <c r="D54" s="1283"/>
      <c r="E54" s="1283"/>
      <c r="F54" s="1283"/>
      <c r="G54" s="1283"/>
      <c r="H54" s="1283"/>
      <c r="I54" s="1283"/>
      <c r="J54" s="1283"/>
      <c r="K54" s="1283"/>
      <c r="L54" s="1283"/>
      <c r="M54" s="1284"/>
    </row>
    <row r="55" spans="1:13" ht="15.75" customHeight="1">
      <c r="A55" s="1281"/>
      <c r="B55" s="173" t="s">
        <v>416</v>
      </c>
      <c r="C55" s="1282" t="s">
        <v>417</v>
      </c>
      <c r="D55" s="1283"/>
      <c r="E55" s="1283"/>
      <c r="F55" s="1283"/>
      <c r="G55" s="1283"/>
      <c r="H55" s="1283"/>
      <c r="I55" s="1283"/>
      <c r="J55" s="1283"/>
      <c r="K55" s="1283"/>
      <c r="L55" s="1283"/>
      <c r="M55" s="1284"/>
    </row>
    <row r="56" spans="1:13" ht="15.75" customHeight="1">
      <c r="A56" s="1281"/>
      <c r="B56" s="172" t="s">
        <v>418</v>
      </c>
      <c r="C56" s="1431" t="s">
        <v>419</v>
      </c>
      <c r="D56" s="1283"/>
      <c r="E56" s="1283"/>
      <c r="F56" s="1283"/>
      <c r="G56" s="1283"/>
      <c r="H56" s="1283"/>
      <c r="I56" s="1283"/>
      <c r="J56" s="1283"/>
      <c r="K56" s="1283"/>
      <c r="L56" s="1283"/>
      <c r="M56" s="1284"/>
    </row>
    <row r="57" spans="1:13" ht="17.25" thickBot="1">
      <c r="A57" s="1289"/>
      <c r="B57" s="172" t="s">
        <v>420</v>
      </c>
      <c r="C57" s="1282" t="s">
        <v>530</v>
      </c>
      <c r="D57" s="1283"/>
      <c r="E57" s="1283"/>
      <c r="F57" s="1283"/>
      <c r="G57" s="1283"/>
      <c r="H57" s="1283"/>
      <c r="I57" s="1283"/>
      <c r="J57" s="1283"/>
      <c r="K57" s="1283"/>
      <c r="L57" s="1283"/>
      <c r="M57" s="1284"/>
    </row>
    <row r="58" spans="1:13" ht="15.75" customHeight="1">
      <c r="A58" s="1280" t="s">
        <v>422</v>
      </c>
      <c r="B58" s="174" t="s">
        <v>423</v>
      </c>
      <c r="C58" s="1282" t="s">
        <v>531</v>
      </c>
      <c r="D58" s="1283"/>
      <c r="E58" s="1283"/>
      <c r="F58" s="1283"/>
      <c r="G58" s="1283"/>
      <c r="H58" s="1283"/>
      <c r="I58" s="1283"/>
      <c r="J58" s="1283"/>
      <c r="K58" s="1283"/>
      <c r="L58" s="1283"/>
      <c r="M58" s="1284"/>
    </row>
    <row r="59" spans="1:13" ht="30" customHeight="1">
      <c r="A59" s="1281"/>
      <c r="B59" s="174" t="s">
        <v>425</v>
      </c>
      <c r="C59" s="1282" t="s">
        <v>426</v>
      </c>
      <c r="D59" s="1283"/>
      <c r="E59" s="1283"/>
      <c r="F59" s="1283"/>
      <c r="G59" s="1283"/>
      <c r="H59" s="1283"/>
      <c r="I59" s="1283"/>
      <c r="J59" s="1283"/>
      <c r="K59" s="1283"/>
      <c r="L59" s="1283"/>
      <c r="M59" s="1284"/>
    </row>
    <row r="60" spans="1:13" ht="30" customHeight="1" thickBot="1">
      <c r="A60" s="1281"/>
      <c r="B60" s="175" t="s">
        <v>45</v>
      </c>
      <c r="C60" s="1282" t="s">
        <v>9</v>
      </c>
      <c r="D60" s="1283"/>
      <c r="E60" s="1283"/>
      <c r="F60" s="1283"/>
      <c r="G60" s="1283"/>
      <c r="H60" s="1283"/>
      <c r="I60" s="1283"/>
      <c r="J60" s="1283"/>
      <c r="K60" s="1283"/>
      <c r="L60" s="1283"/>
      <c r="M60" s="1284"/>
    </row>
    <row r="61" spans="1:13" ht="17.25" thickBot="1">
      <c r="A61" s="176" t="s">
        <v>427</v>
      </c>
      <c r="B61" s="177"/>
      <c r="C61" s="1285"/>
      <c r="D61" s="1955"/>
      <c r="E61" s="1955"/>
      <c r="F61" s="1955"/>
      <c r="G61" s="1955"/>
      <c r="H61" s="1955"/>
      <c r="I61" s="1955"/>
      <c r="J61" s="1955"/>
      <c r="K61" s="1955"/>
      <c r="L61" s="1955"/>
      <c r="M61" s="1956"/>
    </row>
    <row r="62" spans="1:13">
      <c r="B62" s="178" t="s">
        <v>532</v>
      </c>
    </row>
    <row r="63" spans="1:13">
      <c r="B63" s="178" t="s">
        <v>533</v>
      </c>
    </row>
  </sheetData>
  <mergeCells count="68">
    <mergeCell ref="C11:M11"/>
    <mergeCell ref="A2:A14"/>
    <mergeCell ref="C2:M2"/>
    <mergeCell ref="C3:M3"/>
    <mergeCell ref="F4:G4"/>
    <mergeCell ref="C5:M5"/>
    <mergeCell ref="C6:M6"/>
    <mergeCell ref="C7:D7"/>
    <mergeCell ref="I7:M7"/>
    <mergeCell ref="B8:B10"/>
    <mergeCell ref="C8:D9"/>
    <mergeCell ref="F8:G9"/>
    <mergeCell ref="I9:J9"/>
    <mergeCell ref="C10:D10"/>
    <mergeCell ref="F10:G10"/>
    <mergeCell ref="I10:J10"/>
    <mergeCell ref="C12:M12"/>
    <mergeCell ref="C13:M13"/>
    <mergeCell ref="C14:D14"/>
    <mergeCell ref="F14:M14"/>
    <mergeCell ref="A15:A51"/>
    <mergeCell ref="C15:M15"/>
    <mergeCell ref="C16:M16"/>
    <mergeCell ref="B17:B23"/>
    <mergeCell ref="B24:B27"/>
    <mergeCell ref="J29:L29"/>
    <mergeCell ref="B31:B33"/>
    <mergeCell ref="B34:B43"/>
    <mergeCell ref="D35:E35"/>
    <mergeCell ref="F35:G35"/>
    <mergeCell ref="H35:I35"/>
    <mergeCell ref="D37:E37"/>
    <mergeCell ref="D36:E36"/>
    <mergeCell ref="F36:G36"/>
    <mergeCell ref="H36:I36"/>
    <mergeCell ref="J36:K36"/>
    <mergeCell ref="L36:M36"/>
    <mergeCell ref="F42:G42"/>
    <mergeCell ref="H42:I42"/>
    <mergeCell ref="F37:G37"/>
    <mergeCell ref="H37:I37"/>
    <mergeCell ref="L35:M35"/>
    <mergeCell ref="J35:K35"/>
    <mergeCell ref="L37:M37"/>
    <mergeCell ref="J37:K37"/>
    <mergeCell ref="D38:E38"/>
    <mergeCell ref="F38:G38"/>
    <mergeCell ref="H38:I38"/>
    <mergeCell ref="J38:K38"/>
    <mergeCell ref="L38:M38"/>
    <mergeCell ref="B44:B47"/>
    <mergeCell ref="F45:F46"/>
    <mergeCell ref="G45:J46"/>
    <mergeCell ref="C48:M48"/>
    <mergeCell ref="C49:M49"/>
    <mergeCell ref="L45:M46"/>
    <mergeCell ref="A52:A57"/>
    <mergeCell ref="C52:M52"/>
    <mergeCell ref="C53:M53"/>
    <mergeCell ref="C54:M54"/>
    <mergeCell ref="C55:M55"/>
    <mergeCell ref="C56:M56"/>
    <mergeCell ref="C57:M57"/>
    <mergeCell ref="A58:A60"/>
    <mergeCell ref="C58:M58"/>
    <mergeCell ref="C59:M59"/>
    <mergeCell ref="C60:M60"/>
    <mergeCell ref="C61:M61"/>
  </mergeCells>
  <dataValidations count="7">
    <dataValidation allowBlank="1" showInputMessage="1" showErrorMessage="1" prompt="Seleccione de la lista desplegable" sqref="B4 B7 H7" xr:uid="{EE86D840-3C2F-4258-AB54-8F0BB083947F}"/>
    <dataValidation allowBlank="1" showInputMessage="1" showErrorMessage="1" prompt="Incluir una ficha por cada indicador, ya sea de producto o de resultado" sqref="B1" xr:uid="{3FA16EEB-58C9-4ECF-82C3-8993A81B6854}"/>
    <dataValidation allowBlank="1" showInputMessage="1" showErrorMessage="1" prompt="Identifique el ODS a que le apunta el indicador de producto. Seleccione de la lista desplegable._x000a_" sqref="B14" xr:uid="{D868BB6F-56A4-4FFB-A822-01982F6BDA17}"/>
    <dataValidation allowBlank="1" showInputMessage="1" showErrorMessage="1" prompt="Identifique la meta ODS a que le apunta el indicador de producto. Seleccione de la lista desplegable." sqref="E14" xr:uid="{4078D571-6BF0-4301-BED9-5F175030AAC8}"/>
    <dataValidation allowBlank="1" showInputMessage="1" showErrorMessage="1" prompt="Determine si el indicador responde a un enfoque (Derechos Humanos, Género, Diferencial, Poblacional, Ambiental y Territorial). Si responde a más de enfoque separelos por ;" sqref="B15" xr:uid="{7D3B0AF5-CA81-43D8-BED3-E3CF2E7700CA}"/>
    <dataValidation allowBlank="1" showInputMessage="1" showErrorMessage="1" prompt="Si corresponde a un indicador del PDD, identifique el código de la meta el cual se encuentra en el listado de indicadores del plan que se encuentra en la caja de herramientas._x000a__x000a_" sqref="F4" xr:uid="{0623C0D4-C04B-4762-A238-FBD30BFCA09F}"/>
    <dataValidation type="list" allowBlank="1" showInputMessage="1" showErrorMessage="1" sqref="I7:M7" xr:uid="{8D18B57A-B846-4996-BEBC-8B44A0B5DCBC}">
      <formula1>INDIRECT($C$7)</formula1>
    </dataValidation>
  </dataValidations>
  <hyperlinks>
    <hyperlink ref="C56" r:id="rId1" xr:uid="{21E169E7-3BAF-444A-A3B5-607C2B01D93E}"/>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97342-3D0D-49DE-8ECE-05D5B5F1C2AD}">
  <sheetPr>
    <tabColor rgb="FF00B050"/>
  </sheetPr>
  <dimension ref="A1:M62"/>
  <sheetViews>
    <sheetView topLeftCell="B2" zoomScale="69" workbookViewId="0">
      <selection activeCell="C16" sqref="C16:M16"/>
    </sheetView>
  </sheetViews>
  <sheetFormatPr defaultColWidth="11.42578125" defaultRowHeight="16.5"/>
  <cols>
    <col min="1" max="1" width="20" style="74" customWidth="1"/>
    <col min="2" max="2" width="44.28515625" style="178" customWidth="1"/>
    <col min="3" max="16384" width="11.42578125" style="74"/>
  </cols>
  <sheetData>
    <row r="1" spans="1:13" ht="17.25" thickBot="1">
      <c r="A1" s="70"/>
      <c r="B1" s="71" t="s">
        <v>534</v>
      </c>
      <c r="C1" s="72"/>
      <c r="D1" s="72"/>
      <c r="E1" s="72"/>
      <c r="F1" s="72"/>
      <c r="G1" s="72"/>
      <c r="H1" s="72"/>
      <c r="I1" s="72"/>
      <c r="J1" s="72"/>
      <c r="K1" s="72"/>
      <c r="L1" s="72"/>
      <c r="M1" s="73"/>
    </row>
    <row r="2" spans="1:13" ht="34.5" customHeight="1">
      <c r="A2" s="1317" t="s">
        <v>338</v>
      </c>
      <c r="B2" s="75" t="s">
        <v>339</v>
      </c>
      <c r="C2" s="1425" t="s">
        <v>133</v>
      </c>
      <c r="D2" s="1362"/>
      <c r="E2" s="1362"/>
      <c r="F2" s="1362"/>
      <c r="G2" s="1362"/>
      <c r="H2" s="1362"/>
      <c r="I2" s="1362"/>
      <c r="J2" s="1362"/>
      <c r="K2" s="1362"/>
      <c r="L2" s="1362"/>
      <c r="M2" s="1363"/>
    </row>
    <row r="3" spans="1:13" ht="58.5" customHeight="1">
      <c r="A3" s="1318"/>
      <c r="B3" s="90" t="s">
        <v>429</v>
      </c>
      <c r="C3" s="1282" t="s">
        <v>508</v>
      </c>
      <c r="D3" s="1283"/>
      <c r="E3" s="1283"/>
      <c r="F3" s="1283"/>
      <c r="G3" s="1283"/>
      <c r="H3" s="1283"/>
      <c r="I3" s="1283"/>
      <c r="J3" s="1283"/>
      <c r="K3" s="1283"/>
      <c r="L3" s="1283"/>
      <c r="M3" s="1284"/>
    </row>
    <row r="4" spans="1:13">
      <c r="A4" s="1318"/>
      <c r="B4" s="88" t="s">
        <v>41</v>
      </c>
      <c r="C4" s="82" t="s">
        <v>489</v>
      </c>
      <c r="D4" s="83"/>
      <c r="E4" s="84"/>
      <c r="F4" s="1429" t="s">
        <v>42</v>
      </c>
      <c r="G4" s="1430"/>
      <c r="H4" s="85"/>
      <c r="I4" s="86"/>
      <c r="J4" s="86"/>
      <c r="K4" s="86"/>
      <c r="L4" s="86"/>
      <c r="M4" s="87"/>
    </row>
    <row r="5" spans="1:13">
      <c r="A5" s="1318"/>
      <c r="B5" s="88" t="s">
        <v>344</v>
      </c>
      <c r="C5" s="1329" t="s">
        <v>490</v>
      </c>
      <c r="D5" s="1330"/>
      <c r="E5" s="1330"/>
      <c r="F5" s="1330"/>
      <c r="G5" s="1330"/>
      <c r="H5" s="1330"/>
      <c r="I5" s="1330"/>
      <c r="J5" s="1330"/>
      <c r="K5" s="1330"/>
      <c r="L5" s="1330"/>
      <c r="M5" s="1331"/>
    </row>
    <row r="6" spans="1:13">
      <c r="A6" s="1318"/>
      <c r="B6" s="88" t="s">
        <v>346</v>
      </c>
      <c r="C6" s="91" t="s">
        <v>491</v>
      </c>
      <c r="D6" s="86"/>
      <c r="E6" s="86"/>
      <c r="F6" s="86"/>
      <c r="G6" s="86"/>
      <c r="H6" s="86"/>
      <c r="I6" s="86"/>
      <c r="J6" s="86"/>
      <c r="K6" s="86"/>
      <c r="L6" s="86"/>
      <c r="M6" s="87"/>
    </row>
    <row r="7" spans="1:13">
      <c r="A7" s="1318"/>
      <c r="B7" s="76" t="s">
        <v>348</v>
      </c>
      <c r="C7" s="1332" t="s">
        <v>492</v>
      </c>
      <c r="D7" s="1333"/>
      <c r="E7" s="92"/>
      <c r="F7" s="92"/>
      <c r="G7" s="93"/>
      <c r="H7" s="290" t="s">
        <v>45</v>
      </c>
      <c r="I7" s="1334" t="s">
        <v>493</v>
      </c>
      <c r="J7" s="1333"/>
      <c r="K7" s="1333"/>
      <c r="L7" s="1333"/>
      <c r="M7" s="1335"/>
    </row>
    <row r="8" spans="1:13">
      <c r="A8" s="1318"/>
      <c r="B8" s="1351" t="s">
        <v>350</v>
      </c>
      <c r="C8" s="95"/>
      <c r="D8" s="96"/>
      <c r="E8" s="96"/>
      <c r="F8" s="96"/>
      <c r="G8" s="96"/>
      <c r="H8" s="96"/>
      <c r="I8" s="96"/>
      <c r="J8" s="96"/>
      <c r="K8" s="96"/>
      <c r="L8" s="97"/>
      <c r="M8" s="98"/>
    </row>
    <row r="9" spans="1:13">
      <c r="A9" s="1318"/>
      <c r="B9" s="1352"/>
      <c r="C9" s="1451" t="s">
        <v>493</v>
      </c>
      <c r="D9" s="1452"/>
      <c r="E9" s="100"/>
      <c r="F9" s="1291"/>
      <c r="G9" s="1291"/>
      <c r="H9" s="100"/>
      <c r="I9" s="1291"/>
      <c r="J9" s="1291"/>
      <c r="K9" s="100"/>
      <c r="L9" s="101"/>
      <c r="M9" s="102"/>
    </row>
    <row r="10" spans="1:13">
      <c r="A10" s="1318"/>
      <c r="B10" s="1369"/>
      <c r="C10" s="1336" t="s">
        <v>352</v>
      </c>
      <c r="D10" s="1291"/>
      <c r="E10" s="99"/>
      <c r="F10" s="1291" t="s">
        <v>352</v>
      </c>
      <c r="G10" s="1291"/>
      <c r="H10" s="99"/>
      <c r="I10" s="1291" t="s">
        <v>352</v>
      </c>
      <c r="J10" s="1291"/>
      <c r="K10" s="99"/>
      <c r="L10" s="103"/>
      <c r="M10" s="104"/>
    </row>
    <row r="11" spans="1:13" ht="48.75" customHeight="1">
      <c r="A11" s="1318"/>
      <c r="B11" s="76" t="s">
        <v>353</v>
      </c>
      <c r="C11" s="1286" t="s">
        <v>535</v>
      </c>
      <c r="D11" s="1287"/>
      <c r="E11" s="1287"/>
      <c r="F11" s="1287"/>
      <c r="G11" s="1287"/>
      <c r="H11" s="1287"/>
      <c r="I11" s="1287"/>
      <c r="J11" s="1287"/>
      <c r="K11" s="1287"/>
      <c r="L11" s="1287"/>
      <c r="M11" s="1288"/>
    </row>
    <row r="12" spans="1:13" ht="170.25" customHeight="1">
      <c r="A12" s="1318"/>
      <c r="B12" s="76" t="s">
        <v>437</v>
      </c>
      <c r="C12" s="1437" t="s">
        <v>536</v>
      </c>
      <c r="D12" s="1438"/>
      <c r="E12" s="1438"/>
      <c r="F12" s="1438"/>
      <c r="G12" s="1438"/>
      <c r="H12" s="1438"/>
      <c r="I12" s="1438"/>
      <c r="J12" s="1438"/>
      <c r="K12" s="1438"/>
      <c r="L12" s="1438"/>
      <c r="M12" s="1439"/>
    </row>
    <row r="13" spans="1:13" ht="174.75" customHeight="1">
      <c r="A13" s="1318"/>
      <c r="B13" s="90" t="s">
        <v>439</v>
      </c>
      <c r="C13" s="1348" t="s">
        <v>482</v>
      </c>
      <c r="D13" s="1349"/>
      <c r="E13" s="1349"/>
      <c r="F13" s="1349"/>
      <c r="G13" s="1349"/>
      <c r="H13" s="1349"/>
      <c r="I13" s="1349"/>
      <c r="J13" s="1349"/>
      <c r="K13" s="1349"/>
      <c r="L13" s="1349"/>
      <c r="M13" s="1350"/>
    </row>
    <row r="14" spans="1:13" ht="80.25" customHeight="1">
      <c r="A14" s="1318"/>
      <c r="B14" s="1351" t="s">
        <v>441</v>
      </c>
      <c r="C14" s="1286" t="s">
        <v>496</v>
      </c>
      <c r="D14" s="1287"/>
      <c r="E14" s="291" t="s">
        <v>443</v>
      </c>
      <c r="F14" s="1355" t="s">
        <v>111</v>
      </c>
      <c r="G14" s="1287"/>
      <c r="H14" s="1287"/>
      <c r="I14" s="1287"/>
      <c r="J14" s="1287"/>
      <c r="K14" s="1287"/>
      <c r="L14" s="1287"/>
      <c r="M14" s="1288"/>
    </row>
    <row r="15" spans="1:13">
      <c r="A15" s="1318"/>
      <c r="B15" s="1352"/>
      <c r="C15" s="1353"/>
      <c r="D15" s="1354"/>
      <c r="E15" s="1354"/>
      <c r="F15" s="1354"/>
      <c r="G15" s="1354"/>
      <c r="H15" s="1354"/>
      <c r="I15" s="1354"/>
      <c r="J15" s="1354"/>
      <c r="K15" s="1354"/>
      <c r="L15" s="1354"/>
      <c r="M15" s="1356"/>
    </row>
    <row r="16" spans="1:13" ht="31.5" customHeight="1">
      <c r="A16" s="1292" t="s">
        <v>355</v>
      </c>
      <c r="B16" s="90" t="s">
        <v>30</v>
      </c>
      <c r="C16" s="1411" t="s">
        <v>112</v>
      </c>
      <c r="D16" s="1412"/>
      <c r="E16" s="1412"/>
      <c r="F16" s="1412"/>
      <c r="G16" s="1412"/>
      <c r="H16" s="1412"/>
      <c r="I16" s="1412"/>
      <c r="J16" s="1412"/>
      <c r="K16" s="1412"/>
      <c r="L16" s="1412"/>
      <c r="M16" s="1413"/>
    </row>
    <row r="17" spans="1:13" ht="29.25" customHeight="1">
      <c r="A17" s="1293"/>
      <c r="B17" s="90" t="s">
        <v>446</v>
      </c>
      <c r="C17" s="1286" t="s">
        <v>134</v>
      </c>
      <c r="D17" s="1287"/>
      <c r="E17" s="1287"/>
      <c r="F17" s="1287"/>
      <c r="G17" s="1287"/>
      <c r="H17" s="1287"/>
      <c r="I17" s="1287"/>
      <c r="J17" s="1287"/>
      <c r="K17" s="1287"/>
      <c r="L17" s="1287"/>
      <c r="M17" s="1288"/>
    </row>
    <row r="18" spans="1:13" ht="8.25" customHeight="1">
      <c r="A18" s="1293"/>
      <c r="B18" s="1295" t="s">
        <v>356</v>
      </c>
      <c r="C18" s="108"/>
      <c r="D18" s="109"/>
      <c r="E18" s="109"/>
      <c r="F18" s="109"/>
      <c r="G18" s="109"/>
      <c r="H18" s="109"/>
      <c r="I18" s="109"/>
      <c r="J18" s="109"/>
      <c r="K18" s="109"/>
      <c r="L18" s="109"/>
      <c r="M18" s="110"/>
    </row>
    <row r="19" spans="1:13" ht="9" customHeight="1">
      <c r="A19" s="1293"/>
      <c r="B19" s="1296"/>
      <c r="C19" s="111"/>
      <c r="D19" s="112"/>
      <c r="E19" s="113"/>
      <c r="F19" s="112"/>
      <c r="G19" s="113"/>
      <c r="H19" s="112"/>
      <c r="I19" s="113"/>
      <c r="J19" s="112"/>
      <c r="K19" s="113"/>
      <c r="L19" s="113"/>
      <c r="M19" s="114"/>
    </row>
    <row r="20" spans="1:13">
      <c r="A20" s="1293"/>
      <c r="B20" s="1296"/>
      <c r="C20" s="115" t="s">
        <v>357</v>
      </c>
      <c r="D20" s="116"/>
      <c r="E20" s="117" t="s">
        <v>358</v>
      </c>
      <c r="F20" s="116"/>
      <c r="G20" s="117" t="s">
        <v>359</v>
      </c>
      <c r="H20" s="292"/>
      <c r="I20" s="117" t="s">
        <v>360</v>
      </c>
      <c r="J20" s="118"/>
      <c r="K20" s="117"/>
      <c r="L20" s="117"/>
      <c r="M20" s="119"/>
    </row>
    <row r="21" spans="1:13">
      <c r="A21" s="1293"/>
      <c r="B21" s="1296"/>
      <c r="C21" s="115" t="s">
        <v>362</v>
      </c>
      <c r="D21" s="118"/>
      <c r="E21" s="117" t="s">
        <v>363</v>
      </c>
      <c r="F21" s="120"/>
      <c r="G21" s="117" t="s">
        <v>364</v>
      </c>
      <c r="H21" s="120"/>
      <c r="I21" s="117"/>
      <c r="J21" s="121"/>
      <c r="K21" s="117"/>
      <c r="L21" s="117"/>
      <c r="M21" s="119"/>
    </row>
    <row r="22" spans="1:13">
      <c r="A22" s="1293"/>
      <c r="B22" s="1296"/>
      <c r="C22" s="115" t="s">
        <v>365</v>
      </c>
      <c r="D22" s="118"/>
      <c r="E22" s="117" t="s">
        <v>366</v>
      </c>
      <c r="F22" s="118"/>
      <c r="G22" s="117"/>
      <c r="H22" s="121"/>
      <c r="I22" s="117"/>
      <c r="J22" s="121"/>
      <c r="K22" s="117"/>
      <c r="L22" s="117"/>
      <c r="M22" s="119"/>
    </row>
    <row r="23" spans="1:13">
      <c r="A23" s="1293"/>
      <c r="B23" s="1296"/>
      <c r="C23" s="115" t="s">
        <v>399</v>
      </c>
      <c r="D23" s="118" t="s">
        <v>361</v>
      </c>
      <c r="E23" s="117" t="s">
        <v>368</v>
      </c>
      <c r="F23" s="1417" t="s">
        <v>537</v>
      </c>
      <c r="G23" s="1417"/>
      <c r="H23" s="1417"/>
      <c r="I23" s="1417"/>
      <c r="J23" s="1417"/>
      <c r="K23" s="1417"/>
      <c r="L23" s="1417"/>
      <c r="M23" s="1418"/>
    </row>
    <row r="24" spans="1:13" ht="9.75" customHeight="1">
      <c r="A24" s="1293"/>
      <c r="B24" s="1297"/>
      <c r="C24" s="124"/>
      <c r="D24" s="125"/>
      <c r="E24" s="125"/>
      <c r="F24" s="125"/>
      <c r="G24" s="125"/>
      <c r="H24" s="125"/>
      <c r="I24" s="125"/>
      <c r="J24" s="125"/>
      <c r="K24" s="125"/>
      <c r="L24" s="125"/>
      <c r="M24" s="126"/>
    </row>
    <row r="25" spans="1:13">
      <c r="A25" s="1293"/>
      <c r="B25" s="1295" t="s">
        <v>369</v>
      </c>
      <c r="C25" s="127"/>
      <c r="D25" s="128"/>
      <c r="E25" s="128"/>
      <c r="F25" s="128"/>
      <c r="G25" s="128"/>
      <c r="H25" s="128"/>
      <c r="I25" s="128"/>
      <c r="J25" s="128"/>
      <c r="K25" s="128"/>
      <c r="L25" s="97"/>
      <c r="M25" s="98"/>
    </row>
    <row r="26" spans="1:13">
      <c r="A26" s="1293"/>
      <c r="B26" s="1296"/>
      <c r="C26" s="115" t="s">
        <v>370</v>
      </c>
      <c r="D26" s="120"/>
      <c r="E26" s="129"/>
      <c r="F26" s="117" t="s">
        <v>371</v>
      </c>
      <c r="G26" s="118"/>
      <c r="H26" s="129"/>
      <c r="I26" s="117" t="s">
        <v>372</v>
      </c>
      <c r="J26" s="118"/>
      <c r="K26" s="129"/>
      <c r="L26" s="101"/>
      <c r="M26" s="102"/>
    </row>
    <row r="27" spans="1:13">
      <c r="A27" s="1293"/>
      <c r="B27" s="1296"/>
      <c r="C27" s="115" t="s">
        <v>373</v>
      </c>
      <c r="D27" s="130"/>
      <c r="E27" s="101"/>
      <c r="F27" s="117" t="s">
        <v>374</v>
      </c>
      <c r="G27" s="118" t="s">
        <v>361</v>
      </c>
      <c r="H27" s="101"/>
      <c r="I27" s="131"/>
      <c r="J27" s="101"/>
      <c r="K27" s="100"/>
      <c r="L27" s="101"/>
      <c r="M27" s="102"/>
    </row>
    <row r="28" spans="1:13">
      <c r="A28" s="1293"/>
      <c r="B28" s="1297"/>
      <c r="C28" s="132"/>
      <c r="D28" s="133"/>
      <c r="E28" s="133"/>
      <c r="F28" s="133"/>
      <c r="G28" s="133"/>
      <c r="H28" s="133"/>
      <c r="I28" s="133"/>
      <c r="J28" s="133"/>
      <c r="K28" s="133"/>
      <c r="L28" s="103"/>
      <c r="M28" s="104"/>
    </row>
    <row r="29" spans="1:13">
      <c r="A29" s="1293"/>
      <c r="B29" s="138" t="s">
        <v>375</v>
      </c>
      <c r="C29" s="135"/>
      <c r="D29" s="136"/>
      <c r="E29" s="136"/>
      <c r="F29" s="136"/>
      <c r="G29" s="136"/>
      <c r="H29" s="136"/>
      <c r="I29" s="136"/>
      <c r="J29" s="136"/>
      <c r="K29" s="136"/>
      <c r="L29" s="136"/>
      <c r="M29" s="137"/>
    </row>
    <row r="30" spans="1:13" ht="30" customHeight="1">
      <c r="A30" s="1293"/>
      <c r="B30" s="138"/>
      <c r="C30" s="139" t="s">
        <v>376</v>
      </c>
      <c r="D30" s="320">
        <v>1</v>
      </c>
      <c r="E30" s="129"/>
      <c r="F30" s="141" t="s">
        <v>377</v>
      </c>
      <c r="G30" s="294">
        <v>2021</v>
      </c>
      <c r="H30" s="129"/>
      <c r="I30" s="141" t="s">
        <v>378</v>
      </c>
      <c r="J30" s="1355" t="s">
        <v>498</v>
      </c>
      <c r="K30" s="1287"/>
      <c r="L30" s="1423"/>
      <c r="M30" s="190"/>
    </row>
    <row r="31" spans="1:13">
      <c r="A31" s="1293"/>
      <c r="B31" s="88"/>
      <c r="C31" s="124"/>
      <c r="D31" s="125"/>
      <c r="E31" s="125"/>
      <c r="F31" s="125"/>
      <c r="G31" s="125"/>
      <c r="H31" s="125"/>
      <c r="I31" s="125"/>
      <c r="J31" s="125"/>
      <c r="K31" s="125"/>
      <c r="L31" s="125"/>
      <c r="M31" s="126"/>
    </row>
    <row r="32" spans="1:13">
      <c r="A32" s="1293"/>
      <c r="B32" s="1295" t="s">
        <v>380</v>
      </c>
      <c r="C32" s="143"/>
      <c r="D32" s="144"/>
      <c r="E32" s="144"/>
      <c r="F32" s="144"/>
      <c r="G32" s="144"/>
      <c r="H32" s="144"/>
      <c r="I32" s="144"/>
      <c r="J32" s="144"/>
      <c r="K32" s="144"/>
      <c r="L32" s="97"/>
      <c r="M32" s="98"/>
    </row>
    <row r="33" spans="1:13">
      <c r="A33" s="1293"/>
      <c r="B33" s="1296"/>
      <c r="C33" s="145" t="s">
        <v>381</v>
      </c>
      <c r="D33" s="295">
        <v>2022</v>
      </c>
      <c r="E33" s="147"/>
      <c r="F33" s="129" t="s">
        <v>382</v>
      </c>
      <c r="G33" s="295">
        <v>2031</v>
      </c>
      <c r="H33" s="147"/>
      <c r="I33" s="141"/>
      <c r="J33" s="147"/>
      <c r="K33" s="147"/>
      <c r="L33" s="101"/>
      <c r="M33" s="102"/>
    </row>
    <row r="34" spans="1:13">
      <c r="A34" s="1293"/>
      <c r="B34" s="1297"/>
      <c r="C34" s="124"/>
      <c r="D34" s="191"/>
      <c r="E34" s="192"/>
      <c r="F34" s="125"/>
      <c r="G34" s="192"/>
      <c r="H34" s="192"/>
      <c r="I34" s="193"/>
      <c r="J34" s="192"/>
      <c r="K34" s="192"/>
      <c r="L34" s="103"/>
      <c r="M34" s="104"/>
    </row>
    <row r="35" spans="1:13">
      <c r="A35" s="1293"/>
      <c r="B35" s="1295" t="s">
        <v>384</v>
      </c>
      <c r="C35" s="150"/>
      <c r="D35" s="151"/>
      <c r="E35" s="151"/>
      <c r="F35" s="151"/>
      <c r="G35" s="151"/>
      <c r="H35" s="151"/>
      <c r="I35" s="151"/>
      <c r="J35" s="151"/>
      <c r="K35" s="151"/>
      <c r="L35" s="151"/>
      <c r="M35" s="152"/>
    </row>
    <row r="36" spans="1:13">
      <c r="A36" s="1293"/>
      <c r="B36" s="1296"/>
      <c r="C36" s="153"/>
      <c r="D36" s="154" t="s">
        <v>449</v>
      </c>
      <c r="E36" s="154"/>
      <c r="F36" s="154" t="s">
        <v>450</v>
      </c>
      <c r="G36" s="154"/>
      <c r="H36" s="155" t="s">
        <v>451</v>
      </c>
      <c r="I36" s="155"/>
      <c r="J36" s="155" t="s">
        <v>452</v>
      </c>
      <c r="K36" s="154"/>
      <c r="L36" s="154" t="s">
        <v>453</v>
      </c>
      <c r="M36" s="89"/>
    </row>
    <row r="37" spans="1:13">
      <c r="A37" s="1293"/>
      <c r="B37" s="1296"/>
      <c r="C37" s="153"/>
      <c r="D37" s="296">
        <v>2</v>
      </c>
      <c r="E37" s="298"/>
      <c r="F37" s="296">
        <v>2</v>
      </c>
      <c r="G37" s="298"/>
      <c r="H37" s="296">
        <v>2</v>
      </c>
      <c r="I37" s="298"/>
      <c r="J37" s="296">
        <v>2</v>
      </c>
      <c r="K37" s="298"/>
      <c r="L37" s="296">
        <v>2</v>
      </c>
      <c r="M37" s="299"/>
    </row>
    <row r="38" spans="1:13">
      <c r="A38" s="1293"/>
      <c r="B38" s="1296"/>
      <c r="C38" s="153"/>
      <c r="D38" s="300" t="s">
        <v>454</v>
      </c>
      <c r="E38" s="300"/>
      <c r="F38" s="300" t="s">
        <v>455</v>
      </c>
      <c r="G38" s="300"/>
      <c r="H38" s="301" t="s">
        <v>456</v>
      </c>
      <c r="I38" s="301"/>
      <c r="J38" s="301" t="s">
        <v>457</v>
      </c>
      <c r="K38" s="300"/>
      <c r="L38" s="300" t="s">
        <v>458</v>
      </c>
      <c r="M38" s="302"/>
    </row>
    <row r="39" spans="1:13">
      <c r="A39" s="1293"/>
      <c r="B39" s="1296"/>
      <c r="C39" s="153"/>
      <c r="D39" s="296">
        <v>2</v>
      </c>
      <c r="E39" s="298"/>
      <c r="F39" s="296">
        <v>2</v>
      </c>
      <c r="G39" s="298"/>
      <c r="H39" s="296">
        <v>2</v>
      </c>
      <c r="I39" s="298"/>
      <c r="J39" s="296">
        <v>2</v>
      </c>
      <c r="K39" s="298"/>
      <c r="L39" s="296">
        <v>2</v>
      </c>
      <c r="M39" s="299"/>
    </row>
    <row r="40" spans="1:13">
      <c r="A40" s="1293"/>
      <c r="B40" s="1296"/>
      <c r="C40" s="153"/>
      <c r="D40" s="300" t="s">
        <v>459</v>
      </c>
      <c r="E40" s="300"/>
      <c r="F40" s="300" t="s">
        <v>460</v>
      </c>
      <c r="G40" s="300"/>
      <c r="H40" s="301" t="s">
        <v>461</v>
      </c>
      <c r="I40" s="301"/>
      <c r="J40" s="301" t="s">
        <v>462</v>
      </c>
      <c r="K40" s="300"/>
      <c r="L40" s="300" t="s">
        <v>463</v>
      </c>
      <c r="M40" s="302"/>
    </row>
    <row r="41" spans="1:13">
      <c r="A41" s="1293"/>
      <c r="B41" s="1296"/>
      <c r="C41" s="153"/>
      <c r="D41" s="296"/>
      <c r="E41" s="298"/>
      <c r="F41" s="296"/>
      <c r="G41" s="298"/>
      <c r="H41" s="296"/>
      <c r="I41" s="298"/>
      <c r="J41" s="296"/>
      <c r="K41" s="298"/>
      <c r="L41" s="296"/>
      <c r="M41" s="299"/>
    </row>
    <row r="42" spans="1:13">
      <c r="A42" s="1293"/>
      <c r="B42" s="1296"/>
      <c r="C42" s="153"/>
      <c r="D42" s="303" t="s">
        <v>463</v>
      </c>
      <c r="E42" s="303"/>
      <c r="F42" s="303" t="s">
        <v>395</v>
      </c>
      <c r="G42" s="303"/>
      <c r="H42" s="304"/>
      <c r="I42" s="304"/>
      <c r="J42" s="304"/>
      <c r="K42" s="304"/>
      <c r="L42" s="304"/>
      <c r="M42" s="305"/>
    </row>
    <row r="43" spans="1:13">
      <c r="A43" s="1293"/>
      <c r="B43" s="1296"/>
      <c r="C43" s="153"/>
      <c r="D43" s="296"/>
      <c r="E43" s="298"/>
      <c r="F43" s="296">
        <v>20</v>
      </c>
      <c r="G43" s="306"/>
      <c r="H43" s="1424"/>
      <c r="I43" s="1424"/>
      <c r="J43" s="300"/>
      <c r="K43" s="300"/>
      <c r="L43" s="300"/>
      <c r="M43" s="307"/>
    </row>
    <row r="44" spans="1:13">
      <c r="A44" s="1293"/>
      <c r="B44" s="1296"/>
      <c r="C44" s="162"/>
      <c r="D44" s="194"/>
      <c r="E44" s="195"/>
      <c r="F44" s="194"/>
      <c r="G44" s="195"/>
      <c r="H44" s="163"/>
      <c r="I44" s="164"/>
      <c r="J44" s="163"/>
      <c r="K44" s="164"/>
      <c r="L44" s="163"/>
      <c r="M44" s="165"/>
    </row>
    <row r="45" spans="1:13" ht="18" customHeight="1">
      <c r="A45" s="1293"/>
      <c r="B45" s="1295" t="s">
        <v>396</v>
      </c>
      <c r="C45" s="166"/>
      <c r="D45" s="121"/>
      <c r="E45" s="121"/>
      <c r="F45" s="121"/>
      <c r="G45" s="121"/>
      <c r="H45" s="121"/>
      <c r="I45" s="121"/>
      <c r="J45" s="121"/>
      <c r="K45" s="121"/>
      <c r="L45" s="101"/>
      <c r="M45" s="102"/>
    </row>
    <row r="46" spans="1:13">
      <c r="A46" s="1293"/>
      <c r="B46" s="1296"/>
      <c r="C46" s="167"/>
      <c r="D46" s="168" t="s">
        <v>397</v>
      </c>
      <c r="E46" s="169" t="s">
        <v>113</v>
      </c>
      <c r="F46" s="1303" t="s">
        <v>398</v>
      </c>
      <c r="G46" s="1304" t="s">
        <v>499</v>
      </c>
      <c r="H46" s="1304"/>
      <c r="I46" s="1304"/>
      <c r="J46" s="1304"/>
      <c r="K46" s="142" t="s">
        <v>400</v>
      </c>
      <c r="L46" s="1419"/>
      <c r="M46" s="1420"/>
    </row>
    <row r="47" spans="1:13">
      <c r="A47" s="1293"/>
      <c r="B47" s="1296"/>
      <c r="C47" s="167"/>
      <c r="D47" s="170" t="s">
        <v>401</v>
      </c>
      <c r="E47" s="118"/>
      <c r="F47" s="1303"/>
      <c r="G47" s="1304"/>
      <c r="H47" s="1304"/>
      <c r="I47" s="1304"/>
      <c r="J47" s="1304"/>
      <c r="K47" s="101"/>
      <c r="L47" s="1421"/>
      <c r="M47" s="1422"/>
    </row>
    <row r="48" spans="1:13">
      <c r="A48" s="1293"/>
      <c r="B48" s="1297"/>
      <c r="C48" s="171"/>
      <c r="D48" s="103"/>
      <c r="E48" s="103"/>
      <c r="F48" s="103"/>
      <c r="G48" s="103"/>
      <c r="H48" s="103"/>
      <c r="I48" s="103"/>
      <c r="J48" s="103"/>
      <c r="K48" s="103"/>
      <c r="L48" s="101"/>
      <c r="M48" s="102"/>
    </row>
    <row r="49" spans="1:13" ht="48" customHeight="1">
      <c r="A49" s="1293"/>
      <c r="B49" s="76" t="s">
        <v>402</v>
      </c>
      <c r="C49" s="1407" t="s">
        <v>538</v>
      </c>
      <c r="D49" s="1408"/>
      <c r="E49" s="1408"/>
      <c r="F49" s="1408"/>
      <c r="G49" s="1408"/>
      <c r="H49" s="1408"/>
      <c r="I49" s="1408"/>
      <c r="J49" s="1408"/>
      <c r="K49" s="1408"/>
      <c r="L49" s="1408"/>
      <c r="M49" s="1409"/>
    </row>
    <row r="50" spans="1:13">
      <c r="A50" s="1293"/>
      <c r="B50" s="90" t="s">
        <v>404</v>
      </c>
      <c r="C50" s="1407" t="str">
        <f>+J30</f>
        <v>Informe Proyecto de inversión 7690</v>
      </c>
      <c r="D50" s="1408"/>
      <c r="E50" s="1408"/>
      <c r="F50" s="1408"/>
      <c r="G50" s="1408"/>
      <c r="H50" s="1408"/>
      <c r="I50" s="1408"/>
      <c r="J50" s="1408"/>
      <c r="K50" s="1408"/>
      <c r="L50" s="1408"/>
      <c r="M50" s="1409"/>
    </row>
    <row r="51" spans="1:13">
      <c r="A51" s="1293"/>
      <c r="B51" s="90" t="s">
        <v>406</v>
      </c>
      <c r="C51" s="1282">
        <v>20</v>
      </c>
      <c r="D51" s="1283"/>
      <c r="E51" s="1283"/>
      <c r="F51" s="1283"/>
      <c r="G51" s="1283"/>
      <c r="H51" s="1283"/>
      <c r="I51" s="1283"/>
      <c r="J51" s="1283"/>
      <c r="K51" s="1283"/>
      <c r="L51" s="1283"/>
      <c r="M51" s="1284"/>
    </row>
    <row r="52" spans="1:13">
      <c r="A52" s="1293"/>
      <c r="B52" s="90" t="s">
        <v>408</v>
      </c>
      <c r="C52" s="1282" t="s">
        <v>501</v>
      </c>
      <c r="D52" s="1283"/>
      <c r="E52" s="1283"/>
      <c r="F52" s="1283"/>
      <c r="G52" s="1283"/>
      <c r="H52" s="1283"/>
      <c r="I52" s="1283"/>
      <c r="J52" s="1283"/>
      <c r="K52" s="1283"/>
      <c r="L52" s="1283"/>
      <c r="M52" s="1284"/>
    </row>
    <row r="53" spans="1:13" ht="15.75" customHeight="1">
      <c r="A53" s="1280" t="s">
        <v>410</v>
      </c>
      <c r="B53" s="172" t="s">
        <v>411</v>
      </c>
      <c r="C53" s="1407" t="s">
        <v>502</v>
      </c>
      <c r="D53" s="1408"/>
      <c r="E53" s="1408"/>
      <c r="F53" s="1408"/>
      <c r="G53" s="1408"/>
      <c r="H53" s="1408"/>
      <c r="I53" s="1408"/>
      <c r="J53" s="1408"/>
      <c r="K53" s="1408"/>
      <c r="L53" s="1408"/>
      <c r="M53" s="1409"/>
    </row>
    <row r="54" spans="1:13" ht="15.75" customHeight="1">
      <c r="A54" s="1281"/>
      <c r="B54" s="172" t="s">
        <v>413</v>
      </c>
      <c r="C54" s="1407" t="s">
        <v>503</v>
      </c>
      <c r="D54" s="1408"/>
      <c r="E54" s="1408"/>
      <c r="F54" s="1408"/>
      <c r="G54" s="1408"/>
      <c r="H54" s="1408"/>
      <c r="I54" s="1408"/>
      <c r="J54" s="1408"/>
      <c r="K54" s="1408"/>
      <c r="L54" s="1408"/>
      <c r="M54" s="1409"/>
    </row>
    <row r="55" spans="1:13" ht="15.75" customHeight="1">
      <c r="A55" s="1281"/>
      <c r="B55" s="172" t="s">
        <v>415</v>
      </c>
      <c r="C55" s="1407" t="s">
        <v>504</v>
      </c>
      <c r="D55" s="1408"/>
      <c r="E55" s="1408"/>
      <c r="F55" s="1408"/>
      <c r="G55" s="1408"/>
      <c r="H55" s="1408"/>
      <c r="I55" s="1408"/>
      <c r="J55" s="1408"/>
      <c r="K55" s="1408"/>
      <c r="L55" s="1408"/>
      <c r="M55" s="1409"/>
    </row>
    <row r="56" spans="1:13" ht="15.75" customHeight="1">
      <c r="A56" s="1281"/>
      <c r="B56" s="173" t="s">
        <v>416</v>
      </c>
      <c r="C56" s="1407" t="s">
        <v>505</v>
      </c>
      <c r="D56" s="1408"/>
      <c r="E56" s="1408"/>
      <c r="F56" s="1408"/>
      <c r="G56" s="1408"/>
      <c r="H56" s="1408"/>
      <c r="I56" s="1408"/>
      <c r="J56" s="1408"/>
      <c r="K56" s="1408"/>
      <c r="L56" s="1408"/>
      <c r="M56" s="1409"/>
    </row>
    <row r="57" spans="1:13" ht="15.75" customHeight="1">
      <c r="A57" s="1281"/>
      <c r="B57" s="172" t="s">
        <v>418</v>
      </c>
      <c r="C57" s="1407" t="s">
        <v>119</v>
      </c>
      <c r="D57" s="1408"/>
      <c r="E57" s="1408"/>
      <c r="F57" s="1408"/>
      <c r="G57" s="1408"/>
      <c r="H57" s="1408"/>
      <c r="I57" s="1408"/>
      <c r="J57" s="1408"/>
      <c r="K57" s="1408"/>
      <c r="L57" s="1408"/>
      <c r="M57" s="1409"/>
    </row>
    <row r="58" spans="1:13" ht="17.25" thickBot="1">
      <c r="A58" s="1289"/>
      <c r="B58" s="172" t="s">
        <v>420</v>
      </c>
      <c r="C58" s="1282">
        <v>3241000</v>
      </c>
      <c r="D58" s="1283"/>
      <c r="E58" s="1283"/>
      <c r="F58" s="1283"/>
      <c r="G58" s="1283"/>
      <c r="H58" s="1283"/>
      <c r="I58" s="1283"/>
      <c r="J58" s="1283"/>
      <c r="K58" s="1283"/>
      <c r="L58" s="1283"/>
      <c r="M58" s="1284"/>
    </row>
    <row r="59" spans="1:13" ht="15.75" customHeight="1">
      <c r="A59" s="1280" t="s">
        <v>422</v>
      </c>
      <c r="B59" s="174" t="s">
        <v>423</v>
      </c>
      <c r="C59" s="1407" t="s">
        <v>506</v>
      </c>
      <c r="D59" s="1408"/>
      <c r="E59" s="1408"/>
      <c r="F59" s="1408"/>
      <c r="G59" s="1408"/>
      <c r="H59" s="1408"/>
      <c r="I59" s="1408"/>
      <c r="J59" s="1408"/>
      <c r="K59" s="1408"/>
      <c r="L59" s="1408"/>
      <c r="M59" s="1409"/>
    </row>
    <row r="60" spans="1:13" ht="15.75" customHeight="1">
      <c r="A60" s="1281"/>
      <c r="B60" s="174" t="s">
        <v>425</v>
      </c>
      <c r="C60" s="1407" t="s">
        <v>426</v>
      </c>
      <c r="D60" s="1408"/>
      <c r="E60" s="1408"/>
      <c r="F60" s="1408"/>
      <c r="G60" s="1408"/>
      <c r="H60" s="1408"/>
      <c r="I60" s="1408"/>
      <c r="J60" s="1408"/>
      <c r="K60" s="1408"/>
      <c r="L60" s="1408"/>
      <c r="M60" s="1409"/>
    </row>
    <row r="61" spans="1:13" ht="15.75" customHeight="1" thickBot="1">
      <c r="A61" s="1281"/>
      <c r="B61" s="175" t="s">
        <v>45</v>
      </c>
      <c r="C61" s="1407" t="s">
        <v>504</v>
      </c>
      <c r="D61" s="1408"/>
      <c r="E61" s="1408"/>
      <c r="F61" s="1408"/>
      <c r="G61" s="1408"/>
      <c r="H61" s="1408"/>
      <c r="I61" s="1408"/>
      <c r="J61" s="1408"/>
      <c r="K61" s="1408"/>
      <c r="L61" s="1408"/>
      <c r="M61" s="1409"/>
    </row>
    <row r="62" spans="1:13" ht="17.25" thickBot="1">
      <c r="A62" s="176" t="s">
        <v>427</v>
      </c>
      <c r="B62" s="177"/>
      <c r="C62" s="1285"/>
      <c r="D62" s="1955"/>
      <c r="E62" s="1955"/>
      <c r="F62" s="1955"/>
      <c r="G62" s="1955"/>
      <c r="H62" s="1955"/>
      <c r="I62" s="1955"/>
      <c r="J62" s="1955"/>
      <c r="K62" s="1955"/>
      <c r="L62" s="1955"/>
      <c r="M62" s="1956"/>
    </row>
  </sheetData>
  <mergeCells count="51">
    <mergeCell ref="C12:M12"/>
    <mergeCell ref="A2:A15"/>
    <mergeCell ref="C2:M2"/>
    <mergeCell ref="C3:M3"/>
    <mergeCell ref="F4:G4"/>
    <mergeCell ref="C5:M5"/>
    <mergeCell ref="C7:D7"/>
    <mergeCell ref="I7:M7"/>
    <mergeCell ref="B8:B10"/>
    <mergeCell ref="C9:D9"/>
    <mergeCell ref="F9:G9"/>
    <mergeCell ref="I9:J9"/>
    <mergeCell ref="C10:D10"/>
    <mergeCell ref="F10:G10"/>
    <mergeCell ref="I10:J10"/>
    <mergeCell ref="C11:M11"/>
    <mergeCell ref="A16:A52"/>
    <mergeCell ref="C16:M16"/>
    <mergeCell ref="C17:M17"/>
    <mergeCell ref="B18:B24"/>
    <mergeCell ref="F23:M23"/>
    <mergeCell ref="B45:B48"/>
    <mergeCell ref="F46:F47"/>
    <mergeCell ref="G46:J47"/>
    <mergeCell ref="L46:M47"/>
    <mergeCell ref="B25:B28"/>
    <mergeCell ref="J30:L30"/>
    <mergeCell ref="B32:B34"/>
    <mergeCell ref="B35:B44"/>
    <mergeCell ref="H43:I43"/>
    <mergeCell ref="C13:M13"/>
    <mergeCell ref="B14:B15"/>
    <mergeCell ref="C14:D14"/>
    <mergeCell ref="F14:M14"/>
    <mergeCell ref="C15:M15"/>
    <mergeCell ref="C62:M62"/>
    <mergeCell ref="C49:M49"/>
    <mergeCell ref="C50:M50"/>
    <mergeCell ref="C51:M51"/>
    <mergeCell ref="C52:M52"/>
    <mergeCell ref="C53:M53"/>
    <mergeCell ref="C54:M54"/>
    <mergeCell ref="C55:M55"/>
    <mergeCell ref="C56:M56"/>
    <mergeCell ref="C57:M57"/>
    <mergeCell ref="C58:M58"/>
    <mergeCell ref="A59:A61"/>
    <mergeCell ref="C59:M59"/>
    <mergeCell ref="C60:M60"/>
    <mergeCell ref="C61:M61"/>
    <mergeCell ref="A53:A58"/>
  </mergeCells>
  <dataValidations count="7">
    <dataValidation type="list" allowBlank="1" showInputMessage="1" showErrorMessage="1" sqref="I7:M7" xr:uid="{9E2B58A4-62BF-4E1E-9661-723F246F3C91}">
      <formula1>INDIRECT($C$7)</formula1>
    </dataValidation>
    <dataValidation allowBlank="1" showInputMessage="1" showErrorMessage="1" prompt="Si corresponde a un indicador del PDD, identifique el código de la meta el cual se encuentra en el listado de indicadores del plan que se encuentra en la caja de herramientas._x000a__x000a_" sqref="F4" xr:uid="{1E838723-5523-4894-BBD9-B46AC07BAADE}"/>
    <dataValidation allowBlank="1" showInputMessage="1" showErrorMessage="1" prompt="Determine si el indicador responde a un enfoque (Derechos Humanos, Género, Diferencial, Poblacional, Ambiental y Territorial). Si responde a más de enfoque separelos por ;" sqref="B16" xr:uid="{FF6FC87E-F8BF-4078-8851-78EF79DA0D5A}"/>
    <dataValidation allowBlank="1" showInputMessage="1" showErrorMessage="1" prompt="Identifique la meta ODS a que le apunta el indicador de producto. Seleccione de la lista desplegable." sqref="E14" xr:uid="{D515BD57-0645-4D07-9952-0AD9454731CB}"/>
    <dataValidation allowBlank="1" showInputMessage="1" showErrorMessage="1" prompt="Identifique el ODS a que le apunta el indicador de producto. Seleccione de la lista desplegable._x000a_" sqref="B14:B15" xr:uid="{691B3DBD-CAB8-4B5C-AC53-FC80FE896BDB}"/>
    <dataValidation allowBlank="1" showInputMessage="1" showErrorMessage="1" prompt="Incluir una ficha por cada indicador, ya sea de producto o de resultado" sqref="B1" xr:uid="{EB739B32-64DD-4426-9EDB-182EEB7FD2AE}"/>
    <dataValidation allowBlank="1" showInputMessage="1" showErrorMessage="1" prompt="Seleccione de la lista desplegable" sqref="B4 B7 H7" xr:uid="{08E0F74C-70A5-4629-9969-F0E7DCCD05DD}"/>
  </dataValidations>
  <hyperlinks>
    <hyperlink ref="C57" r:id="rId1" xr:uid="{76E58A66-5D8D-4405-969A-8673C257F93F}"/>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30CC6-6E61-49E7-984A-ADD81C61326F}">
  <sheetPr>
    <tabColor rgb="FFFF0000"/>
  </sheetPr>
  <dimension ref="A1:M62"/>
  <sheetViews>
    <sheetView zoomScale="78" zoomScaleNormal="78" workbookViewId="0">
      <selection activeCell="C4" sqref="C4"/>
    </sheetView>
  </sheetViews>
  <sheetFormatPr defaultColWidth="11.42578125" defaultRowHeight="16.5"/>
  <cols>
    <col min="1" max="1" width="25.140625" style="74" customWidth="1"/>
    <col min="2" max="2" width="32.28515625" style="178" customWidth="1"/>
    <col min="3" max="3" width="11.42578125" style="74"/>
    <col min="4" max="4" width="15.28515625" style="74" customWidth="1"/>
    <col min="5" max="16384" width="11.42578125" style="74"/>
  </cols>
  <sheetData>
    <row r="1" spans="1:13" ht="17.25" thickBot="1">
      <c r="A1" s="70"/>
      <c r="B1" s="71" t="s">
        <v>539</v>
      </c>
      <c r="C1" s="72"/>
      <c r="D1" s="72"/>
      <c r="E1" s="72"/>
      <c r="F1" s="72"/>
      <c r="G1" s="72"/>
      <c r="H1" s="72"/>
      <c r="I1" s="72"/>
      <c r="J1" s="72"/>
      <c r="K1" s="72"/>
      <c r="L1" s="72"/>
      <c r="M1" s="73"/>
    </row>
    <row r="2" spans="1:13" ht="31.5" customHeight="1">
      <c r="A2" s="1317" t="s">
        <v>338</v>
      </c>
      <c r="B2" s="75" t="s">
        <v>339</v>
      </c>
      <c r="C2" s="1425" t="s">
        <v>540</v>
      </c>
      <c r="D2" s="1362"/>
      <c r="E2" s="1362"/>
      <c r="F2" s="1362"/>
      <c r="G2" s="1362"/>
      <c r="H2" s="1362"/>
      <c r="I2" s="1362"/>
      <c r="J2" s="1362"/>
      <c r="K2" s="1362"/>
      <c r="L2" s="1362"/>
      <c r="M2" s="179"/>
    </row>
    <row r="3" spans="1:13" ht="33">
      <c r="A3" s="1318"/>
      <c r="B3" s="76" t="s">
        <v>429</v>
      </c>
      <c r="C3" s="1282" t="s">
        <v>541</v>
      </c>
      <c r="D3" s="1283"/>
      <c r="E3" s="1283"/>
      <c r="F3" s="1283"/>
      <c r="G3" s="1283"/>
      <c r="H3" s="1283"/>
      <c r="I3" s="1283"/>
      <c r="J3" s="1283"/>
      <c r="K3" s="1283"/>
      <c r="L3" s="1283"/>
      <c r="M3" s="1284"/>
    </row>
    <row r="4" spans="1:13" ht="48" customHeight="1">
      <c r="A4" s="1318"/>
      <c r="B4" s="88" t="s">
        <v>41</v>
      </c>
      <c r="C4" s="867" t="s">
        <v>82</v>
      </c>
      <c r="D4" s="83"/>
      <c r="E4" s="84"/>
      <c r="F4" s="1327" t="s">
        <v>42</v>
      </c>
      <c r="G4" s="1328"/>
      <c r="H4" s="85">
        <v>360</v>
      </c>
      <c r="I4" s="1312" t="s">
        <v>542</v>
      </c>
      <c r="J4" s="1313"/>
      <c r="K4" s="1313"/>
      <c r="L4" s="1313"/>
      <c r="M4" s="1314"/>
    </row>
    <row r="5" spans="1:13" ht="30.75" customHeight="1">
      <c r="A5" s="1318"/>
      <c r="B5" s="88" t="s">
        <v>344</v>
      </c>
      <c r="C5" s="1282" t="s">
        <v>543</v>
      </c>
      <c r="D5" s="1283"/>
      <c r="E5" s="1283"/>
      <c r="F5" s="1283"/>
      <c r="G5" s="1283"/>
      <c r="H5" s="1283"/>
      <c r="I5" s="1283"/>
      <c r="J5" s="1283"/>
      <c r="K5" s="1283"/>
      <c r="L5" s="1283"/>
      <c r="M5" s="1284"/>
    </row>
    <row r="6" spans="1:13">
      <c r="A6" s="1318"/>
      <c r="B6" s="88" t="s">
        <v>346</v>
      </c>
      <c r="C6" s="1282" t="s">
        <v>544</v>
      </c>
      <c r="D6" s="1283"/>
      <c r="E6" s="1283"/>
      <c r="F6" s="1283"/>
      <c r="G6" s="1283"/>
      <c r="H6" s="1283"/>
      <c r="I6" s="1283"/>
      <c r="J6" s="1283"/>
      <c r="K6" s="1283"/>
      <c r="L6" s="1283"/>
      <c r="M6" s="1284"/>
    </row>
    <row r="7" spans="1:13" ht="29.25" customHeight="1">
      <c r="A7" s="1318"/>
      <c r="B7" s="76" t="s">
        <v>348</v>
      </c>
      <c r="C7" s="1332" t="s">
        <v>434</v>
      </c>
      <c r="D7" s="1333"/>
      <c r="E7" s="92"/>
      <c r="F7" s="92"/>
      <c r="G7" s="93"/>
      <c r="H7" s="94" t="s">
        <v>45</v>
      </c>
      <c r="I7" s="1334" t="s">
        <v>545</v>
      </c>
      <c r="J7" s="1333"/>
      <c r="K7" s="1333"/>
      <c r="L7" s="1333"/>
      <c r="M7" s="1335"/>
    </row>
    <row r="8" spans="1:13">
      <c r="A8" s="1318"/>
      <c r="B8" s="1351" t="s">
        <v>350</v>
      </c>
      <c r="C8" s="95"/>
      <c r="D8" s="96"/>
      <c r="E8" s="96"/>
      <c r="F8" s="96"/>
      <c r="G8" s="96"/>
      <c r="H8" s="96"/>
      <c r="I8" s="96"/>
      <c r="J8" s="96"/>
      <c r="K8" s="96"/>
      <c r="L8" s="97"/>
      <c r="M8" s="98"/>
    </row>
    <row r="9" spans="1:13">
      <c r="A9" s="1318"/>
      <c r="B9" s="1352"/>
      <c r="C9" s="1336" t="s">
        <v>546</v>
      </c>
      <c r="D9" s="1291"/>
      <c r="E9" s="100"/>
      <c r="F9" s="1291"/>
      <c r="G9" s="1291"/>
      <c r="H9" s="100"/>
      <c r="I9" s="1291"/>
      <c r="J9" s="1291"/>
      <c r="K9" s="100"/>
      <c r="L9" s="101"/>
      <c r="M9" s="102"/>
    </row>
    <row r="10" spans="1:13">
      <c r="A10" s="1318"/>
      <c r="B10" s="1369"/>
      <c r="C10" s="1336" t="s">
        <v>352</v>
      </c>
      <c r="D10" s="1291"/>
      <c r="E10" s="99"/>
      <c r="F10" s="1291" t="s">
        <v>352</v>
      </c>
      <c r="G10" s="1291"/>
      <c r="H10" s="99"/>
      <c r="I10" s="1291" t="s">
        <v>352</v>
      </c>
      <c r="J10" s="1291"/>
      <c r="K10" s="99"/>
      <c r="L10" s="103"/>
      <c r="M10" s="104"/>
    </row>
    <row r="11" spans="1:13" ht="20.25" customHeight="1">
      <c r="A11" s="1318"/>
      <c r="B11" s="76" t="s">
        <v>353</v>
      </c>
      <c r="C11" s="1286" t="s">
        <v>547</v>
      </c>
      <c r="D11" s="1287"/>
      <c r="E11" s="1287"/>
      <c r="F11" s="1287"/>
      <c r="G11" s="1287"/>
      <c r="H11" s="1287"/>
      <c r="I11" s="1287"/>
      <c r="J11" s="1287"/>
      <c r="K11" s="1287"/>
      <c r="L11" s="1287"/>
      <c r="M11" s="1288"/>
    </row>
    <row r="12" spans="1:13" ht="69.75" customHeight="1">
      <c r="A12" s="1318"/>
      <c r="B12" s="76" t="s">
        <v>437</v>
      </c>
      <c r="C12" s="1286" t="s">
        <v>548</v>
      </c>
      <c r="D12" s="1287"/>
      <c r="E12" s="1287"/>
      <c r="F12" s="1287"/>
      <c r="G12" s="1287"/>
      <c r="H12" s="1287"/>
      <c r="I12" s="1287"/>
      <c r="J12" s="1287"/>
      <c r="K12" s="1287"/>
      <c r="L12" s="1287"/>
      <c r="M12" s="1288"/>
    </row>
    <row r="13" spans="1:13" ht="163.5" customHeight="1">
      <c r="A13" s="1318"/>
      <c r="B13" s="76" t="s">
        <v>439</v>
      </c>
      <c r="C13" s="1348" t="s">
        <v>482</v>
      </c>
      <c r="D13" s="1349"/>
      <c r="E13" s="1349"/>
      <c r="F13" s="1349"/>
      <c r="G13" s="1349"/>
      <c r="H13" s="1349"/>
      <c r="I13" s="1349"/>
      <c r="J13" s="1349"/>
      <c r="K13" s="1349"/>
      <c r="L13" s="1349"/>
      <c r="M13" s="1350"/>
    </row>
    <row r="14" spans="1:13" ht="50.25" customHeight="1">
      <c r="A14" s="1318"/>
      <c r="B14" s="1351" t="s">
        <v>441</v>
      </c>
      <c r="C14" s="1353" t="s">
        <v>549</v>
      </c>
      <c r="D14" s="1354"/>
      <c r="E14" s="185" t="s">
        <v>443</v>
      </c>
      <c r="F14" s="1454" t="s">
        <v>550</v>
      </c>
      <c r="G14" s="1354"/>
      <c r="H14" s="1354"/>
      <c r="I14" s="1354"/>
      <c r="J14" s="1354"/>
      <c r="K14" s="1354"/>
      <c r="L14" s="1354"/>
      <c r="M14" s="1356"/>
    </row>
    <row r="15" spans="1:13">
      <c r="A15" s="1318"/>
      <c r="B15" s="1352"/>
      <c r="C15" s="1353"/>
      <c r="D15" s="1354"/>
      <c r="E15" s="1354"/>
      <c r="F15" s="1354"/>
      <c r="G15" s="1354"/>
      <c r="H15" s="1354"/>
      <c r="I15" s="1354"/>
      <c r="J15" s="1354"/>
      <c r="K15" s="1354"/>
      <c r="L15" s="1354"/>
      <c r="M15" s="1356"/>
    </row>
    <row r="16" spans="1:13">
      <c r="A16" s="1292" t="s">
        <v>355</v>
      </c>
      <c r="B16" s="90" t="s">
        <v>30</v>
      </c>
      <c r="C16" s="1353" t="s">
        <v>551</v>
      </c>
      <c r="D16" s="1354"/>
      <c r="E16" s="1354"/>
      <c r="F16" s="1354"/>
      <c r="G16" s="1354"/>
      <c r="H16" s="1354"/>
      <c r="I16" s="1354"/>
      <c r="J16" s="1354"/>
      <c r="K16" s="1354"/>
      <c r="L16" s="1354"/>
      <c r="M16" s="1356"/>
    </row>
    <row r="17" spans="1:13" ht="27" customHeight="1">
      <c r="A17" s="1293"/>
      <c r="B17" s="90" t="s">
        <v>446</v>
      </c>
      <c r="C17" s="1353" t="s">
        <v>137</v>
      </c>
      <c r="D17" s="1354"/>
      <c r="E17" s="1354"/>
      <c r="F17" s="1354"/>
      <c r="G17" s="1354"/>
      <c r="H17" s="1354"/>
      <c r="I17" s="1354"/>
      <c r="J17" s="1354"/>
      <c r="K17" s="1354"/>
      <c r="L17" s="1354"/>
      <c r="M17" s="1356"/>
    </row>
    <row r="18" spans="1:13" ht="8.25" customHeight="1">
      <c r="A18" s="1293"/>
      <c r="B18" s="1295" t="s">
        <v>356</v>
      </c>
      <c r="C18" s="108"/>
      <c r="D18" s="109"/>
      <c r="E18" s="109"/>
      <c r="F18" s="109"/>
      <c r="G18" s="109"/>
      <c r="H18" s="109"/>
      <c r="I18" s="109"/>
      <c r="J18" s="109"/>
      <c r="K18" s="109"/>
      <c r="L18" s="109"/>
      <c r="M18" s="110"/>
    </row>
    <row r="19" spans="1:13" ht="9" customHeight="1">
      <c r="A19" s="1293"/>
      <c r="B19" s="1296"/>
      <c r="C19" s="111"/>
      <c r="D19" s="112"/>
      <c r="E19" s="113"/>
      <c r="F19" s="112"/>
      <c r="G19" s="113"/>
      <c r="H19" s="112"/>
      <c r="I19" s="113"/>
      <c r="J19" s="112"/>
      <c r="K19" s="113"/>
      <c r="L19" s="113"/>
      <c r="M19" s="114"/>
    </row>
    <row r="20" spans="1:13">
      <c r="A20" s="1293"/>
      <c r="B20" s="1296"/>
      <c r="C20" s="115" t="s">
        <v>357</v>
      </c>
      <c r="D20" s="116"/>
      <c r="E20" s="117" t="s">
        <v>358</v>
      </c>
      <c r="F20" s="116"/>
      <c r="G20" s="117" t="s">
        <v>359</v>
      </c>
      <c r="H20" s="116"/>
      <c r="I20" s="117" t="s">
        <v>360</v>
      </c>
      <c r="J20" s="321" t="s">
        <v>401</v>
      </c>
      <c r="K20" s="117"/>
      <c r="L20" s="117"/>
      <c r="M20" s="119"/>
    </row>
    <row r="21" spans="1:13">
      <c r="A21" s="1293"/>
      <c r="B21" s="1296"/>
      <c r="C21" s="115" t="s">
        <v>362</v>
      </c>
      <c r="D21" s="118"/>
      <c r="E21" s="117" t="s">
        <v>363</v>
      </c>
      <c r="F21" s="120"/>
      <c r="G21" s="117" t="s">
        <v>364</v>
      </c>
      <c r="H21" s="120"/>
      <c r="I21" s="117"/>
      <c r="J21" s="121"/>
      <c r="K21" s="117"/>
      <c r="L21" s="117"/>
      <c r="M21" s="119"/>
    </row>
    <row r="22" spans="1:13">
      <c r="A22" s="1293"/>
      <c r="B22" s="1296"/>
      <c r="C22" s="115" t="s">
        <v>365</v>
      </c>
      <c r="D22" s="118"/>
      <c r="E22" s="117" t="s">
        <v>366</v>
      </c>
      <c r="F22" s="118"/>
      <c r="G22" s="117"/>
      <c r="H22" s="121"/>
      <c r="I22" s="117"/>
      <c r="J22" s="121"/>
      <c r="K22" s="117"/>
      <c r="L22" s="117"/>
      <c r="M22" s="119"/>
    </row>
    <row r="23" spans="1:13">
      <c r="A23" s="1293"/>
      <c r="B23" s="1296"/>
      <c r="C23" s="115" t="s">
        <v>399</v>
      </c>
      <c r="D23" s="120"/>
      <c r="E23" s="117" t="s">
        <v>368</v>
      </c>
      <c r="F23" s="122"/>
      <c r="G23" s="122"/>
      <c r="H23" s="122"/>
      <c r="I23" s="122"/>
      <c r="J23" s="122"/>
      <c r="K23" s="122"/>
      <c r="L23" s="122"/>
      <c r="M23" s="123"/>
    </row>
    <row r="24" spans="1:13" ht="9.75" customHeight="1">
      <c r="A24" s="1293"/>
      <c r="B24" s="1297"/>
      <c r="C24" s="124"/>
      <c r="D24" s="125"/>
      <c r="E24" s="125"/>
      <c r="F24" s="125"/>
      <c r="G24" s="125"/>
      <c r="H24" s="125"/>
      <c r="I24" s="125"/>
      <c r="J24" s="125"/>
      <c r="K24" s="125"/>
      <c r="L24" s="125"/>
      <c r="M24" s="126"/>
    </row>
    <row r="25" spans="1:13">
      <c r="A25" s="1293"/>
      <c r="B25" s="1295" t="s">
        <v>369</v>
      </c>
      <c r="C25" s="127"/>
      <c r="D25" s="128"/>
      <c r="E25" s="128"/>
      <c r="F25" s="128"/>
      <c r="G25" s="128"/>
      <c r="H25" s="128"/>
      <c r="I25" s="128"/>
      <c r="J25" s="128"/>
      <c r="K25" s="128"/>
      <c r="L25" s="97"/>
      <c r="M25" s="98"/>
    </row>
    <row r="26" spans="1:13">
      <c r="A26" s="1293"/>
      <c r="B26" s="1296"/>
      <c r="C26" s="115" t="s">
        <v>370</v>
      </c>
      <c r="D26" s="120"/>
      <c r="E26" s="129"/>
      <c r="F26" s="117" t="s">
        <v>371</v>
      </c>
      <c r="G26" s="322" t="s">
        <v>401</v>
      </c>
      <c r="H26" s="129"/>
      <c r="I26" s="117" t="s">
        <v>372</v>
      </c>
      <c r="J26" s="118"/>
      <c r="K26" s="129"/>
      <c r="L26" s="101"/>
      <c r="M26" s="102"/>
    </row>
    <row r="27" spans="1:13">
      <c r="A27" s="1293"/>
      <c r="B27" s="1296"/>
      <c r="C27" s="115" t="s">
        <v>373</v>
      </c>
      <c r="D27" s="130"/>
      <c r="E27" s="101"/>
      <c r="F27" s="117" t="s">
        <v>374</v>
      </c>
      <c r="G27" s="130"/>
      <c r="H27" s="101"/>
      <c r="I27" s="131"/>
      <c r="J27" s="101"/>
      <c r="K27" s="100"/>
      <c r="L27" s="101"/>
      <c r="M27" s="102"/>
    </row>
    <row r="28" spans="1:13">
      <c r="A28" s="1293"/>
      <c r="B28" s="1297"/>
      <c r="C28" s="132"/>
      <c r="D28" s="133"/>
      <c r="E28" s="133"/>
      <c r="F28" s="133"/>
      <c r="G28" s="133"/>
      <c r="H28" s="133"/>
      <c r="I28" s="133"/>
      <c r="J28" s="133"/>
      <c r="K28" s="133"/>
      <c r="L28" s="103"/>
      <c r="M28" s="104"/>
    </row>
    <row r="29" spans="1:13">
      <c r="A29" s="1293"/>
      <c r="B29" s="138" t="s">
        <v>375</v>
      </c>
      <c r="C29" s="135"/>
      <c r="D29" s="136"/>
      <c r="E29" s="136"/>
      <c r="F29" s="136"/>
      <c r="G29" s="136"/>
      <c r="H29" s="136"/>
      <c r="I29" s="136"/>
      <c r="J29" s="136"/>
      <c r="K29" s="136"/>
      <c r="L29" s="136"/>
      <c r="M29" s="137"/>
    </row>
    <row r="30" spans="1:13">
      <c r="A30" s="1293"/>
      <c r="B30" s="138"/>
      <c r="C30" s="139" t="s">
        <v>376</v>
      </c>
      <c r="D30" s="187">
        <v>0</v>
      </c>
      <c r="E30" s="129"/>
      <c r="F30" s="141" t="s">
        <v>377</v>
      </c>
      <c r="G30" s="120">
        <v>0</v>
      </c>
      <c r="H30" s="129"/>
      <c r="I30" s="141" t="s">
        <v>378</v>
      </c>
      <c r="J30" s="188">
        <v>0</v>
      </c>
      <c r="K30" s="184"/>
      <c r="L30" s="189"/>
      <c r="M30" s="190"/>
    </row>
    <row r="31" spans="1:13">
      <c r="A31" s="1293"/>
      <c r="B31" s="88"/>
      <c r="C31" s="124"/>
      <c r="D31" s="125"/>
      <c r="E31" s="125"/>
      <c r="F31" s="125"/>
      <c r="G31" s="125"/>
      <c r="H31" s="125"/>
      <c r="I31" s="125"/>
      <c r="J31" s="125"/>
      <c r="K31" s="125"/>
      <c r="L31" s="125"/>
      <c r="M31" s="126"/>
    </row>
    <row r="32" spans="1:13">
      <c r="A32" s="1293"/>
      <c r="B32" s="1295" t="s">
        <v>380</v>
      </c>
      <c r="C32" s="143"/>
      <c r="D32" s="144"/>
      <c r="E32" s="144"/>
      <c r="F32" s="144"/>
      <c r="G32" s="144"/>
      <c r="H32" s="144"/>
      <c r="I32" s="144"/>
      <c r="J32" s="144"/>
      <c r="K32" s="144"/>
      <c r="L32" s="97"/>
      <c r="M32" s="98"/>
    </row>
    <row r="33" spans="1:13">
      <c r="A33" s="1293"/>
      <c r="B33" s="1296"/>
      <c r="C33" s="145" t="s">
        <v>381</v>
      </c>
      <c r="D33" s="146">
        <v>2022</v>
      </c>
      <c r="E33" s="147"/>
      <c r="F33" s="129" t="s">
        <v>382</v>
      </c>
      <c r="G33" s="323">
        <v>2031</v>
      </c>
      <c r="H33" s="147"/>
      <c r="I33" s="141"/>
      <c r="J33" s="147"/>
      <c r="K33" s="147"/>
      <c r="L33" s="101"/>
      <c r="M33" s="102"/>
    </row>
    <row r="34" spans="1:13">
      <c r="A34" s="1293"/>
      <c r="B34" s="1297"/>
      <c r="C34" s="124"/>
      <c r="D34" s="191"/>
      <c r="E34" s="192"/>
      <c r="F34" s="125"/>
      <c r="G34" s="192"/>
      <c r="H34" s="192"/>
      <c r="I34" s="193"/>
      <c r="J34" s="192"/>
      <c r="K34" s="192"/>
      <c r="L34" s="103"/>
      <c r="M34" s="104"/>
    </row>
    <row r="35" spans="1:13">
      <c r="A35" s="1293"/>
      <c r="B35" s="1295" t="s">
        <v>384</v>
      </c>
      <c r="C35" s="150"/>
      <c r="D35" s="151"/>
      <c r="E35" s="151"/>
      <c r="F35" s="151"/>
      <c r="G35" s="151"/>
      <c r="H35" s="151"/>
      <c r="I35" s="151"/>
      <c r="J35" s="151"/>
      <c r="K35" s="151"/>
      <c r="L35" s="151"/>
      <c r="M35" s="152"/>
    </row>
    <row r="36" spans="1:13">
      <c r="A36" s="1293"/>
      <c r="B36" s="1296"/>
      <c r="C36" s="153"/>
      <c r="D36" s="840" t="s">
        <v>449</v>
      </c>
      <c r="E36" s="840">
        <v>2022</v>
      </c>
      <c r="F36" s="840" t="s">
        <v>450</v>
      </c>
      <c r="G36" s="840">
        <v>2023</v>
      </c>
      <c r="H36" s="841" t="s">
        <v>451</v>
      </c>
      <c r="I36" s="841">
        <v>2024</v>
      </c>
      <c r="J36" s="841" t="s">
        <v>452</v>
      </c>
      <c r="K36" s="840">
        <v>2025</v>
      </c>
      <c r="L36" s="840" t="s">
        <v>453</v>
      </c>
      <c r="M36" s="843">
        <v>2026</v>
      </c>
    </row>
    <row r="37" spans="1:13">
      <c r="A37" s="1293"/>
      <c r="B37" s="1296"/>
      <c r="C37" s="153"/>
      <c r="D37" s="833"/>
      <c r="E37" s="834">
        <v>100</v>
      </c>
      <c r="F37" s="833"/>
      <c r="G37" s="834">
        <v>100</v>
      </c>
      <c r="H37" s="833"/>
      <c r="I37" s="834">
        <v>100</v>
      </c>
      <c r="J37" s="833"/>
      <c r="K37" s="834">
        <v>100</v>
      </c>
      <c r="L37" s="833"/>
      <c r="M37" s="839">
        <v>100</v>
      </c>
    </row>
    <row r="38" spans="1:13">
      <c r="A38" s="1293"/>
      <c r="B38" s="1296"/>
      <c r="C38" s="153"/>
      <c r="D38" s="840" t="s">
        <v>454</v>
      </c>
      <c r="E38" s="840">
        <v>2027</v>
      </c>
      <c r="F38" s="840" t="s">
        <v>455</v>
      </c>
      <c r="G38" s="840">
        <v>2028</v>
      </c>
      <c r="H38" s="841" t="s">
        <v>456</v>
      </c>
      <c r="I38" s="841">
        <v>2029</v>
      </c>
      <c r="J38" s="841" t="s">
        <v>457</v>
      </c>
      <c r="K38" s="840">
        <v>2030</v>
      </c>
      <c r="L38" s="840" t="s">
        <v>458</v>
      </c>
      <c r="M38" s="842">
        <v>2031</v>
      </c>
    </row>
    <row r="39" spans="1:13">
      <c r="A39" s="1293"/>
      <c r="B39" s="1296"/>
      <c r="C39" s="153"/>
      <c r="D39" s="833"/>
      <c r="E39" s="834">
        <v>100</v>
      </c>
      <c r="F39" s="833"/>
      <c r="G39" s="834">
        <v>100</v>
      </c>
      <c r="H39" s="833"/>
      <c r="I39" s="834">
        <v>100</v>
      </c>
      <c r="J39" s="833"/>
      <c r="K39" s="834">
        <v>100</v>
      </c>
      <c r="L39" s="833"/>
      <c r="M39" s="834">
        <v>100</v>
      </c>
    </row>
    <row r="40" spans="1:13">
      <c r="A40" s="1293"/>
      <c r="B40" s="1296"/>
      <c r="C40" s="153"/>
      <c r="D40" s="154"/>
      <c r="E40" s="154"/>
      <c r="F40" s="154"/>
      <c r="G40" s="154"/>
      <c r="H40" s="155"/>
      <c r="I40" s="155"/>
      <c r="J40" s="155"/>
      <c r="K40" s="154"/>
      <c r="L40" s="154"/>
      <c r="M40" s="114"/>
    </row>
    <row r="41" spans="1:13">
      <c r="A41" s="1293"/>
      <c r="B41" s="1296"/>
      <c r="C41" s="153"/>
      <c r="D41" s="156"/>
      <c r="E41" s="157"/>
      <c r="F41" s="156"/>
      <c r="G41" s="157"/>
      <c r="H41" s="156"/>
      <c r="I41" s="157"/>
      <c r="J41" s="156"/>
      <c r="K41" s="157"/>
      <c r="L41" s="156"/>
      <c r="M41" s="158"/>
    </row>
    <row r="42" spans="1:13">
      <c r="A42" s="1293"/>
      <c r="B42" s="1296"/>
      <c r="C42" s="153"/>
      <c r="D42" s="194" t="s">
        <v>463</v>
      </c>
      <c r="E42" s="195"/>
      <c r="F42" s="194" t="s">
        <v>395</v>
      </c>
      <c r="G42" s="195"/>
      <c r="H42" s="196"/>
      <c r="I42" s="197"/>
      <c r="J42" s="196"/>
      <c r="K42" s="197"/>
      <c r="L42" s="196"/>
      <c r="M42" s="198"/>
    </row>
    <row r="43" spans="1:13">
      <c r="A43" s="1293"/>
      <c r="B43" s="1296"/>
      <c r="C43" s="153"/>
      <c r="D43" s="156"/>
      <c r="E43" s="157"/>
      <c r="F43" s="1312">
        <v>1000</v>
      </c>
      <c r="G43" s="1432"/>
      <c r="H43" s="1344"/>
      <c r="I43" s="1344"/>
      <c r="J43" s="159"/>
      <c r="K43" s="154"/>
      <c r="L43" s="159"/>
      <c r="M43" s="161"/>
    </row>
    <row r="44" spans="1:13">
      <c r="A44" s="1293"/>
      <c r="B44" s="1296"/>
      <c r="C44" s="162"/>
      <c r="D44" s="194"/>
      <c r="E44" s="195"/>
      <c r="F44" s="194"/>
      <c r="G44" s="195"/>
      <c r="H44" s="163"/>
      <c r="I44" s="164"/>
      <c r="J44" s="163"/>
      <c r="K44" s="164"/>
      <c r="L44" s="163"/>
      <c r="M44" s="165"/>
    </row>
    <row r="45" spans="1:13" ht="18" customHeight="1">
      <c r="A45" s="1293"/>
      <c r="B45" s="1295" t="s">
        <v>396</v>
      </c>
      <c r="C45" s="127"/>
      <c r="D45" s="128"/>
      <c r="E45" s="128"/>
      <c r="F45" s="128"/>
      <c r="G45" s="128"/>
      <c r="H45" s="128"/>
      <c r="I45" s="128"/>
      <c r="J45" s="128"/>
      <c r="K45" s="128"/>
      <c r="L45" s="101"/>
      <c r="M45" s="102"/>
    </row>
    <row r="46" spans="1:13">
      <c r="A46" s="1293"/>
      <c r="B46" s="1296"/>
      <c r="C46" s="167"/>
      <c r="D46" s="168" t="s">
        <v>397</v>
      </c>
      <c r="E46" s="169" t="s">
        <v>113</v>
      </c>
      <c r="F46" s="1303" t="s">
        <v>398</v>
      </c>
      <c r="G46" s="1304"/>
      <c r="H46" s="1304"/>
      <c r="I46" s="1304"/>
      <c r="J46" s="1304"/>
      <c r="K46" s="142" t="s">
        <v>400</v>
      </c>
      <c r="L46" s="1305"/>
      <c r="M46" s="1306"/>
    </row>
    <row r="47" spans="1:13">
      <c r="A47" s="1293"/>
      <c r="B47" s="1296"/>
      <c r="C47" s="167"/>
      <c r="D47" s="170"/>
      <c r="E47" s="324" t="s">
        <v>401</v>
      </c>
      <c r="F47" s="1303"/>
      <c r="G47" s="1304"/>
      <c r="H47" s="1304"/>
      <c r="I47" s="1304"/>
      <c r="J47" s="1304"/>
      <c r="K47" s="101"/>
      <c r="L47" s="1307"/>
      <c r="M47" s="1308"/>
    </row>
    <row r="48" spans="1:13">
      <c r="A48" s="1293"/>
      <c r="B48" s="1297"/>
      <c r="C48" s="171"/>
      <c r="D48" s="103"/>
      <c r="E48" s="103"/>
      <c r="F48" s="103"/>
      <c r="G48" s="103"/>
      <c r="H48" s="103"/>
      <c r="I48" s="103"/>
      <c r="J48" s="103"/>
      <c r="K48" s="103"/>
      <c r="L48" s="101"/>
      <c r="M48" s="102"/>
    </row>
    <row r="49" spans="1:13">
      <c r="A49" s="1293"/>
      <c r="B49" s="76" t="s">
        <v>402</v>
      </c>
      <c r="C49" s="1353" t="s">
        <v>552</v>
      </c>
      <c r="D49" s="1354"/>
      <c r="E49" s="1354"/>
      <c r="F49" s="1354"/>
      <c r="G49" s="1354"/>
      <c r="H49" s="1354"/>
      <c r="I49" s="1354"/>
      <c r="J49" s="1354"/>
      <c r="K49" s="1354"/>
      <c r="L49" s="1354"/>
      <c r="M49" s="1356"/>
    </row>
    <row r="50" spans="1:13" ht="19.5" customHeight="1">
      <c r="A50" s="1293"/>
      <c r="B50" s="90" t="s">
        <v>404</v>
      </c>
      <c r="C50" s="105" t="s">
        <v>553</v>
      </c>
      <c r="D50" s="106"/>
      <c r="E50" s="106"/>
      <c r="F50" s="106"/>
      <c r="G50" s="106"/>
      <c r="H50" s="106"/>
      <c r="I50" s="106"/>
      <c r="J50" s="106"/>
      <c r="K50" s="106"/>
      <c r="L50" s="106"/>
      <c r="M50" s="107"/>
    </row>
    <row r="51" spans="1:13">
      <c r="A51" s="1293"/>
      <c r="B51" s="90" t="s">
        <v>406</v>
      </c>
      <c r="C51" s="1286" t="s">
        <v>554</v>
      </c>
      <c r="D51" s="1287"/>
      <c r="E51" s="1287"/>
      <c r="F51" s="1287"/>
      <c r="G51" s="106"/>
      <c r="H51" s="106"/>
      <c r="I51" s="106"/>
      <c r="J51" s="106"/>
      <c r="K51" s="106"/>
      <c r="L51" s="106"/>
      <c r="M51" s="107"/>
    </row>
    <row r="52" spans="1:13">
      <c r="A52" s="1293"/>
      <c r="B52" s="90" t="s">
        <v>408</v>
      </c>
      <c r="C52" s="105">
        <v>2022</v>
      </c>
      <c r="D52" s="106"/>
      <c r="E52" s="106"/>
      <c r="F52" s="106"/>
      <c r="G52" s="106"/>
      <c r="H52" s="106"/>
      <c r="I52" s="106"/>
      <c r="J52" s="106"/>
      <c r="K52" s="106"/>
      <c r="L52" s="106"/>
      <c r="M52" s="107"/>
    </row>
    <row r="53" spans="1:13" ht="15.75" customHeight="1">
      <c r="A53" s="1280" t="s">
        <v>410</v>
      </c>
      <c r="B53" s="172" t="s">
        <v>411</v>
      </c>
      <c r="C53" s="1282" t="s">
        <v>555</v>
      </c>
      <c r="D53" s="1283"/>
      <c r="E53" s="1283"/>
      <c r="F53" s="1283"/>
      <c r="G53" s="1283"/>
      <c r="H53" s="1283"/>
      <c r="I53" s="1283"/>
      <c r="J53" s="1283"/>
      <c r="K53" s="1283"/>
      <c r="L53" s="1283"/>
      <c r="M53" s="1284"/>
    </row>
    <row r="54" spans="1:13">
      <c r="A54" s="1281"/>
      <c r="B54" s="172" t="s">
        <v>413</v>
      </c>
      <c r="C54" s="1282" t="s">
        <v>556</v>
      </c>
      <c r="D54" s="1283"/>
      <c r="E54" s="1283"/>
      <c r="F54" s="1283"/>
      <c r="G54" s="1283"/>
      <c r="H54" s="1283"/>
      <c r="I54" s="1283"/>
      <c r="J54" s="1283"/>
      <c r="K54" s="1283"/>
      <c r="L54" s="1283"/>
      <c r="M54" s="1284"/>
    </row>
    <row r="55" spans="1:13">
      <c r="A55" s="1281"/>
      <c r="B55" s="172" t="s">
        <v>415</v>
      </c>
      <c r="C55" s="1282" t="s">
        <v>557</v>
      </c>
      <c r="D55" s="1283"/>
      <c r="E55" s="1283"/>
      <c r="F55" s="1283"/>
      <c r="G55" s="1283"/>
      <c r="H55" s="1283"/>
      <c r="I55" s="1283"/>
      <c r="J55" s="1283"/>
      <c r="K55" s="1283"/>
      <c r="L55" s="1283"/>
      <c r="M55" s="1284"/>
    </row>
    <row r="56" spans="1:13" ht="15.75" customHeight="1">
      <c r="A56" s="1281"/>
      <c r="B56" s="173" t="s">
        <v>416</v>
      </c>
      <c r="C56" s="1282" t="s">
        <v>558</v>
      </c>
      <c r="D56" s="1283"/>
      <c r="E56" s="1283"/>
      <c r="F56" s="1283"/>
      <c r="G56" s="1283"/>
      <c r="H56" s="1283"/>
      <c r="I56" s="1283"/>
      <c r="J56" s="1283"/>
      <c r="K56" s="1283"/>
      <c r="L56" s="1283"/>
      <c r="M56" s="1284"/>
    </row>
    <row r="57" spans="1:13" ht="15.75" customHeight="1">
      <c r="A57" s="1281"/>
      <c r="B57" s="172" t="s">
        <v>418</v>
      </c>
      <c r="C57" s="1453" t="s">
        <v>559</v>
      </c>
      <c r="D57" s="1283"/>
      <c r="E57" s="1283"/>
      <c r="F57" s="1283"/>
      <c r="G57" s="1283"/>
      <c r="H57" s="1283"/>
      <c r="I57" s="1283"/>
      <c r="J57" s="1283"/>
      <c r="K57" s="1283"/>
      <c r="L57" s="1283"/>
      <c r="M57" s="1284"/>
    </row>
    <row r="58" spans="1:13" ht="17.25" thickBot="1">
      <c r="A58" s="1289"/>
      <c r="B58" s="172" t="s">
        <v>420</v>
      </c>
      <c r="C58" s="1282">
        <v>2170711</v>
      </c>
      <c r="D58" s="1283"/>
      <c r="E58" s="1283"/>
      <c r="F58" s="1283"/>
      <c r="G58" s="1283"/>
      <c r="H58" s="1283"/>
      <c r="I58" s="1283"/>
      <c r="J58" s="1283"/>
      <c r="K58" s="1283"/>
      <c r="L58" s="1283"/>
      <c r="M58" s="1284"/>
    </row>
    <row r="59" spans="1:13" ht="15.75" customHeight="1">
      <c r="A59" s="1280" t="s">
        <v>422</v>
      </c>
      <c r="B59" s="174" t="s">
        <v>423</v>
      </c>
      <c r="C59" s="1282" t="s">
        <v>560</v>
      </c>
      <c r="D59" s="1283"/>
      <c r="E59" s="1283"/>
      <c r="F59" s="1283"/>
      <c r="G59" s="1283"/>
      <c r="H59" s="1283"/>
      <c r="I59" s="1283"/>
      <c r="J59" s="1283"/>
      <c r="K59" s="1283"/>
      <c r="L59" s="1283"/>
      <c r="M59" s="1284"/>
    </row>
    <row r="60" spans="1:13">
      <c r="A60" s="1281"/>
      <c r="B60" s="174" t="s">
        <v>425</v>
      </c>
      <c r="C60" s="1282" t="s">
        <v>472</v>
      </c>
      <c r="D60" s="1283"/>
      <c r="E60" s="1283"/>
      <c r="F60" s="1283"/>
      <c r="G60" s="1283"/>
      <c r="H60" s="1283"/>
      <c r="I60" s="1283"/>
      <c r="J60" s="1283"/>
      <c r="K60" s="1283"/>
      <c r="L60" s="1283"/>
      <c r="M60" s="1284"/>
    </row>
    <row r="61" spans="1:13" ht="17.25" thickBot="1">
      <c r="A61" s="1281"/>
      <c r="B61" s="175" t="s">
        <v>45</v>
      </c>
      <c r="C61" s="1282" t="s">
        <v>557</v>
      </c>
      <c r="D61" s="1283"/>
      <c r="E61" s="1283"/>
      <c r="F61" s="1283"/>
      <c r="G61" s="1283"/>
      <c r="H61" s="1283"/>
      <c r="I61" s="1283"/>
      <c r="J61" s="1283"/>
      <c r="K61" s="1283"/>
      <c r="L61" s="1283"/>
      <c r="M61" s="1284"/>
    </row>
    <row r="62" spans="1:13" ht="17.25" thickBot="1">
      <c r="A62" s="176" t="s">
        <v>427</v>
      </c>
      <c r="B62" s="177"/>
      <c r="C62" s="1285"/>
      <c r="D62" s="1955"/>
      <c r="E62" s="1955"/>
      <c r="F62" s="1955"/>
      <c r="G62" s="1955"/>
      <c r="H62" s="1955"/>
      <c r="I62" s="1955"/>
      <c r="J62" s="1955"/>
      <c r="K62" s="1955"/>
      <c r="L62" s="1955"/>
      <c r="M62" s="1956"/>
    </row>
  </sheetData>
  <mergeCells count="50">
    <mergeCell ref="A2:A15"/>
    <mergeCell ref="C2:L2"/>
    <mergeCell ref="C3:M3"/>
    <mergeCell ref="F4:G4"/>
    <mergeCell ref="I4:M4"/>
    <mergeCell ref="C5:M5"/>
    <mergeCell ref="C6:M6"/>
    <mergeCell ref="C7:D7"/>
    <mergeCell ref="I7:M7"/>
    <mergeCell ref="B8:B10"/>
    <mergeCell ref="C9:D9"/>
    <mergeCell ref="F9:G9"/>
    <mergeCell ref="I9:J9"/>
    <mergeCell ref="C10:D10"/>
    <mergeCell ref="F10:G10"/>
    <mergeCell ref="I10:J10"/>
    <mergeCell ref="C11:M11"/>
    <mergeCell ref="C12:M12"/>
    <mergeCell ref="C13:M13"/>
    <mergeCell ref="B14:B15"/>
    <mergeCell ref="C14:D14"/>
    <mergeCell ref="F14:M14"/>
    <mergeCell ref="C15:M15"/>
    <mergeCell ref="A16:A52"/>
    <mergeCell ref="C16:M16"/>
    <mergeCell ref="C17:M17"/>
    <mergeCell ref="B18:B24"/>
    <mergeCell ref="B25:B28"/>
    <mergeCell ref="B32:B34"/>
    <mergeCell ref="B35:B44"/>
    <mergeCell ref="F43:G43"/>
    <mergeCell ref="H43:I43"/>
    <mergeCell ref="B45:B48"/>
    <mergeCell ref="F46:F47"/>
    <mergeCell ref="G46:J47"/>
    <mergeCell ref="L46:M47"/>
    <mergeCell ref="C49:M49"/>
    <mergeCell ref="C51:F51"/>
    <mergeCell ref="C62:M62"/>
    <mergeCell ref="C57:M57"/>
    <mergeCell ref="C58:M58"/>
    <mergeCell ref="A59:A61"/>
    <mergeCell ref="C59:M59"/>
    <mergeCell ref="C60:M60"/>
    <mergeCell ref="C61:M61"/>
    <mergeCell ref="A53:A58"/>
    <mergeCell ref="C53:M53"/>
    <mergeCell ref="C54:M54"/>
    <mergeCell ref="C55:M55"/>
    <mergeCell ref="C56:M56"/>
  </mergeCells>
  <dataValidations count="7">
    <dataValidation allowBlank="1" showInputMessage="1" showErrorMessage="1" prompt="Seleccione de la lista desplegable" sqref="B4 B7 H7" xr:uid="{8F26D740-A18E-4044-B586-2B08FDC3AC85}"/>
    <dataValidation allowBlank="1" showInputMessage="1" showErrorMessage="1" prompt="Incluir una ficha por cada indicador, ya sea de producto o de resultado" sqref="B1" xr:uid="{92E50E59-FF0F-4A34-93B5-634F00E11752}"/>
    <dataValidation allowBlank="1" showInputMessage="1" showErrorMessage="1" prompt="Identifique el ODS a que le apunta el indicador de producto. Seleccione de la lista desplegable._x000a_" sqref="B14:B15" xr:uid="{E00912B1-E1F3-41A4-82D1-67184E56CE1D}"/>
    <dataValidation allowBlank="1" showInputMessage="1" showErrorMessage="1" prompt="Identifique la meta ODS a que le apunta el indicador de producto. Seleccione de la lista desplegable." sqref="E14" xr:uid="{C96F12D3-B40E-4997-8C3E-FD5E60D828FE}"/>
    <dataValidation allowBlank="1" showInputMessage="1" showErrorMessage="1" prompt="Determine si el indicador responde a un enfoque (Derechos Humanos, Género, Diferencial, Poblacional, Ambiental y Territorial). Si responde a más de enfoque separelos por ;" sqref="B16" xr:uid="{DD58FD3C-BA50-4A68-8D2E-91630318EA3D}"/>
    <dataValidation allowBlank="1" showInputMessage="1" showErrorMessage="1" prompt="Si corresponde a un indicador del PDD, identifique el código de la meta el cual se encuentra en el listado de indicadores del plan que se encuentra en la caja de herramientas._x000a__x000a_" sqref="F4" xr:uid="{0CB4EC8A-02EA-431F-8010-8EEC0B44A9A8}"/>
    <dataValidation type="list" allowBlank="1" showInputMessage="1" showErrorMessage="1" sqref="I7:M7" xr:uid="{7EDB801E-95D3-4854-A17A-FDAA029BF71B}">
      <formula1>INDIRECT($C$7)</formula1>
    </dataValidation>
  </dataValidations>
  <hyperlinks>
    <hyperlink ref="C57" r:id="rId1" xr:uid="{AF93E7FF-A6F7-4DEF-8F98-8879DAEBAF4F}"/>
  </hyperlinks>
  <pageMargins left="0.7" right="0.7" top="0.75" bottom="0.75" header="0.3" footer="0.3"/>
  <pageSetup orientation="portrait" horizontalDpi="0" verticalDpi="0"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B0C17-F847-4D94-A665-6AEA1714D05B}">
  <sheetPr>
    <tabColor rgb="FF00B050"/>
  </sheetPr>
  <dimension ref="A1:M62"/>
  <sheetViews>
    <sheetView topLeftCell="B1" zoomScale="77" zoomScaleNormal="77" workbookViewId="0">
      <selection activeCell="F14" sqref="F14:M14"/>
    </sheetView>
  </sheetViews>
  <sheetFormatPr defaultColWidth="11.42578125" defaultRowHeight="16.5"/>
  <cols>
    <col min="1" max="1" width="25.28515625" style="74" customWidth="1"/>
    <col min="2" max="2" width="39.28515625" style="178" customWidth="1"/>
    <col min="3" max="4" width="11.42578125" style="74"/>
    <col min="5" max="5" width="13.7109375" style="74" customWidth="1"/>
    <col min="6" max="16384" width="11.42578125" style="74"/>
  </cols>
  <sheetData>
    <row r="1" spans="1:13" ht="17.25" thickBot="1">
      <c r="A1" s="325" t="s">
        <v>561</v>
      </c>
      <c r="B1" s="1508" t="s">
        <v>562</v>
      </c>
      <c r="C1" s="1509"/>
      <c r="D1" s="1509"/>
      <c r="E1" s="326" t="s">
        <v>561</v>
      </c>
      <c r="F1" s="326" t="s">
        <v>561</v>
      </c>
      <c r="G1" s="326" t="s">
        <v>561</v>
      </c>
      <c r="H1" s="326" t="s">
        <v>561</v>
      </c>
      <c r="I1" s="326" t="s">
        <v>561</v>
      </c>
      <c r="J1" s="326" t="s">
        <v>561</v>
      </c>
      <c r="K1" s="326" t="s">
        <v>561</v>
      </c>
      <c r="L1" s="327" t="s">
        <v>561</v>
      </c>
      <c r="M1" s="328"/>
    </row>
    <row r="2" spans="1:13" ht="37.5" customHeight="1">
      <c r="A2" s="1516" t="s">
        <v>338</v>
      </c>
      <c r="B2" s="329" t="s">
        <v>339</v>
      </c>
      <c r="C2" s="1518" t="s">
        <v>563</v>
      </c>
      <c r="D2" s="1518"/>
      <c r="E2" s="1518"/>
      <c r="F2" s="1518"/>
      <c r="G2" s="1518"/>
      <c r="H2" s="1518"/>
      <c r="I2" s="1518"/>
      <c r="J2" s="1518"/>
      <c r="K2" s="1518"/>
      <c r="L2" s="1518"/>
      <c r="M2" s="1518"/>
    </row>
    <row r="3" spans="1:13" ht="31.5" customHeight="1">
      <c r="A3" s="1517"/>
      <c r="B3" s="330" t="s">
        <v>429</v>
      </c>
      <c r="C3" s="1282" t="s">
        <v>564</v>
      </c>
      <c r="D3" s="1283"/>
      <c r="E3" s="1283"/>
      <c r="F3" s="1283"/>
      <c r="G3" s="1283"/>
      <c r="H3" s="1283"/>
      <c r="I3" s="1283"/>
      <c r="J3" s="1283"/>
      <c r="K3" s="1283"/>
      <c r="L3" s="1283"/>
      <c r="M3" s="1284"/>
    </row>
    <row r="4" spans="1:13" s="838" customFormat="1" ht="114.75" customHeight="1">
      <c r="A4" s="1517"/>
      <c r="B4" s="342" t="s">
        <v>41</v>
      </c>
      <c r="C4" s="1519" t="s">
        <v>565</v>
      </c>
      <c r="D4" s="1519"/>
      <c r="E4" s="1519"/>
      <c r="F4" s="1520" t="s">
        <v>42</v>
      </c>
      <c r="G4" s="1521"/>
      <c r="H4" s="837">
        <v>314</v>
      </c>
      <c r="I4" s="1522" t="s">
        <v>566</v>
      </c>
      <c r="J4" s="1523"/>
      <c r="K4" s="1523"/>
      <c r="L4" s="1523"/>
      <c r="M4" s="1524"/>
    </row>
    <row r="5" spans="1:13">
      <c r="A5" s="1517"/>
      <c r="B5" s="331" t="s">
        <v>344</v>
      </c>
      <c r="C5" s="1525" t="s">
        <v>567</v>
      </c>
      <c r="D5" s="1526"/>
      <c r="E5" s="1526"/>
      <c r="F5" s="1526"/>
      <c r="G5" s="1526"/>
      <c r="H5" s="1526"/>
      <c r="I5" s="1526"/>
      <c r="J5" s="1526"/>
      <c r="K5" s="1526"/>
      <c r="L5" s="1526"/>
      <c r="M5" s="1527"/>
    </row>
    <row r="6" spans="1:13">
      <c r="A6" s="1517"/>
      <c r="B6" s="331" t="s">
        <v>346</v>
      </c>
      <c r="C6" s="1525" t="s">
        <v>568</v>
      </c>
      <c r="D6" s="1526"/>
      <c r="E6" s="1526"/>
      <c r="F6" s="1526"/>
      <c r="G6" s="1526"/>
      <c r="H6" s="1526"/>
      <c r="I6" s="1526"/>
      <c r="J6" s="1526"/>
      <c r="K6" s="1526"/>
      <c r="L6" s="1526"/>
      <c r="M6" s="1527"/>
    </row>
    <row r="7" spans="1:13">
      <c r="A7" s="1517"/>
      <c r="B7" s="331" t="s">
        <v>348</v>
      </c>
      <c r="C7" s="1535" t="s">
        <v>569</v>
      </c>
      <c r="D7" s="1528"/>
      <c r="E7" s="1528"/>
      <c r="F7" s="1528"/>
      <c r="G7" s="1536"/>
      <c r="H7" s="335" t="s">
        <v>45</v>
      </c>
      <c r="I7" s="1528" t="s">
        <v>570</v>
      </c>
      <c r="J7" s="1528"/>
      <c r="K7" s="1528"/>
      <c r="L7" s="1528"/>
      <c r="M7" s="1529"/>
    </row>
    <row r="8" spans="1:13" ht="15.75" customHeight="1">
      <c r="A8" s="1517"/>
      <c r="B8" s="1530" t="s">
        <v>350</v>
      </c>
      <c r="C8" s="336" t="s">
        <v>561</v>
      </c>
      <c r="D8" s="333" t="s">
        <v>561</v>
      </c>
      <c r="E8" s="337" t="s">
        <v>561</v>
      </c>
      <c r="F8" s="337" t="s">
        <v>561</v>
      </c>
      <c r="G8" s="337" t="s">
        <v>561</v>
      </c>
      <c r="H8" s="337" t="s">
        <v>561</v>
      </c>
      <c r="I8" s="333" t="s">
        <v>561</v>
      </c>
      <c r="J8" s="333" t="s">
        <v>561</v>
      </c>
      <c r="K8" s="333" t="s">
        <v>561</v>
      </c>
      <c r="L8" s="333" t="s">
        <v>561</v>
      </c>
      <c r="M8" s="338" t="s">
        <v>561</v>
      </c>
    </row>
    <row r="9" spans="1:13" ht="48.75" customHeight="1">
      <c r="A9" s="1517"/>
      <c r="B9" s="1530"/>
      <c r="C9" s="1532" t="s">
        <v>248</v>
      </c>
      <c r="D9" s="1533"/>
      <c r="E9" s="333" t="s">
        <v>561</v>
      </c>
      <c r="F9" s="1501" t="s">
        <v>561</v>
      </c>
      <c r="G9" s="1501"/>
      <c r="H9" s="333" t="s">
        <v>561</v>
      </c>
      <c r="I9" s="1501" t="s">
        <v>561</v>
      </c>
      <c r="J9" s="1501"/>
      <c r="K9" s="333" t="s">
        <v>561</v>
      </c>
      <c r="L9" s="333" t="s">
        <v>561</v>
      </c>
      <c r="M9" s="338" t="s">
        <v>561</v>
      </c>
    </row>
    <row r="10" spans="1:13">
      <c r="A10" s="1517"/>
      <c r="B10" s="1531"/>
      <c r="C10" s="1534" t="s">
        <v>352</v>
      </c>
      <c r="D10" s="1501"/>
      <c r="E10" s="339" t="s">
        <v>561</v>
      </c>
      <c r="F10" s="1501" t="s">
        <v>352</v>
      </c>
      <c r="G10" s="1501"/>
      <c r="H10" s="339" t="s">
        <v>561</v>
      </c>
      <c r="I10" s="1501" t="s">
        <v>352</v>
      </c>
      <c r="J10" s="1501"/>
      <c r="K10" s="339" t="s">
        <v>561</v>
      </c>
      <c r="L10" s="339" t="s">
        <v>561</v>
      </c>
      <c r="M10" s="341" t="s">
        <v>561</v>
      </c>
    </row>
    <row r="11" spans="1:13">
      <c r="A11" s="1517"/>
      <c r="B11" s="331" t="s">
        <v>353</v>
      </c>
      <c r="C11" s="1510" t="s">
        <v>571</v>
      </c>
      <c r="D11" s="1511"/>
      <c r="E11" s="1511"/>
      <c r="F11" s="1511"/>
      <c r="G11" s="1511"/>
      <c r="H11" s="1511"/>
      <c r="I11" s="1511"/>
      <c r="J11" s="1511"/>
      <c r="K11" s="1511"/>
      <c r="L11" s="1511"/>
      <c r="M11" s="1512"/>
    </row>
    <row r="12" spans="1:13" ht="112.5" customHeight="1">
      <c r="A12" s="1517"/>
      <c r="B12" s="342" t="s">
        <v>437</v>
      </c>
      <c r="C12" s="1513" t="s">
        <v>572</v>
      </c>
      <c r="D12" s="1514"/>
      <c r="E12" s="1514"/>
      <c r="F12" s="1514"/>
      <c r="G12" s="1514"/>
      <c r="H12" s="1514"/>
      <c r="I12" s="1514"/>
      <c r="J12" s="1514"/>
      <c r="K12" s="1514"/>
      <c r="L12" s="1514"/>
      <c r="M12" s="1515"/>
    </row>
    <row r="13" spans="1:13" ht="164.25" customHeight="1">
      <c r="A13" s="1517"/>
      <c r="B13" s="331" t="s">
        <v>439</v>
      </c>
      <c r="C13" s="1348" t="s">
        <v>482</v>
      </c>
      <c r="D13" s="1349"/>
      <c r="E13" s="1349"/>
      <c r="F13" s="1349"/>
      <c r="G13" s="1349"/>
      <c r="H13" s="1349"/>
      <c r="I13" s="1349"/>
      <c r="J13" s="1349"/>
      <c r="K13" s="1349"/>
      <c r="L13" s="1349"/>
      <c r="M13" s="1350"/>
    </row>
    <row r="14" spans="1:13" ht="35.25" customHeight="1">
      <c r="A14" s="1517"/>
      <c r="B14" s="1537" t="s">
        <v>441</v>
      </c>
      <c r="C14" s="1503" t="s">
        <v>252</v>
      </c>
      <c r="D14" s="1504"/>
      <c r="E14" s="344" t="s">
        <v>443</v>
      </c>
      <c r="F14" s="1505" t="s">
        <v>573</v>
      </c>
      <c r="G14" s="1506"/>
      <c r="H14" s="1506"/>
      <c r="I14" s="1506"/>
      <c r="J14" s="1506"/>
      <c r="K14" s="1506"/>
      <c r="L14" s="1506"/>
      <c r="M14" s="1507"/>
    </row>
    <row r="15" spans="1:13">
      <c r="A15" s="1517"/>
      <c r="B15" s="1537"/>
      <c r="C15" s="1457" t="s">
        <v>561</v>
      </c>
      <c r="D15" s="1458"/>
      <c r="E15" s="1458"/>
      <c r="F15" s="1458"/>
      <c r="G15" s="1458"/>
      <c r="H15" s="1458"/>
      <c r="I15" s="1458"/>
      <c r="J15" s="1458"/>
      <c r="K15" s="1458"/>
      <c r="L15" s="1458"/>
      <c r="M15" s="1459"/>
    </row>
    <row r="16" spans="1:13" ht="15.75" customHeight="1">
      <c r="A16" s="1496" t="s">
        <v>355</v>
      </c>
      <c r="B16" s="347" t="s">
        <v>30</v>
      </c>
      <c r="C16" s="1498" t="s">
        <v>574</v>
      </c>
      <c r="D16" s="1499"/>
      <c r="E16" s="1499"/>
      <c r="F16" s="1499"/>
      <c r="G16" s="1499"/>
      <c r="H16" s="1499"/>
      <c r="I16" s="1499"/>
      <c r="J16" s="1499"/>
      <c r="K16" s="1499"/>
      <c r="L16" s="1499"/>
      <c r="M16" s="1500"/>
    </row>
    <row r="17" spans="1:13" ht="36" customHeight="1">
      <c r="A17" s="1497"/>
      <c r="B17" s="348" t="s">
        <v>446</v>
      </c>
      <c r="C17" s="1498" t="s">
        <v>575</v>
      </c>
      <c r="D17" s="1499"/>
      <c r="E17" s="1499"/>
      <c r="F17" s="1499"/>
      <c r="G17" s="1499"/>
      <c r="H17" s="1499"/>
      <c r="I17" s="1499"/>
      <c r="J17" s="1499"/>
      <c r="K17" s="1499"/>
      <c r="L17" s="1499"/>
      <c r="M17" s="1500"/>
    </row>
    <row r="18" spans="1:13" ht="8.25" customHeight="1">
      <c r="A18" s="1497"/>
      <c r="B18" s="1460" t="s">
        <v>356</v>
      </c>
      <c r="C18" s="336" t="s">
        <v>561</v>
      </c>
      <c r="D18" s="349" t="s">
        <v>561</v>
      </c>
      <c r="E18" s="349" t="s">
        <v>561</v>
      </c>
      <c r="F18" s="349" t="s">
        <v>561</v>
      </c>
      <c r="G18" s="349" t="s">
        <v>561</v>
      </c>
      <c r="H18" s="349" t="s">
        <v>561</v>
      </c>
      <c r="I18" s="349" t="s">
        <v>561</v>
      </c>
      <c r="J18" s="349" t="s">
        <v>561</v>
      </c>
      <c r="K18" s="349" t="s">
        <v>561</v>
      </c>
      <c r="L18" s="349" t="s">
        <v>561</v>
      </c>
      <c r="M18" s="350" t="s">
        <v>561</v>
      </c>
    </row>
    <row r="19" spans="1:13" ht="9" customHeight="1">
      <c r="A19" s="1497"/>
      <c r="B19" s="1460"/>
      <c r="C19" s="336" t="s">
        <v>561</v>
      </c>
      <c r="D19" s="351" t="s">
        <v>561</v>
      </c>
      <c r="E19" s="349" t="s">
        <v>561</v>
      </c>
      <c r="F19" s="351" t="s">
        <v>561</v>
      </c>
      <c r="G19" s="349" t="s">
        <v>561</v>
      </c>
      <c r="H19" s="351" t="s">
        <v>561</v>
      </c>
      <c r="I19" s="349" t="s">
        <v>561</v>
      </c>
      <c r="J19" s="351" t="s">
        <v>561</v>
      </c>
      <c r="K19" s="349" t="s">
        <v>561</v>
      </c>
      <c r="L19" s="349" t="s">
        <v>561</v>
      </c>
      <c r="M19" s="350" t="s">
        <v>561</v>
      </c>
    </row>
    <row r="20" spans="1:13">
      <c r="A20" s="1497"/>
      <c r="B20" s="1460"/>
      <c r="C20" s="352" t="s">
        <v>357</v>
      </c>
      <c r="D20" s="353" t="s">
        <v>561</v>
      </c>
      <c r="E20" s="349" t="s">
        <v>358</v>
      </c>
      <c r="F20" s="353" t="s">
        <v>561</v>
      </c>
      <c r="G20" s="349" t="s">
        <v>359</v>
      </c>
      <c r="H20" s="353" t="s">
        <v>561</v>
      </c>
      <c r="I20" s="349" t="s">
        <v>360</v>
      </c>
      <c r="J20" s="353" t="s">
        <v>561</v>
      </c>
      <c r="K20" s="349" t="s">
        <v>561</v>
      </c>
      <c r="L20" s="349" t="s">
        <v>561</v>
      </c>
      <c r="M20" s="350" t="s">
        <v>561</v>
      </c>
    </row>
    <row r="21" spans="1:13">
      <c r="A21" s="1497"/>
      <c r="B21" s="1460"/>
      <c r="C21" s="352" t="s">
        <v>362</v>
      </c>
      <c r="D21" s="353" t="s">
        <v>561</v>
      </c>
      <c r="E21" s="349" t="s">
        <v>363</v>
      </c>
      <c r="F21" s="353" t="s">
        <v>561</v>
      </c>
      <c r="G21" s="349" t="s">
        <v>364</v>
      </c>
      <c r="H21" s="353" t="s">
        <v>561</v>
      </c>
      <c r="I21" s="349" t="s">
        <v>561</v>
      </c>
      <c r="J21" s="349" t="s">
        <v>561</v>
      </c>
      <c r="K21" s="349" t="s">
        <v>561</v>
      </c>
      <c r="L21" s="349" t="s">
        <v>561</v>
      </c>
      <c r="M21" s="350" t="s">
        <v>561</v>
      </c>
    </row>
    <row r="22" spans="1:13">
      <c r="A22" s="1497"/>
      <c r="B22" s="1460"/>
      <c r="C22" s="352" t="s">
        <v>365</v>
      </c>
      <c r="D22" s="353" t="s">
        <v>561</v>
      </c>
      <c r="E22" s="349" t="s">
        <v>366</v>
      </c>
      <c r="F22" s="353" t="s">
        <v>561</v>
      </c>
      <c r="G22" s="349" t="s">
        <v>561</v>
      </c>
      <c r="H22" s="349" t="s">
        <v>561</v>
      </c>
      <c r="I22" s="349" t="s">
        <v>561</v>
      </c>
      <c r="J22" s="349" t="s">
        <v>561</v>
      </c>
      <c r="K22" s="349" t="s">
        <v>561</v>
      </c>
      <c r="L22" s="349" t="s">
        <v>561</v>
      </c>
      <c r="M22" s="350" t="s">
        <v>561</v>
      </c>
    </row>
    <row r="23" spans="1:13">
      <c r="A23" s="1497"/>
      <c r="B23" s="1460"/>
      <c r="C23" s="352" t="s">
        <v>399</v>
      </c>
      <c r="D23" s="353" t="s">
        <v>401</v>
      </c>
      <c r="E23" s="349" t="s">
        <v>368</v>
      </c>
      <c r="F23" s="1501" t="s">
        <v>576</v>
      </c>
      <c r="G23" s="1501"/>
      <c r="H23" s="1501"/>
      <c r="I23" s="1501"/>
      <c r="J23" s="1501"/>
      <c r="K23" s="1501"/>
      <c r="L23" s="1501"/>
      <c r="M23" s="1502"/>
    </row>
    <row r="24" spans="1:13" ht="9.75" customHeight="1">
      <c r="A24" s="1497"/>
      <c r="B24" s="1475"/>
      <c r="C24" s="354" t="s">
        <v>561</v>
      </c>
      <c r="D24" s="351" t="s">
        <v>561</v>
      </c>
      <c r="E24" s="351" t="s">
        <v>561</v>
      </c>
      <c r="F24" s="351" t="s">
        <v>561</v>
      </c>
      <c r="G24" s="351" t="s">
        <v>561</v>
      </c>
      <c r="H24" s="351" t="s">
        <v>561</v>
      </c>
      <c r="I24" s="351" t="s">
        <v>561</v>
      </c>
      <c r="J24" s="351" t="s">
        <v>561</v>
      </c>
      <c r="K24" s="351" t="s">
        <v>561</v>
      </c>
      <c r="L24" s="351" t="s">
        <v>561</v>
      </c>
      <c r="M24" s="355" t="s">
        <v>561</v>
      </c>
    </row>
    <row r="25" spans="1:13">
      <c r="A25" s="1497"/>
      <c r="B25" s="1460" t="s">
        <v>369</v>
      </c>
      <c r="C25" s="352" t="s">
        <v>561</v>
      </c>
      <c r="D25" s="349" t="s">
        <v>561</v>
      </c>
      <c r="E25" s="349" t="s">
        <v>561</v>
      </c>
      <c r="F25" s="349" t="s">
        <v>561</v>
      </c>
      <c r="G25" s="349" t="s">
        <v>561</v>
      </c>
      <c r="H25" s="349" t="s">
        <v>561</v>
      </c>
      <c r="I25" s="349" t="s">
        <v>561</v>
      </c>
      <c r="J25" s="349" t="s">
        <v>561</v>
      </c>
      <c r="K25" s="349" t="s">
        <v>561</v>
      </c>
      <c r="L25" s="333" t="s">
        <v>561</v>
      </c>
      <c r="M25" s="338" t="s">
        <v>561</v>
      </c>
    </row>
    <row r="26" spans="1:13">
      <c r="A26" s="1497"/>
      <c r="B26" s="1460"/>
      <c r="C26" s="352" t="s">
        <v>370</v>
      </c>
      <c r="D26" s="356" t="s">
        <v>561</v>
      </c>
      <c r="E26" s="349" t="s">
        <v>561</v>
      </c>
      <c r="F26" s="349" t="s">
        <v>371</v>
      </c>
      <c r="G26" s="356" t="s">
        <v>401</v>
      </c>
      <c r="H26" s="349" t="s">
        <v>561</v>
      </c>
      <c r="I26" s="349" t="s">
        <v>372</v>
      </c>
      <c r="J26" s="356" t="s">
        <v>561</v>
      </c>
      <c r="K26" s="349" t="s">
        <v>561</v>
      </c>
      <c r="L26" s="333" t="s">
        <v>561</v>
      </c>
      <c r="M26" s="338" t="s">
        <v>561</v>
      </c>
    </row>
    <row r="27" spans="1:13">
      <c r="A27" s="1497"/>
      <c r="B27" s="1460"/>
      <c r="C27" s="352" t="s">
        <v>373</v>
      </c>
      <c r="D27" s="357" t="s">
        <v>561</v>
      </c>
      <c r="E27" s="333" t="s">
        <v>561</v>
      </c>
      <c r="F27" s="349" t="s">
        <v>374</v>
      </c>
      <c r="G27" s="353" t="s">
        <v>561</v>
      </c>
      <c r="H27" s="333" t="s">
        <v>561</v>
      </c>
      <c r="I27" s="333" t="s">
        <v>561</v>
      </c>
      <c r="J27" s="333" t="s">
        <v>561</v>
      </c>
      <c r="K27" s="333" t="s">
        <v>561</v>
      </c>
      <c r="L27" s="333" t="s">
        <v>561</v>
      </c>
      <c r="M27" s="338" t="s">
        <v>561</v>
      </c>
    </row>
    <row r="28" spans="1:13">
      <c r="A28" s="1497"/>
      <c r="B28" s="1475"/>
      <c r="C28" s="354" t="s">
        <v>561</v>
      </c>
      <c r="D28" s="351" t="s">
        <v>561</v>
      </c>
      <c r="E28" s="351" t="s">
        <v>561</v>
      </c>
      <c r="F28" s="351" t="s">
        <v>561</v>
      </c>
      <c r="G28" s="351" t="s">
        <v>561</v>
      </c>
      <c r="H28" s="351" t="s">
        <v>561</v>
      </c>
      <c r="I28" s="351" t="s">
        <v>561</v>
      </c>
      <c r="J28" s="351" t="s">
        <v>561</v>
      </c>
      <c r="K28" s="351" t="s">
        <v>561</v>
      </c>
      <c r="L28" s="339" t="s">
        <v>561</v>
      </c>
      <c r="M28" s="341" t="s">
        <v>561</v>
      </c>
    </row>
    <row r="29" spans="1:13">
      <c r="A29" s="1497"/>
      <c r="B29" s="343" t="s">
        <v>375</v>
      </c>
      <c r="C29" s="352" t="s">
        <v>561</v>
      </c>
      <c r="D29" s="349" t="s">
        <v>561</v>
      </c>
      <c r="E29" s="349" t="s">
        <v>561</v>
      </c>
      <c r="F29" s="349" t="s">
        <v>561</v>
      </c>
      <c r="G29" s="349" t="s">
        <v>561</v>
      </c>
      <c r="H29" s="349" t="s">
        <v>561</v>
      </c>
      <c r="I29" s="349" t="s">
        <v>561</v>
      </c>
      <c r="J29" s="349" t="s">
        <v>561</v>
      </c>
      <c r="K29" s="349" t="s">
        <v>561</v>
      </c>
      <c r="L29" s="349" t="s">
        <v>561</v>
      </c>
      <c r="M29" s="350" t="s">
        <v>561</v>
      </c>
    </row>
    <row r="30" spans="1:13">
      <c r="A30" s="1497"/>
      <c r="B30" s="343" t="s">
        <v>561</v>
      </c>
      <c r="C30" s="358" t="s">
        <v>376</v>
      </c>
      <c r="D30" s="359" t="s">
        <v>113</v>
      </c>
      <c r="E30" s="349" t="s">
        <v>561</v>
      </c>
      <c r="F30" s="333" t="s">
        <v>377</v>
      </c>
      <c r="G30" s="356" t="s">
        <v>561</v>
      </c>
      <c r="H30" s="349" t="s">
        <v>561</v>
      </c>
      <c r="I30" s="333" t="s">
        <v>378</v>
      </c>
      <c r="J30" s="360" t="s">
        <v>561</v>
      </c>
      <c r="K30" s="345" t="s">
        <v>561</v>
      </c>
      <c r="L30" s="361" t="s">
        <v>561</v>
      </c>
      <c r="M30" s="350" t="s">
        <v>561</v>
      </c>
    </row>
    <row r="31" spans="1:13">
      <c r="A31" s="1497"/>
      <c r="B31" s="331" t="s">
        <v>561</v>
      </c>
      <c r="C31" s="354" t="s">
        <v>561</v>
      </c>
      <c r="D31" s="351" t="s">
        <v>561</v>
      </c>
      <c r="E31" s="351" t="s">
        <v>561</v>
      </c>
      <c r="F31" s="351" t="s">
        <v>561</v>
      </c>
      <c r="G31" s="351" t="s">
        <v>561</v>
      </c>
      <c r="H31" s="351" t="s">
        <v>561</v>
      </c>
      <c r="I31" s="351" t="s">
        <v>561</v>
      </c>
      <c r="J31" s="351" t="s">
        <v>561</v>
      </c>
      <c r="K31" s="351" t="s">
        <v>561</v>
      </c>
      <c r="L31" s="351" t="s">
        <v>561</v>
      </c>
      <c r="M31" s="355" t="s">
        <v>561</v>
      </c>
    </row>
    <row r="32" spans="1:13">
      <c r="A32" s="1497"/>
      <c r="B32" s="1460" t="s">
        <v>380</v>
      </c>
      <c r="C32" s="362" t="s">
        <v>561</v>
      </c>
      <c r="D32" s="363" t="s">
        <v>561</v>
      </c>
      <c r="E32" s="363" t="s">
        <v>561</v>
      </c>
      <c r="F32" s="363" t="s">
        <v>561</v>
      </c>
      <c r="G32" s="363" t="s">
        <v>561</v>
      </c>
      <c r="H32" s="363" t="s">
        <v>561</v>
      </c>
      <c r="I32" s="363" t="s">
        <v>561</v>
      </c>
      <c r="J32" s="363" t="s">
        <v>561</v>
      </c>
      <c r="K32" s="363" t="s">
        <v>561</v>
      </c>
      <c r="L32" s="333" t="s">
        <v>561</v>
      </c>
      <c r="M32" s="338" t="s">
        <v>561</v>
      </c>
    </row>
    <row r="33" spans="1:13">
      <c r="A33" s="1497"/>
      <c r="B33" s="1460"/>
      <c r="C33" s="352" t="s">
        <v>381</v>
      </c>
      <c r="D33" s="356">
        <v>2022</v>
      </c>
      <c r="E33" s="363" t="s">
        <v>561</v>
      </c>
      <c r="F33" s="349" t="s">
        <v>382</v>
      </c>
      <c r="G33" s="364">
        <v>2031</v>
      </c>
      <c r="H33" s="363" t="s">
        <v>561</v>
      </c>
      <c r="I33" s="333" t="s">
        <v>561</v>
      </c>
      <c r="J33" s="363" t="s">
        <v>561</v>
      </c>
      <c r="K33" s="363" t="s">
        <v>561</v>
      </c>
      <c r="L33" s="333" t="s">
        <v>561</v>
      </c>
      <c r="M33" s="338" t="s">
        <v>561</v>
      </c>
    </row>
    <row r="34" spans="1:13">
      <c r="A34" s="1497"/>
      <c r="B34" s="1475"/>
      <c r="C34" s="354" t="s">
        <v>561</v>
      </c>
      <c r="D34" s="351" t="s">
        <v>561</v>
      </c>
      <c r="E34" s="365" t="s">
        <v>561</v>
      </c>
      <c r="F34" s="351" t="s">
        <v>561</v>
      </c>
      <c r="G34" s="365" t="s">
        <v>561</v>
      </c>
      <c r="H34" s="365" t="s">
        <v>561</v>
      </c>
      <c r="I34" s="339" t="s">
        <v>561</v>
      </c>
      <c r="J34" s="365" t="s">
        <v>561</v>
      </c>
      <c r="K34" s="365" t="s">
        <v>561</v>
      </c>
      <c r="L34" s="339" t="s">
        <v>561</v>
      </c>
      <c r="M34" s="341" t="s">
        <v>561</v>
      </c>
    </row>
    <row r="35" spans="1:13">
      <c r="A35" s="1497"/>
      <c r="B35" s="1460" t="s">
        <v>384</v>
      </c>
      <c r="C35" s="352" t="s">
        <v>561</v>
      </c>
      <c r="D35" s="349" t="s">
        <v>561</v>
      </c>
      <c r="E35" s="349" t="s">
        <v>561</v>
      </c>
      <c r="F35" s="349" t="s">
        <v>561</v>
      </c>
      <c r="G35" s="349" t="s">
        <v>561</v>
      </c>
      <c r="H35" s="349" t="s">
        <v>561</v>
      </c>
      <c r="I35" s="349" t="s">
        <v>561</v>
      </c>
      <c r="J35" s="349" t="s">
        <v>561</v>
      </c>
      <c r="K35" s="349" t="s">
        <v>561</v>
      </c>
      <c r="L35" s="349" t="s">
        <v>561</v>
      </c>
      <c r="M35" s="350" t="s">
        <v>561</v>
      </c>
    </row>
    <row r="36" spans="1:13">
      <c r="A36" s="1497"/>
      <c r="B36" s="1460"/>
      <c r="C36" s="352" t="s">
        <v>561</v>
      </c>
      <c r="D36" s="349" t="s">
        <v>449</v>
      </c>
      <c r="E36" s="349" t="s">
        <v>561</v>
      </c>
      <c r="F36" s="349" t="s">
        <v>450</v>
      </c>
      <c r="G36" s="349" t="s">
        <v>561</v>
      </c>
      <c r="H36" s="333" t="s">
        <v>451</v>
      </c>
      <c r="I36" s="333" t="s">
        <v>561</v>
      </c>
      <c r="J36" s="333" t="s">
        <v>452</v>
      </c>
      <c r="K36" s="349" t="s">
        <v>561</v>
      </c>
      <c r="L36" s="349" t="s">
        <v>453</v>
      </c>
      <c r="M36" s="350" t="s">
        <v>561</v>
      </c>
    </row>
    <row r="37" spans="1:13">
      <c r="A37" s="1497"/>
      <c r="B37" s="1460"/>
      <c r="C37" s="352" t="s">
        <v>561</v>
      </c>
      <c r="D37" s="366">
        <v>56</v>
      </c>
      <c r="E37" s="361" t="s">
        <v>561</v>
      </c>
      <c r="F37" s="345">
        <v>56</v>
      </c>
      <c r="G37" s="361" t="s">
        <v>561</v>
      </c>
      <c r="H37" s="345">
        <v>56</v>
      </c>
      <c r="I37" s="361" t="s">
        <v>561</v>
      </c>
      <c r="J37" s="345">
        <v>56</v>
      </c>
      <c r="K37" s="361" t="s">
        <v>561</v>
      </c>
      <c r="L37" s="345">
        <v>56</v>
      </c>
      <c r="M37" s="346" t="s">
        <v>561</v>
      </c>
    </row>
    <row r="38" spans="1:13">
      <c r="A38" s="1497"/>
      <c r="B38" s="1460"/>
      <c r="C38" s="352" t="s">
        <v>561</v>
      </c>
      <c r="D38" s="349" t="s">
        <v>454</v>
      </c>
      <c r="E38" s="349" t="s">
        <v>561</v>
      </c>
      <c r="F38" s="349" t="s">
        <v>455</v>
      </c>
      <c r="G38" s="349" t="s">
        <v>561</v>
      </c>
      <c r="H38" s="333" t="s">
        <v>456</v>
      </c>
      <c r="I38" s="333" t="s">
        <v>561</v>
      </c>
      <c r="J38" s="333" t="s">
        <v>457</v>
      </c>
      <c r="K38" s="349" t="s">
        <v>561</v>
      </c>
      <c r="L38" s="349" t="s">
        <v>458</v>
      </c>
      <c r="M38" s="350" t="s">
        <v>561</v>
      </c>
    </row>
    <row r="39" spans="1:13">
      <c r="A39" s="1497"/>
      <c r="B39" s="1460"/>
      <c r="C39" s="352" t="s">
        <v>561</v>
      </c>
      <c r="D39" s="360">
        <v>56</v>
      </c>
      <c r="E39" s="361" t="s">
        <v>561</v>
      </c>
      <c r="F39" s="345">
        <v>56</v>
      </c>
      <c r="G39" s="361" t="s">
        <v>561</v>
      </c>
      <c r="H39" s="345">
        <v>56</v>
      </c>
      <c r="I39" s="361" t="s">
        <v>561</v>
      </c>
      <c r="J39" s="345">
        <v>56</v>
      </c>
      <c r="K39" s="361" t="s">
        <v>561</v>
      </c>
      <c r="L39" s="345">
        <v>56</v>
      </c>
      <c r="M39" s="346" t="s">
        <v>561</v>
      </c>
    </row>
    <row r="40" spans="1:13">
      <c r="A40" s="1497"/>
      <c r="B40" s="1460"/>
      <c r="C40" s="352" t="s">
        <v>561</v>
      </c>
      <c r="D40" s="349" t="s">
        <v>459</v>
      </c>
      <c r="E40" s="349" t="s">
        <v>561</v>
      </c>
      <c r="F40" s="349" t="s">
        <v>460</v>
      </c>
      <c r="G40" s="349" t="s">
        <v>561</v>
      </c>
      <c r="H40" s="333" t="s">
        <v>461</v>
      </c>
      <c r="I40" s="333" t="s">
        <v>561</v>
      </c>
      <c r="J40" s="333" t="s">
        <v>462</v>
      </c>
      <c r="K40" s="349" t="s">
        <v>561</v>
      </c>
      <c r="L40" s="349" t="s">
        <v>463</v>
      </c>
      <c r="M40" s="350" t="s">
        <v>561</v>
      </c>
    </row>
    <row r="41" spans="1:13">
      <c r="A41" s="1497"/>
      <c r="B41" s="1460"/>
      <c r="C41" s="352" t="s">
        <v>561</v>
      </c>
      <c r="D41" s="360"/>
      <c r="E41" s="361" t="s">
        <v>561</v>
      </c>
      <c r="F41" s="345"/>
      <c r="G41" s="361" t="s">
        <v>561</v>
      </c>
      <c r="H41" s="345"/>
      <c r="I41" s="361" t="s">
        <v>561</v>
      </c>
      <c r="J41" s="345" t="s">
        <v>561</v>
      </c>
      <c r="K41" s="361" t="s">
        <v>561</v>
      </c>
      <c r="L41" s="345" t="s">
        <v>561</v>
      </c>
      <c r="M41" s="346" t="s">
        <v>561</v>
      </c>
    </row>
    <row r="42" spans="1:13">
      <c r="A42" s="1497"/>
      <c r="B42" s="1460"/>
      <c r="C42" s="352" t="s">
        <v>561</v>
      </c>
      <c r="D42" s="351" t="s">
        <v>463</v>
      </c>
      <c r="E42" s="351" t="s">
        <v>561</v>
      </c>
      <c r="F42" s="351" t="s">
        <v>395</v>
      </c>
      <c r="G42" s="351" t="s">
        <v>561</v>
      </c>
      <c r="H42" s="349" t="s">
        <v>561</v>
      </c>
      <c r="I42" s="349" t="s">
        <v>561</v>
      </c>
      <c r="J42" s="349" t="s">
        <v>561</v>
      </c>
      <c r="K42" s="349" t="s">
        <v>561</v>
      </c>
      <c r="L42" s="349" t="s">
        <v>561</v>
      </c>
      <c r="M42" s="350" t="s">
        <v>561</v>
      </c>
    </row>
    <row r="43" spans="1:13">
      <c r="A43" s="1497"/>
      <c r="B43" s="1460"/>
      <c r="C43" s="352" t="s">
        <v>561</v>
      </c>
      <c r="D43" s="367" t="s">
        <v>561</v>
      </c>
      <c r="E43" s="332" t="s">
        <v>561</v>
      </c>
      <c r="F43" s="1471">
        <v>560</v>
      </c>
      <c r="G43" s="1472"/>
      <c r="H43" s="1473" t="s">
        <v>561</v>
      </c>
      <c r="I43" s="1473"/>
      <c r="J43" s="349" t="s">
        <v>561</v>
      </c>
      <c r="K43" s="349" t="s">
        <v>561</v>
      </c>
      <c r="L43" s="349" t="s">
        <v>561</v>
      </c>
      <c r="M43" s="350" t="s">
        <v>561</v>
      </c>
    </row>
    <row r="44" spans="1:13">
      <c r="A44" s="1497"/>
      <c r="B44" s="1460"/>
      <c r="C44" s="354" t="s">
        <v>561</v>
      </c>
      <c r="D44" s="351" t="s">
        <v>561</v>
      </c>
      <c r="E44" s="351" t="s">
        <v>561</v>
      </c>
      <c r="F44" s="351" t="s">
        <v>561</v>
      </c>
      <c r="G44" s="351" t="s">
        <v>561</v>
      </c>
      <c r="H44" s="351" t="s">
        <v>561</v>
      </c>
      <c r="I44" s="351" t="s">
        <v>561</v>
      </c>
      <c r="J44" s="351" t="s">
        <v>561</v>
      </c>
      <c r="K44" s="351" t="s">
        <v>561</v>
      </c>
      <c r="L44" s="351" t="s">
        <v>561</v>
      </c>
      <c r="M44" s="355" t="s">
        <v>561</v>
      </c>
    </row>
    <row r="45" spans="1:13" ht="18" customHeight="1">
      <c r="A45" s="1497"/>
      <c r="B45" s="1474" t="s">
        <v>396</v>
      </c>
      <c r="C45" s="352" t="s">
        <v>561</v>
      </c>
      <c r="D45" s="349" t="s">
        <v>561</v>
      </c>
      <c r="E45" s="349" t="s">
        <v>561</v>
      </c>
      <c r="F45" s="349" t="s">
        <v>561</v>
      </c>
      <c r="G45" s="349" t="s">
        <v>561</v>
      </c>
      <c r="H45" s="349" t="s">
        <v>561</v>
      </c>
      <c r="I45" s="349" t="s">
        <v>561</v>
      </c>
      <c r="J45" s="349" t="s">
        <v>561</v>
      </c>
      <c r="K45" s="349" t="s">
        <v>561</v>
      </c>
      <c r="L45" s="333" t="s">
        <v>561</v>
      </c>
      <c r="M45" s="338" t="s">
        <v>561</v>
      </c>
    </row>
    <row r="46" spans="1:13">
      <c r="A46" s="1497"/>
      <c r="B46" s="1460"/>
      <c r="C46" s="336" t="s">
        <v>561</v>
      </c>
      <c r="D46" s="349" t="s">
        <v>397</v>
      </c>
      <c r="E46" s="351" t="s">
        <v>113</v>
      </c>
      <c r="F46" s="1476" t="s">
        <v>398</v>
      </c>
      <c r="G46" s="1477" t="s">
        <v>561</v>
      </c>
      <c r="H46" s="1478"/>
      <c r="I46" s="1478"/>
      <c r="J46" s="1479"/>
      <c r="K46" s="349" t="s">
        <v>400</v>
      </c>
      <c r="L46" s="1461" t="s">
        <v>561</v>
      </c>
      <c r="M46" s="1462"/>
    </row>
    <row r="47" spans="1:13">
      <c r="A47" s="1497"/>
      <c r="B47" s="1460"/>
      <c r="C47" s="336" t="s">
        <v>561</v>
      </c>
      <c r="D47" s="369" t="s">
        <v>561</v>
      </c>
      <c r="E47" s="332" t="s">
        <v>361</v>
      </c>
      <c r="F47" s="1476"/>
      <c r="G47" s="1480"/>
      <c r="H47" s="1481"/>
      <c r="I47" s="1481"/>
      <c r="J47" s="1482"/>
      <c r="K47" s="333" t="s">
        <v>561</v>
      </c>
      <c r="L47" s="1463"/>
      <c r="M47" s="1464"/>
    </row>
    <row r="48" spans="1:13">
      <c r="A48" s="1497"/>
      <c r="B48" s="1475"/>
      <c r="C48" s="340" t="s">
        <v>561</v>
      </c>
      <c r="D48" s="339" t="s">
        <v>561</v>
      </c>
      <c r="E48" s="339" t="s">
        <v>561</v>
      </c>
      <c r="F48" s="339" t="s">
        <v>561</v>
      </c>
      <c r="G48" s="339" t="s">
        <v>561</v>
      </c>
      <c r="H48" s="339" t="s">
        <v>561</v>
      </c>
      <c r="I48" s="339" t="s">
        <v>561</v>
      </c>
      <c r="J48" s="339" t="s">
        <v>561</v>
      </c>
      <c r="K48" s="339" t="s">
        <v>561</v>
      </c>
      <c r="L48" s="333" t="s">
        <v>561</v>
      </c>
      <c r="M48" s="338" t="s">
        <v>561</v>
      </c>
    </row>
    <row r="49" spans="1:13" ht="30.75" customHeight="1">
      <c r="A49" s="1497"/>
      <c r="B49" s="331" t="s">
        <v>402</v>
      </c>
      <c r="C49" s="1465" t="s">
        <v>577</v>
      </c>
      <c r="D49" s="1466"/>
      <c r="E49" s="1466"/>
      <c r="F49" s="1466"/>
      <c r="G49" s="1466"/>
      <c r="H49" s="1466"/>
      <c r="I49" s="1466"/>
      <c r="J49" s="1466"/>
      <c r="K49" s="1466"/>
      <c r="L49" s="1466"/>
      <c r="M49" s="1467"/>
    </row>
    <row r="50" spans="1:13">
      <c r="A50" s="1497"/>
      <c r="B50" s="348" t="s">
        <v>404</v>
      </c>
      <c r="C50" s="1468" t="s">
        <v>578</v>
      </c>
      <c r="D50" s="1469"/>
      <c r="E50" s="1469"/>
      <c r="F50" s="1469"/>
      <c r="G50" s="1469"/>
      <c r="H50" s="1469"/>
      <c r="I50" s="1469"/>
      <c r="J50" s="1469"/>
      <c r="K50" s="1469"/>
      <c r="L50" s="1469"/>
      <c r="M50" s="1470"/>
    </row>
    <row r="51" spans="1:13">
      <c r="A51" s="1497"/>
      <c r="B51" s="348" t="s">
        <v>406</v>
      </c>
      <c r="C51" s="1468" t="s">
        <v>579</v>
      </c>
      <c r="D51" s="1469"/>
      <c r="E51" s="1469"/>
      <c r="F51" s="1469"/>
      <c r="G51" s="1469"/>
      <c r="H51" s="1469"/>
      <c r="I51" s="1469"/>
      <c r="J51" s="1469"/>
      <c r="K51" s="1469"/>
      <c r="L51" s="1469"/>
      <c r="M51" s="1470"/>
    </row>
    <row r="52" spans="1:13">
      <c r="A52" s="1497"/>
      <c r="B52" s="348" t="s">
        <v>408</v>
      </c>
      <c r="C52" s="1468" t="s">
        <v>113</v>
      </c>
      <c r="D52" s="1469"/>
      <c r="E52" s="1469"/>
      <c r="F52" s="1469"/>
      <c r="G52" s="1469"/>
      <c r="H52" s="1469"/>
      <c r="I52" s="1469"/>
      <c r="J52" s="1469"/>
      <c r="K52" s="1469"/>
      <c r="L52" s="1469"/>
      <c r="M52" s="1470"/>
    </row>
    <row r="53" spans="1:13" ht="15.75" customHeight="1">
      <c r="A53" s="1455" t="s">
        <v>410</v>
      </c>
      <c r="B53" s="370" t="s">
        <v>411</v>
      </c>
      <c r="C53" s="1487" t="s">
        <v>580</v>
      </c>
      <c r="D53" s="1488"/>
      <c r="E53" s="1488"/>
      <c r="F53" s="1488"/>
      <c r="G53" s="1488"/>
      <c r="H53" s="1488"/>
      <c r="I53" s="1488"/>
      <c r="J53" s="1488"/>
      <c r="K53" s="1488"/>
      <c r="L53" s="1488"/>
      <c r="M53" s="1489"/>
    </row>
    <row r="54" spans="1:13">
      <c r="A54" s="1456"/>
      <c r="B54" s="370" t="s">
        <v>413</v>
      </c>
      <c r="C54" s="1487" t="s">
        <v>581</v>
      </c>
      <c r="D54" s="1488"/>
      <c r="E54" s="1488"/>
      <c r="F54" s="1488"/>
      <c r="G54" s="1488"/>
      <c r="H54" s="1488"/>
      <c r="I54" s="1488"/>
      <c r="J54" s="1488"/>
      <c r="K54" s="1488"/>
      <c r="L54" s="1488"/>
      <c r="M54" s="1489"/>
    </row>
    <row r="55" spans="1:13">
      <c r="A55" s="1456"/>
      <c r="B55" s="370" t="s">
        <v>415</v>
      </c>
      <c r="C55" s="1487" t="s">
        <v>248</v>
      </c>
      <c r="D55" s="1488"/>
      <c r="E55" s="1488"/>
      <c r="F55" s="1488"/>
      <c r="G55" s="1488"/>
      <c r="H55" s="1488"/>
      <c r="I55" s="1488"/>
      <c r="J55" s="1488"/>
      <c r="K55" s="1488"/>
      <c r="L55" s="1488"/>
      <c r="M55" s="1489"/>
    </row>
    <row r="56" spans="1:13" ht="15.75" customHeight="1">
      <c r="A56" s="1456"/>
      <c r="B56" s="370" t="s">
        <v>416</v>
      </c>
      <c r="C56" s="1487" t="s">
        <v>157</v>
      </c>
      <c r="D56" s="1488"/>
      <c r="E56" s="1488"/>
      <c r="F56" s="1488"/>
      <c r="G56" s="1488"/>
      <c r="H56" s="1488"/>
      <c r="I56" s="1488"/>
      <c r="J56" s="1488"/>
      <c r="K56" s="1488"/>
      <c r="L56" s="1488"/>
      <c r="M56" s="1489"/>
    </row>
    <row r="57" spans="1:13" ht="15.75" customHeight="1">
      <c r="A57" s="1456"/>
      <c r="B57" s="370" t="s">
        <v>418</v>
      </c>
      <c r="C57" s="1490" t="s">
        <v>159</v>
      </c>
      <c r="D57" s="1491"/>
      <c r="E57" s="1491"/>
      <c r="F57" s="1491"/>
      <c r="G57" s="1491"/>
      <c r="H57" s="1491"/>
      <c r="I57" s="1491"/>
      <c r="J57" s="1491"/>
      <c r="K57" s="1491"/>
      <c r="L57" s="1491"/>
      <c r="M57" s="1492"/>
    </row>
    <row r="58" spans="1:13" ht="17.25" thickBot="1">
      <c r="A58" s="1486"/>
      <c r="B58" s="370" t="s">
        <v>420</v>
      </c>
      <c r="C58" s="1493">
        <v>3779595</v>
      </c>
      <c r="D58" s="1494"/>
      <c r="E58" s="1494"/>
      <c r="F58" s="1494"/>
      <c r="G58" s="1494"/>
      <c r="H58" s="1494"/>
      <c r="I58" s="1494"/>
      <c r="J58" s="1494"/>
      <c r="K58" s="1494"/>
      <c r="L58" s="1494"/>
      <c r="M58" s="1495"/>
    </row>
    <row r="59" spans="1:13" ht="15.75" customHeight="1">
      <c r="A59" s="1455" t="s">
        <v>422</v>
      </c>
      <c r="B59" s="371" t="s">
        <v>423</v>
      </c>
      <c r="C59" s="1457" t="s">
        <v>582</v>
      </c>
      <c r="D59" s="1458"/>
      <c r="E59" s="1458"/>
      <c r="F59" s="1458"/>
      <c r="G59" s="1458"/>
      <c r="H59" s="1458"/>
      <c r="I59" s="1458"/>
      <c r="J59" s="1458"/>
      <c r="K59" s="1458"/>
      <c r="L59" s="1458"/>
      <c r="M59" s="1459"/>
    </row>
    <row r="60" spans="1:13" ht="30" customHeight="1">
      <c r="A60" s="1456"/>
      <c r="B60" s="371" t="s">
        <v>425</v>
      </c>
      <c r="C60" s="1457" t="s">
        <v>583</v>
      </c>
      <c r="D60" s="1458"/>
      <c r="E60" s="1458"/>
      <c r="F60" s="1458"/>
      <c r="G60" s="1458"/>
      <c r="H60" s="1458"/>
      <c r="I60" s="1458"/>
      <c r="J60" s="1458"/>
      <c r="K60" s="1458"/>
      <c r="L60" s="1458"/>
      <c r="M60" s="1459"/>
    </row>
    <row r="61" spans="1:13" ht="30" customHeight="1" thickBot="1">
      <c r="A61" s="1456"/>
      <c r="B61" s="372" t="s">
        <v>45</v>
      </c>
      <c r="C61" s="1457" t="s">
        <v>248</v>
      </c>
      <c r="D61" s="1458"/>
      <c r="E61" s="1458"/>
      <c r="F61" s="1458"/>
      <c r="G61" s="1458"/>
      <c r="H61" s="1458"/>
      <c r="I61" s="1458"/>
      <c r="J61" s="1458"/>
      <c r="K61" s="1458"/>
      <c r="L61" s="1458"/>
      <c r="M61" s="1459"/>
    </row>
    <row r="62" spans="1:13" ht="17.25" thickBot="1">
      <c r="A62" s="373" t="s">
        <v>427</v>
      </c>
      <c r="B62" s="374" t="s">
        <v>561</v>
      </c>
      <c r="C62" s="1483" t="s">
        <v>561</v>
      </c>
      <c r="D62" s="1484"/>
      <c r="E62" s="1484"/>
      <c r="F62" s="1484"/>
      <c r="G62" s="1484"/>
      <c r="H62" s="1484"/>
      <c r="I62" s="1484"/>
      <c r="J62" s="1484"/>
      <c r="K62" s="1484"/>
      <c r="L62" s="1484"/>
      <c r="M62" s="1485"/>
    </row>
  </sheetData>
  <mergeCells count="55">
    <mergeCell ref="A2:A15"/>
    <mergeCell ref="C2:M2"/>
    <mergeCell ref="C3:M3"/>
    <mergeCell ref="C4:E4"/>
    <mergeCell ref="F4:G4"/>
    <mergeCell ref="I4:M4"/>
    <mergeCell ref="C5:M5"/>
    <mergeCell ref="C6:M6"/>
    <mergeCell ref="I7:M7"/>
    <mergeCell ref="B8:B10"/>
    <mergeCell ref="C9:D9"/>
    <mergeCell ref="F9:G9"/>
    <mergeCell ref="I9:J9"/>
    <mergeCell ref="C10:D10"/>
    <mergeCell ref="C7:G7"/>
    <mergeCell ref="B14:B15"/>
    <mergeCell ref="C14:D14"/>
    <mergeCell ref="F14:M14"/>
    <mergeCell ref="C15:M15"/>
    <mergeCell ref="B1:D1"/>
    <mergeCell ref="F10:G10"/>
    <mergeCell ref="I10:J10"/>
    <mergeCell ref="C11:M11"/>
    <mergeCell ref="C12:M12"/>
    <mergeCell ref="C13:M13"/>
    <mergeCell ref="C62:M62"/>
    <mergeCell ref="C52:M52"/>
    <mergeCell ref="A53:A58"/>
    <mergeCell ref="C53:M53"/>
    <mergeCell ref="C54:M54"/>
    <mergeCell ref="C55:M55"/>
    <mergeCell ref="C56:M56"/>
    <mergeCell ref="C57:M57"/>
    <mergeCell ref="C58:M58"/>
    <mergeCell ref="A16:A52"/>
    <mergeCell ref="C16:M16"/>
    <mergeCell ref="C17:M17"/>
    <mergeCell ref="B18:B24"/>
    <mergeCell ref="F23:M23"/>
    <mergeCell ref="B25:B28"/>
    <mergeCell ref="B32:B34"/>
    <mergeCell ref="A59:A61"/>
    <mergeCell ref="C59:M59"/>
    <mergeCell ref="C60:M60"/>
    <mergeCell ref="C61:M61"/>
    <mergeCell ref="B35:B44"/>
    <mergeCell ref="L46:M47"/>
    <mergeCell ref="C49:M49"/>
    <mergeCell ref="C51:M51"/>
    <mergeCell ref="C50:M50"/>
    <mergeCell ref="F43:G43"/>
    <mergeCell ref="H43:I43"/>
    <mergeCell ref="B45:B48"/>
    <mergeCell ref="F46:F47"/>
    <mergeCell ref="G46:J47"/>
  </mergeCells>
  <dataValidations count="7">
    <dataValidation allowBlank="1" showInputMessage="1" showErrorMessage="1" prompt="Seleccione de la lista desplegable" sqref="B4 B7 H7" xr:uid="{45063B1D-E8E6-4571-BB94-12F3DA0605A2}"/>
    <dataValidation allowBlank="1" showInputMessage="1" showErrorMessage="1" prompt="Incluir una ficha por cada indicador, ya sea de producto o de resultado" sqref="B1" xr:uid="{3ACEBA19-584B-4428-81F1-72927970AA07}"/>
    <dataValidation allowBlank="1" showInputMessage="1" showErrorMessage="1" prompt="Identifique el ODS a que le apunta el indicador de producto. Seleccione de la lista desplegable._x000a_" sqref="B14:B15" xr:uid="{AB04EF6B-993E-4B67-8C6C-3D88CC9485EB}"/>
    <dataValidation allowBlank="1" showInputMessage="1" showErrorMessage="1" prompt="Identifique la meta ODS a que le apunta el indicador de producto. Seleccione de la lista desplegable." sqref="E14" xr:uid="{8C590947-F8F3-42D7-A4E9-5497BF7A0420}"/>
    <dataValidation allowBlank="1" showInputMessage="1" showErrorMessage="1" prompt="Determine si el indicador responde a un enfoque (Derechos Humanos, Género, Diferencial, Poblacional, Ambiental y Territorial). Si responde a más de enfoque separelos por ;" sqref="B16" xr:uid="{57F2921D-D181-4E71-BD99-B8CCAF17A90B}"/>
    <dataValidation allowBlank="1" showInputMessage="1" showErrorMessage="1" prompt="Si corresponde a un indicador del PDD, identifique el código de la meta el cual se encuentra en el listado de indicadores del plan que se encuentra en la caja de herramientas._x000a__x000a_" sqref="F4" xr:uid="{7F914260-6683-4D2C-A24F-333733228A9B}"/>
    <dataValidation type="list" allowBlank="1" showInputMessage="1" showErrorMessage="1" sqref="I7:M7" xr:uid="{748A312A-FA1A-4F97-8AFC-F688CF29FA4A}">
      <formula1>INDIRECT($C$7)</formula1>
    </dataValidation>
  </dataValidations>
  <hyperlinks>
    <hyperlink ref="C57" r:id="rId1" xr:uid="{A98F940C-B7F5-446B-9106-466A112F8942}"/>
    <hyperlink ref="C58" r:id="rId2" display="mailto:daniel.gomez@scj.gov.co" xr:uid="{A91992FF-D3D9-4FA0-B665-0224244A3407}"/>
  </hyperlinks>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FC27B-10AC-4579-9805-360E725547B9}">
  <sheetPr>
    <tabColor rgb="FF00B050"/>
  </sheetPr>
  <dimension ref="A1:M62"/>
  <sheetViews>
    <sheetView topLeftCell="B1" zoomScale="79" workbookViewId="0">
      <selection activeCell="I4" sqref="I4:M4"/>
    </sheetView>
  </sheetViews>
  <sheetFormatPr defaultColWidth="11.42578125" defaultRowHeight="16.5"/>
  <cols>
    <col min="1" max="1" width="25.140625" style="74" customWidth="1"/>
    <col min="2" max="2" width="39.140625" style="178" customWidth="1"/>
    <col min="3" max="12" width="11.42578125" style="74"/>
    <col min="13" max="13" width="26.42578125" style="74" customWidth="1"/>
    <col min="14" max="16384" width="11.42578125" style="74"/>
  </cols>
  <sheetData>
    <row r="1" spans="1:13" ht="17.25" thickBot="1">
      <c r="A1" s="70"/>
      <c r="B1" s="71" t="s">
        <v>584</v>
      </c>
      <c r="C1" s="72"/>
      <c r="D1" s="72"/>
      <c r="E1" s="72"/>
      <c r="F1" s="72"/>
      <c r="G1" s="72"/>
      <c r="H1" s="72"/>
      <c r="I1" s="72"/>
      <c r="J1" s="72"/>
      <c r="K1" s="72"/>
      <c r="L1" s="72"/>
      <c r="M1" s="73"/>
    </row>
    <row r="2" spans="1:13" ht="32.25" customHeight="1">
      <c r="A2" s="1317" t="s">
        <v>338</v>
      </c>
      <c r="B2" s="75" t="s">
        <v>339</v>
      </c>
      <c r="C2" s="1548" t="s">
        <v>161</v>
      </c>
      <c r="D2" s="1549"/>
      <c r="E2" s="1549"/>
      <c r="F2" s="1549"/>
      <c r="G2" s="1549"/>
      <c r="H2" s="1549"/>
      <c r="I2" s="1549"/>
      <c r="J2" s="1549"/>
      <c r="K2" s="1549"/>
      <c r="L2" s="1549"/>
      <c r="M2" s="1550"/>
    </row>
    <row r="3" spans="1:13" ht="54.75" customHeight="1">
      <c r="A3" s="1318"/>
      <c r="B3" s="76" t="s">
        <v>429</v>
      </c>
      <c r="C3" s="1282" t="s">
        <v>585</v>
      </c>
      <c r="D3" s="1283"/>
      <c r="E3" s="1283"/>
      <c r="F3" s="1283"/>
      <c r="G3" s="1283"/>
      <c r="H3" s="1283"/>
      <c r="I3" s="1283"/>
      <c r="J3" s="1283"/>
      <c r="K3" s="1283"/>
      <c r="L3" s="1283"/>
      <c r="M3" s="1284"/>
    </row>
    <row r="4" spans="1:13" ht="59.25" customHeight="1">
      <c r="A4" s="1318"/>
      <c r="B4" s="88" t="s">
        <v>41</v>
      </c>
      <c r="C4" s="82" t="s">
        <v>397</v>
      </c>
      <c r="D4" s="83"/>
      <c r="E4" s="84"/>
      <c r="F4" s="1327" t="s">
        <v>42</v>
      </c>
      <c r="G4" s="1328"/>
      <c r="H4" s="85">
        <v>18</v>
      </c>
      <c r="I4" s="1551" t="s">
        <v>586</v>
      </c>
      <c r="J4" s="1552"/>
      <c r="K4" s="1552"/>
      <c r="L4" s="1552"/>
      <c r="M4" s="1553"/>
    </row>
    <row r="5" spans="1:13" ht="23.25" customHeight="1">
      <c r="A5" s="1318"/>
      <c r="B5" s="88" t="s">
        <v>344</v>
      </c>
      <c r="C5" s="1282" t="s">
        <v>587</v>
      </c>
      <c r="D5" s="1283"/>
      <c r="E5" s="1283"/>
      <c r="F5" s="1283"/>
      <c r="G5" s="1283"/>
      <c r="H5" s="1283"/>
      <c r="I5" s="1283"/>
      <c r="J5" s="1283"/>
      <c r="K5" s="1283"/>
      <c r="L5" s="1283"/>
      <c r="M5" s="1284"/>
    </row>
    <row r="6" spans="1:13">
      <c r="A6" s="1318"/>
      <c r="B6" s="88" t="s">
        <v>346</v>
      </c>
      <c r="C6" s="1282" t="s">
        <v>588</v>
      </c>
      <c r="D6" s="1283"/>
      <c r="E6" s="1283"/>
      <c r="F6" s="1283"/>
      <c r="G6" s="1283"/>
      <c r="H6" s="1283"/>
      <c r="I6" s="1283"/>
      <c r="J6" s="1283"/>
      <c r="K6" s="1283"/>
      <c r="L6" s="1283"/>
      <c r="M6" s="1284"/>
    </row>
    <row r="7" spans="1:13">
      <c r="A7" s="1318"/>
      <c r="B7" s="76" t="s">
        <v>348</v>
      </c>
      <c r="C7" s="1332" t="s">
        <v>589</v>
      </c>
      <c r="D7" s="1333"/>
      <c r="E7" s="92"/>
      <c r="F7" s="92"/>
      <c r="G7" s="93"/>
      <c r="H7" s="94" t="s">
        <v>45</v>
      </c>
      <c r="I7" s="1334" t="s">
        <v>590</v>
      </c>
      <c r="J7" s="1333"/>
      <c r="K7" s="1333"/>
      <c r="L7" s="1333"/>
      <c r="M7" s="1335"/>
    </row>
    <row r="8" spans="1:13">
      <c r="A8" s="1318"/>
      <c r="B8" s="1351" t="s">
        <v>350</v>
      </c>
      <c r="C8" s="95"/>
      <c r="D8" s="96"/>
      <c r="E8" s="96"/>
      <c r="F8" s="96"/>
      <c r="G8" s="96"/>
      <c r="H8" s="96"/>
      <c r="I8" s="96"/>
      <c r="J8" s="96"/>
      <c r="K8" s="96"/>
      <c r="L8" s="97"/>
      <c r="M8" s="98"/>
    </row>
    <row r="9" spans="1:13">
      <c r="A9" s="1318"/>
      <c r="B9" s="1352"/>
      <c r="C9" s="1336" t="s">
        <v>591</v>
      </c>
      <c r="D9" s="1291"/>
      <c r="E9" s="100"/>
      <c r="F9" s="1291"/>
      <c r="G9" s="1291"/>
      <c r="H9" s="100"/>
      <c r="I9" s="1291"/>
      <c r="J9" s="1291"/>
      <c r="K9" s="100"/>
      <c r="L9" s="101"/>
      <c r="M9" s="102"/>
    </row>
    <row r="10" spans="1:13">
      <c r="A10" s="1318"/>
      <c r="B10" s="1369"/>
      <c r="C10" s="1336" t="s">
        <v>352</v>
      </c>
      <c r="D10" s="1291"/>
      <c r="E10" s="99"/>
      <c r="F10" s="1291" t="s">
        <v>352</v>
      </c>
      <c r="G10" s="1291"/>
      <c r="H10" s="99"/>
      <c r="I10" s="1291" t="s">
        <v>352</v>
      </c>
      <c r="J10" s="1291"/>
      <c r="K10" s="99"/>
      <c r="L10" s="103"/>
      <c r="M10" s="104"/>
    </row>
    <row r="11" spans="1:13" ht="35.25" customHeight="1">
      <c r="A11" s="1318"/>
      <c r="B11" s="76" t="s">
        <v>353</v>
      </c>
      <c r="C11" s="1286" t="s">
        <v>592</v>
      </c>
      <c r="D11" s="1287"/>
      <c r="E11" s="1287"/>
      <c r="F11" s="1287"/>
      <c r="G11" s="1287"/>
      <c r="H11" s="1287"/>
      <c r="I11" s="1287"/>
      <c r="J11" s="1287"/>
      <c r="K11" s="1287"/>
      <c r="L11" s="1287"/>
      <c r="M11" s="1288"/>
    </row>
    <row r="12" spans="1:13" ht="36.75" customHeight="1">
      <c r="A12" s="1318"/>
      <c r="B12" s="76" t="s">
        <v>437</v>
      </c>
      <c r="C12" s="1286" t="s">
        <v>593</v>
      </c>
      <c r="D12" s="1287"/>
      <c r="E12" s="1287"/>
      <c r="F12" s="1287"/>
      <c r="G12" s="1287"/>
      <c r="H12" s="1287"/>
      <c r="I12" s="1287"/>
      <c r="J12" s="1287"/>
      <c r="K12" s="1287"/>
      <c r="L12" s="1287"/>
      <c r="M12" s="1288"/>
    </row>
    <row r="13" spans="1:13" ht="144.75" customHeight="1">
      <c r="A13" s="1318"/>
      <c r="B13" s="76" t="s">
        <v>439</v>
      </c>
      <c r="C13" s="1348" t="s">
        <v>482</v>
      </c>
      <c r="D13" s="1349"/>
      <c r="E13" s="1349"/>
      <c r="F13" s="1349"/>
      <c r="G13" s="1349"/>
      <c r="H13" s="1349"/>
      <c r="I13" s="1349"/>
      <c r="J13" s="1349"/>
      <c r="K13" s="1349"/>
      <c r="L13" s="1349"/>
      <c r="M13" s="1350"/>
    </row>
    <row r="14" spans="1:13">
      <c r="A14" s="1318"/>
      <c r="B14" s="1351" t="s">
        <v>441</v>
      </c>
      <c r="C14" s="1353" t="s">
        <v>594</v>
      </c>
      <c r="D14" s="1354"/>
      <c r="E14" s="185" t="s">
        <v>443</v>
      </c>
      <c r="F14" s="1355" t="s">
        <v>595</v>
      </c>
      <c r="G14" s="1287"/>
      <c r="H14" s="1287"/>
      <c r="I14" s="1287"/>
      <c r="J14" s="1287"/>
      <c r="K14" s="1287"/>
      <c r="L14" s="1287"/>
      <c r="M14" s="1288"/>
    </row>
    <row r="15" spans="1:13">
      <c r="A15" s="1318"/>
      <c r="B15" s="1352"/>
      <c r="C15" s="1353"/>
      <c r="D15" s="1354"/>
      <c r="E15" s="1354"/>
      <c r="F15" s="1354"/>
      <c r="G15" s="1354"/>
      <c r="H15" s="1354"/>
      <c r="I15" s="1354"/>
      <c r="J15" s="1354"/>
      <c r="K15" s="1354"/>
      <c r="L15" s="1354"/>
      <c r="M15" s="1356"/>
    </row>
    <row r="16" spans="1:13">
      <c r="A16" s="1292" t="s">
        <v>355</v>
      </c>
      <c r="B16" s="90" t="s">
        <v>30</v>
      </c>
      <c r="C16" s="1286" t="s">
        <v>596</v>
      </c>
      <c r="D16" s="1287"/>
      <c r="E16" s="1287"/>
      <c r="F16" s="1287"/>
      <c r="G16" s="1287"/>
      <c r="H16" s="1287"/>
      <c r="I16" s="1287"/>
      <c r="J16" s="1287"/>
      <c r="K16" s="1287"/>
      <c r="L16" s="1287"/>
      <c r="M16" s="1288"/>
    </row>
    <row r="17" spans="1:13" ht="35.25" customHeight="1">
      <c r="A17" s="1293"/>
      <c r="B17" s="90" t="s">
        <v>446</v>
      </c>
      <c r="C17" s="1440" t="s">
        <v>162</v>
      </c>
      <c r="D17" s="1441"/>
      <c r="E17" s="1441"/>
      <c r="F17" s="1441"/>
      <c r="G17" s="1441"/>
      <c r="H17" s="1441"/>
      <c r="I17" s="1441"/>
      <c r="J17" s="1441"/>
      <c r="K17" s="1441"/>
      <c r="L17" s="1441"/>
      <c r="M17" s="1443"/>
    </row>
    <row r="18" spans="1:13" ht="8.25" customHeight="1">
      <c r="A18" s="1293"/>
      <c r="B18" s="1295" t="s">
        <v>356</v>
      </c>
      <c r="C18" s="108"/>
      <c r="D18" s="109"/>
      <c r="E18" s="109"/>
      <c r="F18" s="109"/>
      <c r="G18" s="109"/>
      <c r="H18" s="109"/>
      <c r="I18" s="109"/>
      <c r="J18" s="109"/>
      <c r="K18" s="109"/>
      <c r="L18" s="109"/>
      <c r="M18" s="110"/>
    </row>
    <row r="19" spans="1:13" ht="9" customHeight="1">
      <c r="A19" s="1293"/>
      <c r="B19" s="1296"/>
      <c r="C19" s="111"/>
      <c r="D19" s="112"/>
      <c r="E19" s="113"/>
      <c r="F19" s="112"/>
      <c r="G19" s="113"/>
      <c r="H19" s="112"/>
      <c r="I19" s="113"/>
      <c r="J19" s="112"/>
      <c r="K19" s="113"/>
      <c r="L19" s="113"/>
      <c r="M19" s="114"/>
    </row>
    <row r="20" spans="1:13">
      <c r="A20" s="1293"/>
      <c r="B20" s="1296"/>
      <c r="C20" s="115" t="s">
        <v>357</v>
      </c>
      <c r="D20" s="116"/>
      <c r="E20" s="117" t="s">
        <v>358</v>
      </c>
      <c r="F20" s="116"/>
      <c r="G20" s="117" t="s">
        <v>359</v>
      </c>
      <c r="H20" s="116"/>
      <c r="I20" s="117" t="s">
        <v>360</v>
      </c>
      <c r="J20" s="118" t="s">
        <v>401</v>
      </c>
      <c r="K20" s="117"/>
      <c r="L20" s="117"/>
      <c r="M20" s="119"/>
    </row>
    <row r="21" spans="1:13">
      <c r="A21" s="1293"/>
      <c r="B21" s="1296"/>
      <c r="C21" s="115" t="s">
        <v>362</v>
      </c>
      <c r="D21" s="118"/>
      <c r="E21" s="117" t="s">
        <v>363</v>
      </c>
      <c r="F21" s="120"/>
      <c r="G21" s="117" t="s">
        <v>364</v>
      </c>
      <c r="H21" s="120"/>
      <c r="I21" s="117"/>
      <c r="J21" s="121"/>
      <c r="K21" s="117"/>
      <c r="L21" s="117"/>
      <c r="M21" s="119"/>
    </row>
    <row r="22" spans="1:13">
      <c r="A22" s="1293"/>
      <c r="B22" s="1296"/>
      <c r="C22" s="115" t="s">
        <v>365</v>
      </c>
      <c r="D22" s="118"/>
      <c r="E22" s="117" t="s">
        <v>366</v>
      </c>
      <c r="F22" s="118"/>
      <c r="G22" s="117"/>
      <c r="H22" s="121"/>
      <c r="I22" s="117"/>
      <c r="J22" s="121"/>
      <c r="K22" s="117"/>
      <c r="L22" s="117"/>
      <c r="M22" s="119"/>
    </row>
    <row r="23" spans="1:13">
      <c r="A23" s="1293"/>
      <c r="B23" s="1296"/>
      <c r="C23" s="115" t="s">
        <v>399</v>
      </c>
      <c r="D23" s="120"/>
      <c r="E23" s="117" t="s">
        <v>368</v>
      </c>
      <c r="F23" s="122"/>
      <c r="G23" s="122"/>
      <c r="H23" s="122"/>
      <c r="I23" s="122"/>
      <c r="J23" s="122"/>
      <c r="K23" s="122"/>
      <c r="L23" s="122"/>
      <c r="M23" s="123"/>
    </row>
    <row r="24" spans="1:13" ht="9.75" customHeight="1">
      <c r="A24" s="1293"/>
      <c r="B24" s="1297"/>
      <c r="C24" s="124"/>
      <c r="D24" s="125"/>
      <c r="E24" s="125"/>
      <c r="F24" s="125"/>
      <c r="G24" s="125"/>
      <c r="H24" s="125"/>
      <c r="I24" s="125"/>
      <c r="J24" s="125"/>
      <c r="K24" s="125"/>
      <c r="L24" s="125"/>
      <c r="M24" s="126"/>
    </row>
    <row r="25" spans="1:13">
      <c r="A25" s="1293"/>
      <c r="B25" s="1295" t="s">
        <v>369</v>
      </c>
      <c r="C25" s="127"/>
      <c r="D25" s="128"/>
      <c r="E25" s="128"/>
      <c r="F25" s="128"/>
      <c r="G25" s="128"/>
      <c r="H25" s="128"/>
      <c r="I25" s="128"/>
      <c r="J25" s="128"/>
      <c r="K25" s="128"/>
      <c r="L25" s="97"/>
      <c r="M25" s="98"/>
    </row>
    <row r="26" spans="1:13">
      <c r="A26" s="1293"/>
      <c r="B26" s="1296"/>
      <c r="C26" s="115" t="s">
        <v>370</v>
      </c>
      <c r="D26" s="120"/>
      <c r="E26" s="129"/>
      <c r="F26" s="117" t="s">
        <v>371</v>
      </c>
      <c r="G26" s="118"/>
      <c r="H26" s="129"/>
      <c r="I26" s="117" t="s">
        <v>372</v>
      </c>
      <c r="J26" s="118" t="s">
        <v>401</v>
      </c>
      <c r="K26" s="129"/>
      <c r="L26" s="101"/>
      <c r="M26" s="102"/>
    </row>
    <row r="27" spans="1:13">
      <c r="A27" s="1293"/>
      <c r="B27" s="1296"/>
      <c r="C27" s="115" t="s">
        <v>373</v>
      </c>
      <c r="D27" s="130"/>
      <c r="E27" s="101"/>
      <c r="F27" s="117" t="s">
        <v>374</v>
      </c>
      <c r="G27" s="120"/>
      <c r="H27" s="101"/>
      <c r="I27" s="131"/>
      <c r="J27" s="101"/>
      <c r="K27" s="100"/>
      <c r="L27" s="101"/>
      <c r="M27" s="102"/>
    </row>
    <row r="28" spans="1:13">
      <c r="A28" s="1293"/>
      <c r="B28" s="1297"/>
      <c r="C28" s="132"/>
      <c r="D28" s="133"/>
      <c r="E28" s="133"/>
      <c r="F28" s="133"/>
      <c r="G28" s="133"/>
      <c r="H28" s="133"/>
      <c r="I28" s="133"/>
      <c r="J28" s="133"/>
      <c r="K28" s="133"/>
      <c r="L28" s="103"/>
      <c r="M28" s="104"/>
    </row>
    <row r="29" spans="1:13">
      <c r="A29" s="1293"/>
      <c r="B29" s="138" t="s">
        <v>375</v>
      </c>
      <c r="C29" s="135"/>
      <c r="D29" s="136"/>
      <c r="E29" s="136"/>
      <c r="F29" s="136"/>
      <c r="G29" s="136"/>
      <c r="H29" s="136"/>
      <c r="I29" s="136"/>
      <c r="J29" s="136"/>
      <c r="K29" s="136"/>
      <c r="L29" s="136"/>
      <c r="M29" s="137"/>
    </row>
    <row r="30" spans="1:13">
      <c r="A30" s="1293"/>
      <c r="B30" s="138"/>
      <c r="C30" s="139" t="s">
        <v>376</v>
      </c>
      <c r="D30" s="12">
        <v>35</v>
      </c>
      <c r="E30" s="129"/>
      <c r="F30" s="141" t="s">
        <v>377</v>
      </c>
      <c r="G30" s="375" t="s">
        <v>597</v>
      </c>
      <c r="H30" s="129"/>
      <c r="I30" s="141" t="s">
        <v>378</v>
      </c>
      <c r="J30" s="1454" t="s">
        <v>598</v>
      </c>
      <c r="K30" s="1354"/>
      <c r="L30" s="1545"/>
      <c r="M30" s="190"/>
    </row>
    <row r="31" spans="1:13">
      <c r="A31" s="1293"/>
      <c r="B31" s="88"/>
      <c r="C31" s="124"/>
      <c r="D31" s="125"/>
      <c r="E31" s="125"/>
      <c r="F31" s="125"/>
      <c r="G31" s="125"/>
      <c r="H31" s="125"/>
      <c r="I31" s="125"/>
      <c r="J31" s="125"/>
      <c r="K31" s="125"/>
      <c r="L31" s="125"/>
      <c r="M31" s="126"/>
    </row>
    <row r="32" spans="1:13">
      <c r="A32" s="1293"/>
      <c r="B32" s="1295" t="s">
        <v>380</v>
      </c>
      <c r="C32" s="143"/>
      <c r="D32" s="144"/>
      <c r="E32" s="144"/>
      <c r="F32" s="144"/>
      <c r="G32" s="144"/>
      <c r="H32" s="144"/>
      <c r="I32" s="144"/>
      <c r="J32" s="144"/>
      <c r="K32" s="144"/>
      <c r="L32" s="97"/>
      <c r="M32" s="98"/>
    </row>
    <row r="33" spans="1:13">
      <c r="A33" s="1293"/>
      <c r="B33" s="1296"/>
      <c r="C33" s="145" t="s">
        <v>381</v>
      </c>
      <c r="D33" s="375">
        <v>2022</v>
      </c>
      <c r="E33" s="147"/>
      <c r="F33" s="129" t="s">
        <v>382</v>
      </c>
      <c r="G33" s="375" t="s">
        <v>383</v>
      </c>
      <c r="H33" s="147"/>
      <c r="I33" s="141"/>
      <c r="J33" s="147"/>
      <c r="K33" s="147"/>
      <c r="L33" s="101"/>
      <c r="M33" s="102"/>
    </row>
    <row r="34" spans="1:13">
      <c r="A34" s="1293"/>
      <c r="B34" s="1297"/>
      <c r="C34" s="124"/>
      <c r="D34" s="191"/>
      <c r="E34" s="192"/>
      <c r="F34" s="125"/>
      <c r="G34" s="192"/>
      <c r="H34" s="192"/>
      <c r="I34" s="193"/>
      <c r="J34" s="192"/>
      <c r="K34" s="192"/>
      <c r="L34" s="103"/>
      <c r="M34" s="104"/>
    </row>
    <row r="35" spans="1:13">
      <c r="A35" s="1293"/>
      <c r="B35" s="1295" t="s">
        <v>384</v>
      </c>
      <c r="C35" s="150"/>
      <c r="D35" s="151"/>
      <c r="E35" s="151"/>
      <c r="F35" s="151"/>
      <c r="G35" s="151"/>
      <c r="H35" s="151"/>
      <c r="I35" s="151"/>
      <c r="J35" s="151"/>
      <c r="K35" s="151"/>
      <c r="L35" s="151"/>
      <c r="M35" s="152"/>
    </row>
    <row r="36" spans="1:13">
      <c r="A36" s="1293"/>
      <c r="B36" s="1296"/>
      <c r="C36" s="153"/>
      <c r="D36" s="154" t="s">
        <v>449</v>
      </c>
      <c r="E36" s="154"/>
      <c r="F36" s="154" t="s">
        <v>450</v>
      </c>
      <c r="G36" s="154"/>
      <c r="H36" s="155" t="s">
        <v>451</v>
      </c>
      <c r="I36" s="155"/>
      <c r="J36" s="155" t="s">
        <v>452</v>
      </c>
      <c r="K36" s="154"/>
      <c r="L36" s="154" t="s">
        <v>453</v>
      </c>
      <c r="M36" s="89"/>
    </row>
    <row r="37" spans="1:13">
      <c r="A37" s="1293"/>
      <c r="B37" s="1296"/>
      <c r="C37" s="153"/>
      <c r="D37" s="376"/>
      <c r="E37" s="827">
        <v>1</v>
      </c>
      <c r="F37" s="376"/>
      <c r="G37" s="827">
        <v>1</v>
      </c>
      <c r="H37" s="376"/>
      <c r="I37" s="827">
        <v>1</v>
      </c>
      <c r="J37" s="376"/>
      <c r="K37" s="827">
        <v>1</v>
      </c>
      <c r="L37" s="376"/>
      <c r="M37" s="827">
        <v>1</v>
      </c>
    </row>
    <row r="38" spans="1:13">
      <c r="A38" s="1293"/>
      <c r="B38" s="1296"/>
      <c r="C38" s="153"/>
      <c r="D38" s="394" t="s">
        <v>454</v>
      </c>
      <c r="E38" s="394"/>
      <c r="F38" s="394" t="s">
        <v>455</v>
      </c>
      <c r="G38" s="394"/>
      <c r="H38" s="395" t="s">
        <v>456</v>
      </c>
      <c r="I38" s="395"/>
      <c r="J38" s="395" t="s">
        <v>457</v>
      </c>
      <c r="K38" s="394"/>
      <c r="L38" s="394" t="s">
        <v>458</v>
      </c>
      <c r="M38" s="399"/>
    </row>
    <row r="39" spans="1:13">
      <c r="A39" s="1293"/>
      <c r="B39" s="1296"/>
      <c r="C39" s="153"/>
      <c r="D39" s="827">
        <v>1</v>
      </c>
      <c r="E39" s="828"/>
      <c r="F39" s="827">
        <v>1</v>
      </c>
      <c r="G39" s="828"/>
      <c r="H39" s="827">
        <v>1</v>
      </c>
      <c r="I39" s="397"/>
      <c r="J39" s="827">
        <v>1</v>
      </c>
      <c r="K39" s="397"/>
      <c r="L39" s="827">
        <v>1</v>
      </c>
      <c r="M39" s="398"/>
    </row>
    <row r="40" spans="1:13">
      <c r="A40" s="1293"/>
      <c r="B40" s="1296"/>
      <c r="C40" s="153"/>
      <c r="D40" s="394" t="s">
        <v>459</v>
      </c>
      <c r="E40" s="394"/>
      <c r="F40" s="394" t="s">
        <v>460</v>
      </c>
      <c r="G40" s="394"/>
      <c r="H40" s="395" t="s">
        <v>461</v>
      </c>
      <c r="I40" s="395"/>
      <c r="J40" s="395" t="s">
        <v>462</v>
      </c>
      <c r="K40" s="394"/>
      <c r="L40" s="394" t="s">
        <v>463</v>
      </c>
      <c r="M40" s="399"/>
    </row>
    <row r="41" spans="1:13">
      <c r="A41" s="1293"/>
      <c r="B41" s="1296"/>
      <c r="C41" s="153"/>
      <c r="D41" s="156"/>
      <c r="E41" s="157"/>
      <c r="F41" s="156"/>
      <c r="G41" s="157"/>
      <c r="H41" s="156"/>
      <c r="I41" s="157"/>
      <c r="J41" s="156"/>
      <c r="K41" s="157"/>
      <c r="L41" s="156"/>
      <c r="M41" s="158"/>
    </row>
    <row r="42" spans="1:13">
      <c r="A42" s="1293"/>
      <c r="B42" s="1296"/>
      <c r="C42" s="153"/>
      <c r="D42" s="194" t="s">
        <v>463</v>
      </c>
      <c r="E42" s="195"/>
      <c r="F42" s="194" t="s">
        <v>395</v>
      </c>
      <c r="G42" s="195"/>
      <c r="H42" s="196"/>
      <c r="I42" s="197"/>
      <c r="J42" s="196"/>
      <c r="K42" s="197"/>
      <c r="L42" s="196"/>
      <c r="M42" s="198"/>
    </row>
    <row r="43" spans="1:13">
      <c r="A43" s="1293"/>
      <c r="B43" s="1296"/>
      <c r="C43" s="153"/>
      <c r="D43" s="156"/>
      <c r="E43" s="157"/>
      <c r="F43" s="1546">
        <v>1</v>
      </c>
      <c r="G43" s="1547"/>
      <c r="H43" s="1344"/>
      <c r="I43" s="1344"/>
      <c r="J43" s="159"/>
      <c r="K43" s="154"/>
      <c r="L43" s="159"/>
      <c r="M43" s="161"/>
    </row>
    <row r="44" spans="1:13">
      <c r="A44" s="1293"/>
      <c r="B44" s="1296"/>
      <c r="C44" s="162"/>
      <c r="D44" s="194"/>
      <c r="E44" s="195"/>
      <c r="F44" s="194"/>
      <c r="G44" s="195"/>
      <c r="H44" s="163"/>
      <c r="I44" s="164"/>
      <c r="J44" s="163"/>
      <c r="K44" s="164"/>
      <c r="L44" s="163"/>
      <c r="M44" s="165"/>
    </row>
    <row r="45" spans="1:13" ht="18" customHeight="1">
      <c r="A45" s="1293"/>
      <c r="B45" s="1295" t="s">
        <v>396</v>
      </c>
      <c r="C45" s="127"/>
      <c r="D45" s="128"/>
      <c r="E45" s="128"/>
      <c r="F45" s="128"/>
      <c r="G45" s="128"/>
      <c r="H45" s="128"/>
      <c r="I45" s="128"/>
      <c r="J45" s="128"/>
      <c r="K45" s="128"/>
      <c r="L45" s="101"/>
      <c r="M45" s="102"/>
    </row>
    <row r="46" spans="1:13">
      <c r="A46" s="1293"/>
      <c r="B46" s="1296"/>
      <c r="C46" s="167"/>
      <c r="D46" s="168" t="s">
        <v>397</v>
      </c>
      <c r="E46" s="169" t="s">
        <v>113</v>
      </c>
      <c r="F46" s="1303" t="s">
        <v>398</v>
      </c>
      <c r="G46" s="1304"/>
      <c r="H46" s="1304"/>
      <c r="I46" s="1304"/>
      <c r="J46" s="1304"/>
      <c r="K46" s="142" t="s">
        <v>400</v>
      </c>
      <c r="L46" s="1305"/>
      <c r="M46" s="1306"/>
    </row>
    <row r="47" spans="1:13">
      <c r="A47" s="1293"/>
      <c r="B47" s="1296"/>
      <c r="C47" s="167"/>
      <c r="D47" s="170"/>
      <c r="E47" s="118" t="s">
        <v>401</v>
      </c>
      <c r="F47" s="1303"/>
      <c r="G47" s="1304"/>
      <c r="H47" s="1304"/>
      <c r="I47" s="1304"/>
      <c r="J47" s="1304"/>
      <c r="K47" s="101"/>
      <c r="L47" s="1307"/>
      <c r="M47" s="1308"/>
    </row>
    <row r="48" spans="1:13">
      <c r="A48" s="1293"/>
      <c r="B48" s="1297"/>
      <c r="C48" s="171"/>
      <c r="D48" s="103"/>
      <c r="E48" s="103"/>
      <c r="F48" s="103"/>
      <c r="G48" s="103"/>
      <c r="H48" s="103"/>
      <c r="I48" s="103"/>
      <c r="J48" s="103"/>
      <c r="K48" s="103"/>
      <c r="L48" s="101"/>
      <c r="M48" s="102"/>
    </row>
    <row r="49" spans="1:13" ht="62.25" customHeight="1">
      <c r="A49" s="1293"/>
      <c r="B49" s="76" t="s">
        <v>402</v>
      </c>
      <c r="C49" s="1426" t="s">
        <v>599</v>
      </c>
      <c r="D49" s="1427"/>
      <c r="E49" s="1427"/>
      <c r="F49" s="1427"/>
      <c r="G49" s="1427"/>
      <c r="H49" s="1427"/>
      <c r="I49" s="1427"/>
      <c r="J49" s="1427"/>
      <c r="K49" s="1427"/>
      <c r="L49" s="1427"/>
      <c r="M49" s="1428"/>
    </row>
    <row r="50" spans="1:13">
      <c r="A50" s="1293"/>
      <c r="B50" s="90" t="s">
        <v>404</v>
      </c>
      <c r="C50" s="1286" t="s">
        <v>600</v>
      </c>
      <c r="D50" s="1287"/>
      <c r="E50" s="1287"/>
      <c r="F50" s="1287"/>
      <c r="G50" s="1287"/>
      <c r="H50" s="1287"/>
      <c r="I50" s="1287"/>
      <c r="J50" s="1287"/>
      <c r="K50" s="1287"/>
      <c r="L50" s="1287"/>
      <c r="M50" s="1288"/>
    </row>
    <row r="51" spans="1:13">
      <c r="A51" s="1293"/>
      <c r="B51" s="90" t="s">
        <v>406</v>
      </c>
      <c r="C51" s="1440">
        <v>30</v>
      </c>
      <c r="D51" s="1441"/>
      <c r="E51" s="1441"/>
      <c r="F51" s="1441"/>
      <c r="G51" s="1441"/>
      <c r="H51" s="1441"/>
      <c r="I51" s="1441"/>
      <c r="J51" s="1441"/>
      <c r="K51" s="1441"/>
      <c r="L51" s="1441"/>
      <c r="M51" s="1443"/>
    </row>
    <row r="52" spans="1:13">
      <c r="A52" s="1293"/>
      <c r="B52" s="90" t="s">
        <v>408</v>
      </c>
      <c r="C52" s="312">
        <v>2019</v>
      </c>
      <c r="D52" s="313"/>
      <c r="E52" s="313"/>
      <c r="F52" s="313"/>
      <c r="G52" s="313"/>
      <c r="H52" s="313"/>
      <c r="I52" s="313"/>
      <c r="J52" s="313"/>
      <c r="K52" s="313"/>
      <c r="L52" s="313"/>
      <c r="M52" s="314"/>
    </row>
    <row r="53" spans="1:13" ht="15.75" customHeight="1">
      <c r="A53" s="1280" t="s">
        <v>410</v>
      </c>
      <c r="B53" s="172" t="s">
        <v>411</v>
      </c>
      <c r="C53" s="1539" t="s">
        <v>601</v>
      </c>
      <c r="D53" s="1481"/>
      <c r="E53" s="1481"/>
      <c r="F53" s="1481"/>
      <c r="G53" s="1481"/>
      <c r="H53" s="1481"/>
      <c r="I53" s="1481"/>
      <c r="J53" s="1481"/>
      <c r="K53" s="1481"/>
      <c r="L53" s="1481"/>
      <c r="M53" s="1540"/>
    </row>
    <row r="54" spans="1:13">
      <c r="A54" s="1281"/>
      <c r="B54" s="172" t="s">
        <v>413</v>
      </c>
      <c r="C54" s="1457" t="s">
        <v>602</v>
      </c>
      <c r="D54" s="1458"/>
      <c r="E54" s="1458"/>
      <c r="F54" s="1458"/>
      <c r="G54" s="1458"/>
      <c r="H54" s="1458"/>
      <c r="I54" s="1458"/>
      <c r="J54" s="1458"/>
      <c r="K54" s="1458"/>
      <c r="L54" s="1458"/>
      <c r="M54" s="1538"/>
    </row>
    <row r="55" spans="1:13">
      <c r="A55" s="1281"/>
      <c r="B55" s="172" t="s">
        <v>415</v>
      </c>
      <c r="C55" s="1457" t="s">
        <v>590</v>
      </c>
      <c r="D55" s="1458"/>
      <c r="E55" s="1458"/>
      <c r="F55" s="1458"/>
      <c r="G55" s="1458"/>
      <c r="H55" s="1458"/>
      <c r="I55" s="1458"/>
      <c r="J55" s="1458"/>
      <c r="K55" s="1458"/>
      <c r="L55" s="1458"/>
      <c r="M55" s="1538"/>
    </row>
    <row r="56" spans="1:13" ht="15.75" customHeight="1">
      <c r="A56" s="1281"/>
      <c r="B56" s="173" t="s">
        <v>416</v>
      </c>
      <c r="C56" s="1457" t="s">
        <v>603</v>
      </c>
      <c r="D56" s="1458"/>
      <c r="E56" s="1458"/>
      <c r="F56" s="1458"/>
      <c r="G56" s="1458"/>
      <c r="H56" s="1458"/>
      <c r="I56" s="1458"/>
      <c r="J56" s="1458"/>
      <c r="K56" s="1458"/>
      <c r="L56" s="1458"/>
      <c r="M56" s="1538"/>
    </row>
    <row r="57" spans="1:13" ht="15.75" customHeight="1">
      <c r="A57" s="1281"/>
      <c r="B57" s="172" t="s">
        <v>418</v>
      </c>
      <c r="C57" s="1541" t="s">
        <v>604</v>
      </c>
      <c r="D57" s="1542"/>
      <c r="E57" s="1542"/>
      <c r="F57" s="1542"/>
      <c r="G57" s="1542"/>
      <c r="H57" s="1542"/>
      <c r="I57" s="1542"/>
      <c r="J57" s="1542"/>
      <c r="K57" s="1542"/>
      <c r="L57" s="1542"/>
      <c r="M57" s="1543"/>
    </row>
    <row r="58" spans="1:13" ht="17.25" thickBot="1">
      <c r="A58" s="1289"/>
      <c r="B58" s="172" t="s">
        <v>420</v>
      </c>
      <c r="C58" s="1483" t="s">
        <v>605</v>
      </c>
      <c r="D58" s="1484"/>
      <c r="E58" s="1484"/>
      <c r="F58" s="1484"/>
      <c r="G58" s="1484"/>
      <c r="H58" s="1484"/>
      <c r="I58" s="1484"/>
      <c r="J58" s="1484"/>
      <c r="K58" s="1484"/>
      <c r="L58" s="1484"/>
      <c r="M58" s="1544"/>
    </row>
    <row r="59" spans="1:13" ht="21.75" customHeight="1">
      <c r="A59" s="1280" t="s">
        <v>422</v>
      </c>
      <c r="B59" s="174" t="s">
        <v>423</v>
      </c>
      <c r="C59" s="1457" t="s">
        <v>606</v>
      </c>
      <c r="D59" s="1458"/>
      <c r="E59" s="1458"/>
      <c r="F59" s="1458"/>
      <c r="G59" s="1458"/>
      <c r="H59" s="1458"/>
      <c r="I59" s="1458"/>
      <c r="J59" s="1458"/>
      <c r="K59" s="1458"/>
      <c r="L59" s="1458"/>
      <c r="M59" s="1538"/>
    </row>
    <row r="60" spans="1:13" ht="21.75" customHeight="1">
      <c r="A60" s="1281"/>
      <c r="B60" s="174" t="s">
        <v>425</v>
      </c>
      <c r="C60" s="1457" t="s">
        <v>426</v>
      </c>
      <c r="D60" s="1458"/>
      <c r="E60" s="1458"/>
      <c r="F60" s="1458"/>
      <c r="G60" s="1458"/>
      <c r="H60" s="1458"/>
      <c r="I60" s="1458"/>
      <c r="J60" s="1458"/>
      <c r="K60" s="1458"/>
      <c r="L60" s="1458"/>
      <c r="M60" s="1538"/>
    </row>
    <row r="61" spans="1:13" ht="21.75" customHeight="1" thickBot="1">
      <c r="A61" s="1281"/>
      <c r="B61" s="175" t="s">
        <v>45</v>
      </c>
      <c r="C61" s="1457" t="s">
        <v>607</v>
      </c>
      <c r="D61" s="1458"/>
      <c r="E61" s="1458"/>
      <c r="F61" s="1458"/>
      <c r="G61" s="1458"/>
      <c r="H61" s="1458"/>
      <c r="I61" s="1458"/>
      <c r="J61" s="1458"/>
      <c r="K61" s="1458"/>
      <c r="L61" s="1458"/>
      <c r="M61" s="1538"/>
    </row>
    <row r="62" spans="1:13" ht="117.75" customHeight="1" thickBot="1">
      <c r="A62" s="176" t="s">
        <v>427</v>
      </c>
      <c r="B62" s="177"/>
      <c r="C62" s="1285" t="s">
        <v>608</v>
      </c>
      <c r="D62" s="1955"/>
      <c r="E62" s="1955"/>
      <c r="F62" s="1955"/>
      <c r="G62" s="1955"/>
      <c r="H62" s="1955"/>
      <c r="I62" s="1955"/>
      <c r="J62" s="1955"/>
      <c r="K62" s="1955"/>
      <c r="L62" s="1955"/>
      <c r="M62" s="1956"/>
    </row>
  </sheetData>
  <mergeCells count="52">
    <mergeCell ref="A2:A15"/>
    <mergeCell ref="C2:M2"/>
    <mergeCell ref="C3:M3"/>
    <mergeCell ref="F4:G4"/>
    <mergeCell ref="I4:M4"/>
    <mergeCell ref="C5:M5"/>
    <mergeCell ref="C6:M6"/>
    <mergeCell ref="C7:D7"/>
    <mergeCell ref="I7:M7"/>
    <mergeCell ref="B8:B10"/>
    <mergeCell ref="C9:D9"/>
    <mergeCell ref="F9:G9"/>
    <mergeCell ref="I9:J9"/>
    <mergeCell ref="C10:D10"/>
    <mergeCell ref="F10:G10"/>
    <mergeCell ref="I10:J10"/>
    <mergeCell ref="C11:M11"/>
    <mergeCell ref="C12:M12"/>
    <mergeCell ref="C13:M13"/>
    <mergeCell ref="B14:B15"/>
    <mergeCell ref="C14:D14"/>
    <mergeCell ref="F14:M14"/>
    <mergeCell ref="C15:M15"/>
    <mergeCell ref="C50:M50"/>
    <mergeCell ref="A16:A52"/>
    <mergeCell ref="C16:M16"/>
    <mergeCell ref="C17:M17"/>
    <mergeCell ref="B18:B24"/>
    <mergeCell ref="B25:B28"/>
    <mergeCell ref="J30:L30"/>
    <mergeCell ref="B32:B34"/>
    <mergeCell ref="B35:B44"/>
    <mergeCell ref="F43:G43"/>
    <mergeCell ref="H43:I43"/>
    <mergeCell ref="B45:B48"/>
    <mergeCell ref="F46:F47"/>
    <mergeCell ref="G46:J47"/>
    <mergeCell ref="L46:M47"/>
    <mergeCell ref="C49:M49"/>
    <mergeCell ref="C51:M51"/>
    <mergeCell ref="A53:A58"/>
    <mergeCell ref="C53:M53"/>
    <mergeCell ref="C54:M54"/>
    <mergeCell ref="C55:M55"/>
    <mergeCell ref="C56:M56"/>
    <mergeCell ref="C57:M57"/>
    <mergeCell ref="C58:M58"/>
    <mergeCell ref="A59:A61"/>
    <mergeCell ref="C59:M59"/>
    <mergeCell ref="C60:M60"/>
    <mergeCell ref="C61:M61"/>
    <mergeCell ref="C62:M62"/>
  </mergeCells>
  <dataValidations count="7">
    <dataValidation type="list" allowBlank="1" showInputMessage="1" showErrorMessage="1" sqref="I7:M7" xr:uid="{725B223C-7DC5-48E5-9580-8E74556075CA}">
      <formula1>INDIRECT($C$7)</formula1>
    </dataValidation>
    <dataValidation allowBlank="1" showInputMessage="1" showErrorMessage="1" prompt="Si corresponde a un indicador del PDD, identifique el código de la meta el cual se encuentra en el listado de indicadores del plan que se encuentra en la caja de herramientas._x000a__x000a_" sqref="F4" xr:uid="{A9AB7C12-0ED2-4B29-B839-3703068BB73C}"/>
    <dataValidation allowBlank="1" showInputMessage="1" showErrorMessage="1" prompt="Determine si el indicador responde a un enfoque (Derechos Humanos, Género, Diferencial, Poblacional, Ambiental y Territorial). Si responde a más de enfoque separelos por ;" sqref="B16" xr:uid="{97EAD663-9D0E-41B8-B376-68E9DD1D6673}"/>
    <dataValidation allowBlank="1" showInputMessage="1" showErrorMessage="1" prompt="Identifique la meta ODS a que le apunta el indicador de producto. Seleccione de la lista desplegable." sqref="E14" xr:uid="{DAF0B26D-DBA2-466D-8C6D-AA492D83CB46}"/>
    <dataValidation allowBlank="1" showInputMessage="1" showErrorMessage="1" prompt="Identifique el ODS a que le apunta el indicador de producto. Seleccione de la lista desplegable._x000a_" sqref="B14:B15" xr:uid="{A15B57E9-B511-4857-B3B2-10D183F0277F}"/>
    <dataValidation allowBlank="1" showInputMessage="1" showErrorMessage="1" prompt="Incluir una ficha por cada indicador, ya sea de producto o de resultado" sqref="B1" xr:uid="{FB40B98D-4D9F-4C68-94A1-3B3E5D26242D}"/>
    <dataValidation allowBlank="1" showInputMessage="1" showErrorMessage="1" prompt="Seleccione de la lista desplegable" sqref="B4 B7 H7" xr:uid="{011C08CF-B66F-49D9-9214-BDB3AF329CAF}"/>
  </dataValidations>
  <hyperlinks>
    <hyperlink ref="C57:M57" r:id="rId1" display="carlose.marin@idipron.gov.co" xr:uid="{DA3519BF-6EA7-42DD-AA2C-D0E458D1EA95}"/>
    <hyperlink ref="C57" r:id="rId2" xr:uid="{6D5F4571-81FB-4D9B-9B03-ED90DB9E3876}"/>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3888F-669D-45CD-B6B2-C5EEC4C447C6}">
  <sheetPr>
    <tabColor rgb="FFFF0000"/>
  </sheetPr>
  <dimension ref="A1:M62"/>
  <sheetViews>
    <sheetView zoomScale="85" zoomScaleNormal="85" workbookViewId="0">
      <selection activeCell="I4" sqref="I4:M4"/>
    </sheetView>
  </sheetViews>
  <sheetFormatPr defaultColWidth="11.42578125" defaultRowHeight="16.5"/>
  <cols>
    <col min="1" max="1" width="25.140625" style="74" customWidth="1"/>
    <col min="2" max="2" width="39.140625" style="178" customWidth="1"/>
    <col min="3" max="12" width="11.42578125" style="74"/>
    <col min="13" max="13" width="26.42578125" style="74" customWidth="1"/>
    <col min="14" max="16384" width="11.42578125" style="74"/>
  </cols>
  <sheetData>
    <row r="1" spans="1:13" ht="17.25" thickBot="1">
      <c r="A1" s="70"/>
      <c r="B1" s="71" t="s">
        <v>609</v>
      </c>
      <c r="C1" s="72"/>
      <c r="D1" s="72"/>
      <c r="E1" s="72"/>
      <c r="F1" s="72"/>
      <c r="G1" s="72"/>
      <c r="H1" s="72"/>
      <c r="I1" s="72"/>
      <c r="J1" s="72"/>
      <c r="K1" s="72"/>
      <c r="L1" s="72"/>
      <c r="M1" s="73"/>
    </row>
    <row r="2" spans="1:13" ht="35.25" customHeight="1">
      <c r="A2" s="1317" t="s">
        <v>338</v>
      </c>
      <c r="B2" s="75" t="s">
        <v>339</v>
      </c>
      <c r="C2" s="1569" t="s">
        <v>161</v>
      </c>
      <c r="D2" s="1570"/>
      <c r="E2" s="1570"/>
      <c r="F2" s="1570"/>
      <c r="G2" s="1570"/>
      <c r="H2" s="1570"/>
      <c r="I2" s="1570"/>
      <c r="J2" s="1570"/>
      <c r="K2" s="1570"/>
      <c r="L2" s="1570"/>
      <c r="M2" s="1571"/>
    </row>
    <row r="3" spans="1:13" ht="47.25" customHeight="1">
      <c r="A3" s="1318"/>
      <c r="B3" s="76" t="s">
        <v>429</v>
      </c>
      <c r="C3" s="1286" t="s">
        <v>610</v>
      </c>
      <c r="D3" s="1287"/>
      <c r="E3" s="1287"/>
      <c r="F3" s="1287"/>
      <c r="G3" s="1287"/>
      <c r="H3" s="1287"/>
      <c r="I3" s="1287"/>
      <c r="J3" s="1287"/>
      <c r="K3" s="1287"/>
      <c r="L3" s="1287"/>
      <c r="M3" s="1288"/>
    </row>
    <row r="4" spans="1:13" ht="62.25" customHeight="1">
      <c r="A4" s="1318"/>
      <c r="B4" s="88" t="s">
        <v>41</v>
      </c>
      <c r="C4" s="82" t="s">
        <v>397</v>
      </c>
      <c r="D4" s="83"/>
      <c r="E4" s="84"/>
      <c r="F4" s="1327" t="s">
        <v>42</v>
      </c>
      <c r="G4" s="1328"/>
      <c r="H4" s="85">
        <v>18</v>
      </c>
      <c r="I4" s="1315" t="s">
        <v>611</v>
      </c>
      <c r="J4" s="1283"/>
      <c r="K4" s="1283"/>
      <c r="L4" s="1283"/>
      <c r="M4" s="1284"/>
    </row>
    <row r="5" spans="1:13">
      <c r="A5" s="1318"/>
      <c r="B5" s="88" t="s">
        <v>344</v>
      </c>
      <c r="C5" s="1282" t="s">
        <v>587</v>
      </c>
      <c r="D5" s="1283"/>
      <c r="E5" s="1283"/>
      <c r="F5" s="1283"/>
      <c r="G5" s="1283"/>
      <c r="H5" s="1283"/>
      <c r="I5" s="1283"/>
      <c r="J5" s="1283"/>
      <c r="K5" s="1283"/>
      <c r="L5" s="1283"/>
      <c r="M5" s="1284"/>
    </row>
    <row r="6" spans="1:13">
      <c r="A6" s="1318"/>
      <c r="B6" s="88" t="s">
        <v>346</v>
      </c>
      <c r="C6" s="1282" t="s">
        <v>588</v>
      </c>
      <c r="D6" s="1283"/>
      <c r="E6" s="1283"/>
      <c r="F6" s="1283"/>
      <c r="G6" s="1283"/>
      <c r="H6" s="1283"/>
      <c r="I6" s="1283"/>
      <c r="J6" s="1283"/>
      <c r="K6" s="1283"/>
      <c r="L6" s="1283"/>
      <c r="M6" s="1284"/>
    </row>
    <row r="7" spans="1:13">
      <c r="A7" s="1318"/>
      <c r="B7" s="76" t="s">
        <v>348</v>
      </c>
      <c r="C7" s="1332" t="s">
        <v>589</v>
      </c>
      <c r="D7" s="1333"/>
      <c r="E7" s="92"/>
      <c r="F7" s="92"/>
      <c r="G7" s="93"/>
      <c r="H7" s="94" t="s">
        <v>45</v>
      </c>
      <c r="I7" s="1334" t="s">
        <v>590</v>
      </c>
      <c r="J7" s="1333"/>
      <c r="K7" s="1333"/>
      <c r="L7" s="1333"/>
      <c r="M7" s="1335"/>
    </row>
    <row r="8" spans="1:13">
      <c r="A8" s="1318"/>
      <c r="B8" s="1351" t="s">
        <v>350</v>
      </c>
      <c r="C8" s="95"/>
      <c r="D8" s="96"/>
      <c r="E8" s="96"/>
      <c r="F8" s="96"/>
      <c r="G8" s="96"/>
      <c r="H8" s="96"/>
      <c r="I8" s="96"/>
      <c r="J8" s="96"/>
      <c r="K8" s="96"/>
      <c r="L8" s="97"/>
      <c r="M8" s="98"/>
    </row>
    <row r="9" spans="1:13">
      <c r="A9" s="1318"/>
      <c r="B9" s="1352"/>
      <c r="C9" s="1336" t="s">
        <v>591</v>
      </c>
      <c r="D9" s="1291"/>
      <c r="E9" s="100"/>
      <c r="F9" s="1291"/>
      <c r="G9" s="1291"/>
      <c r="H9" s="100"/>
      <c r="I9" s="1291"/>
      <c r="J9" s="1291"/>
      <c r="K9" s="100"/>
      <c r="L9" s="101"/>
      <c r="M9" s="102"/>
    </row>
    <row r="10" spans="1:13">
      <c r="A10" s="1318"/>
      <c r="B10" s="1369"/>
      <c r="C10" s="1336" t="s">
        <v>352</v>
      </c>
      <c r="D10" s="1291"/>
      <c r="E10" s="99"/>
      <c r="F10" s="1291" t="s">
        <v>352</v>
      </c>
      <c r="G10" s="1291"/>
      <c r="H10" s="99"/>
      <c r="I10" s="1291" t="s">
        <v>352</v>
      </c>
      <c r="J10" s="1291"/>
      <c r="K10" s="99"/>
      <c r="L10" s="103"/>
      <c r="M10" s="104"/>
    </row>
    <row r="11" spans="1:13" ht="35.25" customHeight="1">
      <c r="A11" s="1318"/>
      <c r="B11" s="76" t="s">
        <v>353</v>
      </c>
      <c r="C11" s="1286" t="s">
        <v>612</v>
      </c>
      <c r="D11" s="1287"/>
      <c r="E11" s="1287"/>
      <c r="F11" s="1287"/>
      <c r="G11" s="1287"/>
      <c r="H11" s="1287"/>
      <c r="I11" s="1287"/>
      <c r="J11" s="1287"/>
      <c r="K11" s="1287"/>
      <c r="L11" s="1287"/>
      <c r="M11" s="1288"/>
    </row>
    <row r="12" spans="1:13" ht="44.25" customHeight="1">
      <c r="A12" s="1318"/>
      <c r="B12" s="76" t="s">
        <v>437</v>
      </c>
      <c r="C12" s="1286" t="s">
        <v>613</v>
      </c>
      <c r="D12" s="1287"/>
      <c r="E12" s="1287"/>
      <c r="F12" s="1287"/>
      <c r="G12" s="1287"/>
      <c r="H12" s="1287"/>
      <c r="I12" s="1287"/>
      <c r="J12" s="1287"/>
      <c r="K12" s="1287"/>
      <c r="L12" s="1287"/>
      <c r="M12" s="1288"/>
    </row>
    <row r="13" spans="1:13" ht="170.25" customHeight="1">
      <c r="A13" s="1318"/>
      <c r="B13" s="76" t="s">
        <v>439</v>
      </c>
      <c r="C13" s="1348" t="s">
        <v>482</v>
      </c>
      <c r="D13" s="1349"/>
      <c r="E13" s="1349"/>
      <c r="F13" s="1349"/>
      <c r="G13" s="1349"/>
      <c r="H13" s="1349"/>
      <c r="I13" s="1349"/>
      <c r="J13" s="1349"/>
      <c r="K13" s="1349"/>
      <c r="L13" s="1349"/>
      <c r="M13" s="1350"/>
    </row>
    <row r="14" spans="1:13" ht="42" customHeight="1">
      <c r="A14" s="1318"/>
      <c r="B14" s="1351" t="s">
        <v>441</v>
      </c>
      <c r="C14" s="1353" t="s">
        <v>594</v>
      </c>
      <c r="D14" s="1354"/>
      <c r="E14" s="185" t="s">
        <v>443</v>
      </c>
      <c r="F14" s="1355" t="s">
        <v>595</v>
      </c>
      <c r="G14" s="1287"/>
      <c r="H14" s="1287"/>
      <c r="I14" s="1287"/>
      <c r="J14" s="1287"/>
      <c r="K14" s="1287"/>
      <c r="L14" s="1287"/>
      <c r="M14" s="1288"/>
    </row>
    <row r="15" spans="1:13">
      <c r="A15" s="1318"/>
      <c r="B15" s="1352"/>
      <c r="C15" s="1353"/>
      <c r="D15" s="1354"/>
      <c r="E15" s="1354"/>
      <c r="F15" s="1354"/>
      <c r="G15" s="1354"/>
      <c r="H15" s="1354"/>
      <c r="I15" s="1354"/>
      <c r="J15" s="1354"/>
      <c r="K15" s="1354"/>
      <c r="L15" s="1354"/>
      <c r="M15" s="1356"/>
    </row>
    <row r="16" spans="1:13">
      <c r="A16" s="1292" t="s">
        <v>355</v>
      </c>
      <c r="B16" s="90" t="s">
        <v>30</v>
      </c>
      <c r="C16" s="1286" t="s">
        <v>596</v>
      </c>
      <c r="D16" s="1287"/>
      <c r="E16" s="1287"/>
      <c r="F16" s="1287"/>
      <c r="G16" s="1287"/>
      <c r="H16" s="1287"/>
      <c r="I16" s="1287"/>
      <c r="J16" s="1287"/>
      <c r="K16" s="1287"/>
      <c r="L16" s="1287"/>
      <c r="M16" s="1288"/>
    </row>
    <row r="17" spans="1:13" ht="35.25" customHeight="1">
      <c r="A17" s="1293"/>
      <c r="B17" s="90" t="s">
        <v>446</v>
      </c>
      <c r="C17" s="1440" t="s">
        <v>171</v>
      </c>
      <c r="D17" s="1441"/>
      <c r="E17" s="1441"/>
      <c r="F17" s="1441"/>
      <c r="G17" s="1441"/>
      <c r="H17" s="1441"/>
      <c r="I17" s="1441"/>
      <c r="J17" s="1441"/>
      <c r="K17" s="1441"/>
      <c r="L17" s="1441"/>
      <c r="M17" s="1443"/>
    </row>
    <row r="18" spans="1:13" ht="8.25" customHeight="1">
      <c r="A18" s="1293"/>
      <c r="B18" s="1295" t="s">
        <v>356</v>
      </c>
      <c r="C18" s="108"/>
      <c r="D18" s="109"/>
      <c r="E18" s="109"/>
      <c r="F18" s="109"/>
      <c r="G18" s="109"/>
      <c r="H18" s="109"/>
      <c r="I18" s="109"/>
      <c r="J18" s="109"/>
      <c r="K18" s="109"/>
      <c r="L18" s="109"/>
      <c r="M18" s="110"/>
    </row>
    <row r="19" spans="1:13" ht="9" customHeight="1">
      <c r="A19" s="1293"/>
      <c r="B19" s="1296"/>
      <c r="C19" s="111"/>
      <c r="D19" s="112"/>
      <c r="E19" s="113"/>
      <c r="F19" s="112"/>
      <c r="G19" s="113"/>
      <c r="H19" s="112"/>
      <c r="I19" s="113"/>
      <c r="J19" s="112"/>
      <c r="K19" s="113"/>
      <c r="L19" s="113"/>
      <c r="M19" s="114"/>
    </row>
    <row r="20" spans="1:13">
      <c r="A20" s="1293"/>
      <c r="B20" s="1296"/>
      <c r="C20" s="115" t="s">
        <v>357</v>
      </c>
      <c r="D20" s="116"/>
      <c r="E20" s="117" t="s">
        <v>358</v>
      </c>
      <c r="F20" s="116"/>
      <c r="G20" s="117" t="s">
        <v>359</v>
      </c>
      <c r="H20" s="116"/>
      <c r="I20" s="117" t="s">
        <v>360</v>
      </c>
      <c r="J20" s="118" t="s">
        <v>361</v>
      </c>
      <c r="K20" s="117"/>
      <c r="L20" s="117"/>
      <c r="M20" s="119"/>
    </row>
    <row r="21" spans="1:13">
      <c r="A21" s="1293"/>
      <c r="B21" s="1296"/>
      <c r="C21" s="115" t="s">
        <v>362</v>
      </c>
      <c r="D21" s="118"/>
      <c r="E21" s="117" t="s">
        <v>363</v>
      </c>
      <c r="F21" s="120"/>
      <c r="G21" s="117" t="s">
        <v>364</v>
      </c>
      <c r="H21" s="120"/>
      <c r="I21" s="117"/>
      <c r="J21" s="121"/>
      <c r="K21" s="117"/>
      <c r="L21" s="117"/>
      <c r="M21" s="119"/>
    </row>
    <row r="22" spans="1:13">
      <c r="A22" s="1293"/>
      <c r="B22" s="1296"/>
      <c r="C22" s="115" t="s">
        <v>365</v>
      </c>
      <c r="D22" s="118"/>
      <c r="E22" s="117" t="s">
        <v>366</v>
      </c>
      <c r="F22" s="118"/>
      <c r="G22" s="117"/>
      <c r="H22" s="121"/>
      <c r="I22" s="117"/>
      <c r="J22" s="121"/>
      <c r="K22" s="117"/>
      <c r="L22" s="117"/>
      <c r="M22" s="119"/>
    </row>
    <row r="23" spans="1:13">
      <c r="A23" s="1293"/>
      <c r="B23" s="1296"/>
      <c r="C23" s="115" t="s">
        <v>399</v>
      </c>
      <c r="D23" s="120" t="s">
        <v>361</v>
      </c>
      <c r="E23" s="117" t="s">
        <v>368</v>
      </c>
      <c r="F23" s="122"/>
      <c r="G23" s="122"/>
      <c r="H23" s="122"/>
      <c r="I23" s="122"/>
      <c r="J23" s="122"/>
      <c r="K23" s="122"/>
      <c r="L23" s="122"/>
      <c r="M23" s="123"/>
    </row>
    <row r="24" spans="1:13" ht="9.75" customHeight="1">
      <c r="A24" s="1293"/>
      <c r="B24" s="1297"/>
      <c r="C24" s="124"/>
      <c r="D24" s="125"/>
      <c r="E24" s="125"/>
      <c r="F24" s="125"/>
      <c r="G24" s="125"/>
      <c r="H24" s="125"/>
      <c r="I24" s="125"/>
      <c r="J24" s="125"/>
      <c r="K24" s="125"/>
      <c r="L24" s="125"/>
      <c r="M24" s="126"/>
    </row>
    <row r="25" spans="1:13">
      <c r="A25" s="1293"/>
      <c r="B25" s="1295" t="s">
        <v>369</v>
      </c>
      <c r="C25" s="127"/>
      <c r="D25" s="128"/>
      <c r="E25" s="128"/>
      <c r="F25" s="128"/>
      <c r="G25" s="128"/>
      <c r="H25" s="128"/>
      <c r="I25" s="128"/>
      <c r="J25" s="128"/>
      <c r="K25" s="128"/>
      <c r="L25" s="97"/>
      <c r="M25" s="98"/>
    </row>
    <row r="26" spans="1:13">
      <c r="A26" s="1293"/>
      <c r="B26" s="1296"/>
      <c r="C26" s="115" t="s">
        <v>370</v>
      </c>
      <c r="D26" s="120"/>
      <c r="E26" s="129"/>
      <c r="F26" s="117" t="s">
        <v>371</v>
      </c>
      <c r="G26" s="118"/>
      <c r="H26" s="129"/>
      <c r="I26" s="117" t="s">
        <v>372</v>
      </c>
      <c r="J26" s="118" t="s">
        <v>401</v>
      </c>
      <c r="K26" s="129"/>
      <c r="L26" s="101"/>
      <c r="M26" s="102"/>
    </row>
    <row r="27" spans="1:13">
      <c r="A27" s="1293"/>
      <c r="B27" s="1296"/>
      <c r="C27" s="115" t="s">
        <v>373</v>
      </c>
      <c r="D27" s="130"/>
      <c r="E27" s="101"/>
      <c r="F27" s="117" t="s">
        <v>374</v>
      </c>
      <c r="G27" s="120"/>
      <c r="H27" s="101"/>
      <c r="I27" s="131"/>
      <c r="J27" s="101"/>
      <c r="K27" s="100"/>
      <c r="L27" s="101"/>
      <c r="M27" s="102"/>
    </row>
    <row r="28" spans="1:13">
      <c r="A28" s="1293"/>
      <c r="B28" s="1297"/>
      <c r="C28" s="132"/>
      <c r="D28" s="133"/>
      <c r="E28" s="133"/>
      <c r="F28" s="133"/>
      <c r="G28" s="133"/>
      <c r="H28" s="133"/>
      <c r="I28" s="133"/>
      <c r="J28" s="133"/>
      <c r="K28" s="133"/>
      <c r="L28" s="103"/>
      <c r="M28" s="104"/>
    </row>
    <row r="29" spans="1:13">
      <c r="A29" s="1293"/>
      <c r="B29" s="138" t="s">
        <v>375</v>
      </c>
      <c r="C29" s="135"/>
      <c r="D29" s="136"/>
      <c r="E29" s="136"/>
      <c r="F29" s="136"/>
      <c r="G29" s="136"/>
      <c r="H29" s="136"/>
      <c r="I29" s="136"/>
      <c r="J29" s="136"/>
      <c r="K29" s="136"/>
      <c r="L29" s="136"/>
      <c r="M29" s="137"/>
    </row>
    <row r="30" spans="1:13">
      <c r="A30" s="1293"/>
      <c r="B30" s="138"/>
      <c r="C30" s="139" t="s">
        <v>376</v>
      </c>
      <c r="D30" s="844">
        <v>1</v>
      </c>
      <c r="E30" s="377"/>
      <c r="F30" s="378" t="s">
        <v>377</v>
      </c>
      <c r="G30" s="375" t="s">
        <v>597</v>
      </c>
      <c r="H30" s="377"/>
      <c r="I30" s="378" t="s">
        <v>378</v>
      </c>
      <c r="J30" s="1564" t="s">
        <v>598</v>
      </c>
      <c r="K30" s="1565"/>
      <c r="L30" s="1566"/>
      <c r="M30" s="379"/>
    </row>
    <row r="31" spans="1:13">
      <c r="A31" s="1293"/>
      <c r="B31" s="88"/>
      <c r="C31" s="124"/>
      <c r="D31" s="380"/>
      <c r="E31" s="380"/>
      <c r="F31" s="380"/>
      <c r="G31" s="380"/>
      <c r="H31" s="380"/>
      <c r="I31" s="380"/>
      <c r="J31" s="380"/>
      <c r="K31" s="380"/>
      <c r="L31" s="380"/>
      <c r="M31" s="381"/>
    </row>
    <row r="32" spans="1:13">
      <c r="A32" s="1293"/>
      <c r="B32" s="1295" t="s">
        <v>380</v>
      </c>
      <c r="C32" s="143"/>
      <c r="D32" s="382"/>
      <c r="E32" s="382"/>
      <c r="F32" s="382"/>
      <c r="G32" s="382"/>
      <c r="H32" s="382"/>
      <c r="I32" s="382"/>
      <c r="J32" s="382"/>
      <c r="K32" s="382"/>
      <c r="L32" s="383"/>
      <c r="M32" s="384"/>
    </row>
    <row r="33" spans="1:13">
      <c r="A33" s="1293"/>
      <c r="B33" s="1296"/>
      <c r="C33" s="145" t="s">
        <v>381</v>
      </c>
      <c r="D33" s="375">
        <v>2022</v>
      </c>
      <c r="E33" s="385"/>
      <c r="F33" s="377" t="s">
        <v>382</v>
      </c>
      <c r="G33" s="375" t="s">
        <v>383</v>
      </c>
      <c r="H33" s="385"/>
      <c r="I33" s="378"/>
      <c r="J33" s="385"/>
      <c r="K33" s="385"/>
      <c r="L33" s="386"/>
      <c r="M33" s="387"/>
    </row>
    <row r="34" spans="1:13">
      <c r="A34" s="1293"/>
      <c r="B34" s="1297"/>
      <c r="C34" s="124"/>
      <c r="D34" s="388"/>
      <c r="E34" s="389"/>
      <c r="F34" s="380"/>
      <c r="G34" s="389"/>
      <c r="H34" s="389"/>
      <c r="I34" s="390"/>
      <c r="J34" s="389"/>
      <c r="K34" s="389"/>
      <c r="L34" s="391"/>
      <c r="M34" s="392"/>
    </row>
    <row r="35" spans="1:13">
      <c r="A35" s="1293"/>
      <c r="B35" s="1295" t="s">
        <v>384</v>
      </c>
      <c r="C35" s="150"/>
      <c r="D35" s="78"/>
      <c r="E35" s="78"/>
      <c r="F35" s="78"/>
      <c r="G35" s="78"/>
      <c r="H35" s="78"/>
      <c r="I35" s="78"/>
      <c r="J35" s="78"/>
      <c r="K35" s="78"/>
      <c r="L35" s="78"/>
      <c r="M35" s="393"/>
    </row>
    <row r="36" spans="1:13">
      <c r="A36" s="1293"/>
      <c r="B36" s="1296"/>
      <c r="C36" s="153"/>
      <c r="D36" s="394" t="s">
        <v>449</v>
      </c>
      <c r="E36" s="394"/>
      <c r="F36" s="394" t="s">
        <v>450</v>
      </c>
      <c r="G36" s="394"/>
      <c r="H36" s="395" t="s">
        <v>451</v>
      </c>
      <c r="I36" s="395"/>
      <c r="J36" s="395" t="s">
        <v>452</v>
      </c>
      <c r="K36" s="394"/>
      <c r="L36" s="394" t="s">
        <v>453</v>
      </c>
      <c r="M36" s="396"/>
    </row>
    <row r="37" spans="1:13">
      <c r="A37" s="1293"/>
      <c r="B37" s="1296"/>
      <c r="C37" s="153"/>
      <c r="D37" s="376"/>
      <c r="E37" s="830">
        <v>1</v>
      </c>
      <c r="F37" s="376"/>
      <c r="G37" s="831">
        <v>1</v>
      </c>
      <c r="H37" s="376"/>
      <c r="I37" s="831">
        <v>1</v>
      </c>
      <c r="J37" s="376"/>
      <c r="K37" s="831">
        <v>1</v>
      </c>
      <c r="L37" s="376"/>
      <c r="M37" s="831">
        <v>1</v>
      </c>
    </row>
    <row r="38" spans="1:13">
      <c r="A38" s="1293"/>
      <c r="B38" s="1296"/>
      <c r="C38" s="153"/>
      <c r="D38" s="394" t="s">
        <v>454</v>
      </c>
      <c r="E38" s="394"/>
      <c r="F38" s="394" t="s">
        <v>455</v>
      </c>
      <c r="G38" s="394"/>
      <c r="H38" s="395" t="s">
        <v>456</v>
      </c>
      <c r="I38" s="395"/>
      <c r="J38" s="395" t="s">
        <v>457</v>
      </c>
      <c r="K38" s="394"/>
      <c r="L38" s="394" t="s">
        <v>458</v>
      </c>
      <c r="M38" s="399"/>
    </row>
    <row r="39" spans="1:13">
      <c r="A39" s="1293"/>
      <c r="B39" s="1296"/>
      <c r="C39" s="153"/>
      <c r="D39" s="376"/>
      <c r="E39" s="831">
        <v>1</v>
      </c>
      <c r="F39" s="376"/>
      <c r="G39" s="831">
        <v>1</v>
      </c>
      <c r="H39" s="400"/>
      <c r="I39" s="831">
        <v>1</v>
      </c>
      <c r="J39" s="400"/>
      <c r="K39" s="831">
        <v>1</v>
      </c>
      <c r="L39" s="400"/>
      <c r="M39" s="831">
        <v>1</v>
      </c>
    </row>
    <row r="40" spans="1:13">
      <c r="A40" s="1293"/>
      <c r="B40" s="1296"/>
      <c r="C40" s="153"/>
      <c r="D40" s="394" t="s">
        <v>459</v>
      </c>
      <c r="E40" s="394"/>
      <c r="F40" s="394" t="s">
        <v>460</v>
      </c>
      <c r="G40" s="394"/>
      <c r="H40" s="395" t="s">
        <v>461</v>
      </c>
      <c r="I40" s="395"/>
      <c r="J40" s="395" t="s">
        <v>462</v>
      </c>
      <c r="K40" s="394"/>
      <c r="L40" s="394" t="s">
        <v>463</v>
      </c>
      <c r="M40" s="399"/>
    </row>
    <row r="41" spans="1:13">
      <c r="A41" s="1293"/>
      <c r="B41" s="1296"/>
      <c r="C41" s="153"/>
      <c r="D41" s="156"/>
      <c r="E41" s="157"/>
      <c r="F41" s="156"/>
      <c r="G41" s="157"/>
      <c r="H41" s="156"/>
      <c r="I41" s="157"/>
      <c r="J41" s="156"/>
      <c r="K41" s="157"/>
      <c r="L41" s="156"/>
      <c r="M41" s="158"/>
    </row>
    <row r="42" spans="1:13">
      <c r="A42" s="1293"/>
      <c r="B42" s="1296"/>
      <c r="C42" s="153"/>
      <c r="D42" s="194" t="s">
        <v>463</v>
      </c>
      <c r="E42" s="195"/>
      <c r="F42" s="194" t="s">
        <v>395</v>
      </c>
      <c r="G42" s="195"/>
      <c r="H42" s="196"/>
      <c r="I42" s="197"/>
      <c r="J42" s="196"/>
      <c r="K42" s="197"/>
      <c r="L42" s="196"/>
      <c r="M42" s="198"/>
    </row>
    <row r="43" spans="1:13">
      <c r="A43" s="1293"/>
      <c r="B43" s="1296"/>
      <c r="C43" s="153"/>
      <c r="D43" s="156"/>
      <c r="E43" s="157"/>
      <c r="F43" s="1567">
        <v>1</v>
      </c>
      <c r="G43" s="1568"/>
      <c r="H43" s="1344"/>
      <c r="I43" s="1344"/>
      <c r="J43" s="159"/>
      <c r="K43" s="154"/>
      <c r="L43" s="159"/>
      <c r="M43" s="161"/>
    </row>
    <row r="44" spans="1:13">
      <c r="A44" s="1293"/>
      <c r="B44" s="1296"/>
      <c r="C44" s="162"/>
      <c r="D44" s="194"/>
      <c r="E44" s="195"/>
      <c r="F44" s="194"/>
      <c r="G44" s="195"/>
      <c r="H44" s="163"/>
      <c r="I44" s="164"/>
      <c r="J44" s="163"/>
      <c r="K44" s="164"/>
      <c r="L44" s="163"/>
      <c r="M44" s="165"/>
    </row>
    <row r="45" spans="1:13" ht="18" customHeight="1">
      <c r="A45" s="1293"/>
      <c r="B45" s="1295" t="s">
        <v>396</v>
      </c>
      <c r="C45" s="127"/>
      <c r="D45" s="128"/>
      <c r="E45" s="128"/>
      <c r="F45" s="128"/>
      <c r="G45" s="128"/>
      <c r="H45" s="128"/>
      <c r="I45" s="128"/>
      <c r="J45" s="128"/>
      <c r="K45" s="128"/>
      <c r="L45" s="101"/>
      <c r="M45" s="102"/>
    </row>
    <row r="46" spans="1:13">
      <c r="A46" s="1293"/>
      <c r="B46" s="1296"/>
      <c r="C46" s="167"/>
      <c r="D46" s="168" t="s">
        <v>397</v>
      </c>
      <c r="E46" s="169" t="s">
        <v>113</v>
      </c>
      <c r="F46" s="1303" t="s">
        <v>398</v>
      </c>
      <c r="G46" s="1304"/>
      <c r="H46" s="1304"/>
      <c r="I46" s="1304"/>
      <c r="J46" s="1304"/>
      <c r="K46" s="142" t="s">
        <v>400</v>
      </c>
      <c r="L46" s="1305"/>
      <c r="M46" s="1306"/>
    </row>
    <row r="47" spans="1:13">
      <c r="A47" s="1293"/>
      <c r="B47" s="1296"/>
      <c r="C47" s="167"/>
      <c r="D47" s="170"/>
      <c r="E47" s="118" t="s">
        <v>401</v>
      </c>
      <c r="F47" s="1303"/>
      <c r="G47" s="1304"/>
      <c r="H47" s="1304"/>
      <c r="I47" s="1304"/>
      <c r="J47" s="1304"/>
      <c r="K47" s="101"/>
      <c r="L47" s="1307"/>
      <c r="M47" s="1308"/>
    </row>
    <row r="48" spans="1:13">
      <c r="A48" s="1293"/>
      <c r="B48" s="1297"/>
      <c r="C48" s="171"/>
      <c r="D48" s="103"/>
      <c r="E48" s="103"/>
      <c r="F48" s="103"/>
      <c r="G48" s="103"/>
      <c r="H48" s="103"/>
      <c r="I48" s="103"/>
      <c r="J48" s="103"/>
      <c r="K48" s="103"/>
      <c r="L48" s="101"/>
      <c r="M48" s="102"/>
    </row>
    <row r="49" spans="1:13" ht="145.5" customHeight="1">
      <c r="A49" s="1293"/>
      <c r="B49" s="76" t="s">
        <v>402</v>
      </c>
      <c r="C49" s="1426" t="s">
        <v>614</v>
      </c>
      <c r="D49" s="1427"/>
      <c r="E49" s="1427"/>
      <c r="F49" s="1427"/>
      <c r="G49" s="1427"/>
      <c r="H49" s="1427"/>
      <c r="I49" s="1427"/>
      <c r="J49" s="1427"/>
      <c r="K49" s="1427"/>
      <c r="L49" s="1427"/>
      <c r="M49" s="1428"/>
    </row>
    <row r="50" spans="1:13">
      <c r="A50" s="1293"/>
      <c r="B50" s="90" t="s">
        <v>404</v>
      </c>
      <c r="C50" s="1286" t="s">
        <v>600</v>
      </c>
      <c r="D50" s="1287"/>
      <c r="E50" s="1287"/>
      <c r="F50" s="1287"/>
      <c r="G50" s="1287"/>
      <c r="H50" s="1287"/>
      <c r="I50" s="1287"/>
      <c r="J50" s="1287"/>
      <c r="K50" s="1287"/>
      <c r="L50" s="1287"/>
      <c r="M50" s="1288"/>
    </row>
    <row r="51" spans="1:13">
      <c r="A51" s="1293"/>
      <c r="B51" s="90" t="s">
        <v>406</v>
      </c>
      <c r="C51" s="1440">
        <v>30</v>
      </c>
      <c r="D51" s="1441"/>
      <c r="E51" s="1441"/>
      <c r="F51" s="1441"/>
      <c r="G51" s="1441"/>
      <c r="H51" s="1441"/>
      <c r="I51" s="1441"/>
      <c r="J51" s="1441"/>
      <c r="K51" s="1441"/>
      <c r="L51" s="1441"/>
      <c r="M51" s="1443"/>
    </row>
    <row r="52" spans="1:13">
      <c r="A52" s="1293"/>
      <c r="B52" s="90" t="s">
        <v>408</v>
      </c>
      <c r="C52" s="1440">
        <v>2019</v>
      </c>
      <c r="D52" s="1441"/>
      <c r="E52" s="1441"/>
      <c r="F52" s="1441"/>
      <c r="G52" s="1441"/>
      <c r="H52" s="1441"/>
      <c r="I52" s="1441"/>
      <c r="J52" s="1441"/>
      <c r="K52" s="1441"/>
      <c r="L52" s="1441"/>
      <c r="M52" s="1443"/>
    </row>
    <row r="53" spans="1:13" ht="15.75" customHeight="1">
      <c r="A53" s="1280" t="s">
        <v>410</v>
      </c>
      <c r="B53" s="172" t="s">
        <v>411</v>
      </c>
      <c r="C53" s="1555" t="s">
        <v>601</v>
      </c>
      <c r="D53" s="1556"/>
      <c r="E53" s="1556"/>
      <c r="F53" s="1556"/>
      <c r="G53" s="1556"/>
      <c r="H53" s="1556"/>
      <c r="I53" s="1556"/>
      <c r="J53" s="1556"/>
      <c r="K53" s="1556"/>
      <c r="L53" s="1556"/>
      <c r="M53" s="1557"/>
    </row>
    <row r="54" spans="1:13">
      <c r="A54" s="1281"/>
      <c r="B54" s="172" t="s">
        <v>413</v>
      </c>
      <c r="C54" s="1554" t="s">
        <v>602</v>
      </c>
      <c r="D54" s="1506"/>
      <c r="E54" s="1506"/>
      <c r="F54" s="1506"/>
      <c r="G54" s="1506"/>
      <c r="H54" s="1506"/>
      <c r="I54" s="1506"/>
      <c r="J54" s="1506"/>
      <c r="K54" s="1506"/>
      <c r="L54" s="1506"/>
      <c r="M54" s="1507"/>
    </row>
    <row r="55" spans="1:13">
      <c r="A55" s="1281"/>
      <c r="B55" s="172" t="s">
        <v>415</v>
      </c>
      <c r="C55" s="1554" t="s">
        <v>590</v>
      </c>
      <c r="D55" s="1506"/>
      <c r="E55" s="1506"/>
      <c r="F55" s="1506"/>
      <c r="G55" s="1506"/>
      <c r="H55" s="1506"/>
      <c r="I55" s="1506"/>
      <c r="J55" s="1506"/>
      <c r="K55" s="1506"/>
      <c r="L55" s="1506"/>
      <c r="M55" s="1507"/>
    </row>
    <row r="56" spans="1:13" ht="15.75" customHeight="1">
      <c r="A56" s="1281"/>
      <c r="B56" s="173" t="s">
        <v>416</v>
      </c>
      <c r="C56" s="1554" t="s">
        <v>603</v>
      </c>
      <c r="D56" s="1506"/>
      <c r="E56" s="1506"/>
      <c r="F56" s="1506"/>
      <c r="G56" s="1506"/>
      <c r="H56" s="1506"/>
      <c r="I56" s="1506"/>
      <c r="J56" s="1506"/>
      <c r="K56" s="1506"/>
      <c r="L56" s="1506"/>
      <c r="M56" s="1507"/>
    </row>
    <row r="57" spans="1:13" ht="15.75" customHeight="1">
      <c r="A57" s="1281"/>
      <c r="B57" s="172" t="s">
        <v>418</v>
      </c>
      <c r="C57" s="1558" t="s">
        <v>604</v>
      </c>
      <c r="D57" s="1559"/>
      <c r="E57" s="1559"/>
      <c r="F57" s="1559"/>
      <c r="G57" s="1559"/>
      <c r="H57" s="1559"/>
      <c r="I57" s="1559"/>
      <c r="J57" s="1559"/>
      <c r="K57" s="1559"/>
      <c r="L57" s="1559"/>
      <c r="M57" s="1560"/>
    </row>
    <row r="58" spans="1:13" ht="17.25" thickBot="1">
      <c r="A58" s="1289"/>
      <c r="B58" s="172" t="s">
        <v>420</v>
      </c>
      <c r="C58" s="1561" t="s">
        <v>605</v>
      </c>
      <c r="D58" s="1562"/>
      <c r="E58" s="1562"/>
      <c r="F58" s="1562"/>
      <c r="G58" s="1562"/>
      <c r="H58" s="1562"/>
      <c r="I58" s="1562"/>
      <c r="J58" s="1562"/>
      <c r="K58" s="1562"/>
      <c r="L58" s="1562"/>
      <c r="M58" s="1563"/>
    </row>
    <row r="59" spans="1:13" ht="23.25" customHeight="1">
      <c r="A59" s="1280" t="s">
        <v>422</v>
      </c>
      <c r="B59" s="174" t="s">
        <v>423</v>
      </c>
      <c r="C59" s="1554" t="s">
        <v>606</v>
      </c>
      <c r="D59" s="1506"/>
      <c r="E59" s="1506"/>
      <c r="F59" s="1506"/>
      <c r="G59" s="1506"/>
      <c r="H59" s="1506"/>
      <c r="I59" s="1506"/>
      <c r="J59" s="1506"/>
      <c r="K59" s="1506"/>
      <c r="L59" s="1506"/>
      <c r="M59" s="1507"/>
    </row>
    <row r="60" spans="1:13" ht="23.25" customHeight="1">
      <c r="A60" s="1281"/>
      <c r="B60" s="174" t="s">
        <v>425</v>
      </c>
      <c r="C60" s="1554" t="s">
        <v>426</v>
      </c>
      <c r="D60" s="1506"/>
      <c r="E60" s="1506"/>
      <c r="F60" s="1506"/>
      <c r="G60" s="1506"/>
      <c r="H60" s="1506"/>
      <c r="I60" s="1506"/>
      <c r="J60" s="1506"/>
      <c r="K60" s="1506"/>
      <c r="L60" s="1506"/>
      <c r="M60" s="1507"/>
    </row>
    <row r="61" spans="1:13" ht="23.25" customHeight="1" thickBot="1">
      <c r="A61" s="1281"/>
      <c r="B61" s="175" t="s">
        <v>45</v>
      </c>
      <c r="C61" s="1554" t="s">
        <v>607</v>
      </c>
      <c r="D61" s="1506"/>
      <c r="E61" s="1506"/>
      <c r="F61" s="1506"/>
      <c r="G61" s="1506"/>
      <c r="H61" s="1506"/>
      <c r="I61" s="1506"/>
      <c r="J61" s="1506"/>
      <c r="K61" s="1506"/>
      <c r="L61" s="1506"/>
      <c r="M61" s="1507"/>
    </row>
    <row r="62" spans="1:13" ht="111" customHeight="1" thickBot="1">
      <c r="A62" s="176" t="s">
        <v>427</v>
      </c>
      <c r="B62" s="177"/>
      <c r="C62" s="1285" t="s">
        <v>615</v>
      </c>
      <c r="D62" s="1955"/>
      <c r="E62" s="1955"/>
      <c r="F62" s="1955"/>
      <c r="G62" s="1955"/>
      <c r="H62" s="1955"/>
      <c r="I62" s="1955"/>
      <c r="J62" s="1955"/>
      <c r="K62" s="1955"/>
      <c r="L62" s="1955"/>
      <c r="M62" s="1956"/>
    </row>
  </sheetData>
  <mergeCells count="53">
    <mergeCell ref="A2:A15"/>
    <mergeCell ref="C2:M2"/>
    <mergeCell ref="C3:M3"/>
    <mergeCell ref="F4:G4"/>
    <mergeCell ref="I4:M4"/>
    <mergeCell ref="C5:M5"/>
    <mergeCell ref="C6:M6"/>
    <mergeCell ref="C7:D7"/>
    <mergeCell ref="I7:M7"/>
    <mergeCell ref="B8:B10"/>
    <mergeCell ref="C9:D9"/>
    <mergeCell ref="F9:G9"/>
    <mergeCell ref="I9:J9"/>
    <mergeCell ref="C10:D10"/>
    <mergeCell ref="F10:G10"/>
    <mergeCell ref="I10:J10"/>
    <mergeCell ref="C11:M11"/>
    <mergeCell ref="C12:M12"/>
    <mergeCell ref="C13:M13"/>
    <mergeCell ref="B14:B15"/>
    <mergeCell ref="C14:D14"/>
    <mergeCell ref="F14:M14"/>
    <mergeCell ref="C15:M15"/>
    <mergeCell ref="C50:M50"/>
    <mergeCell ref="A16:A52"/>
    <mergeCell ref="C16:M16"/>
    <mergeCell ref="C17:M17"/>
    <mergeCell ref="B18:B24"/>
    <mergeCell ref="B25:B28"/>
    <mergeCell ref="J30:L30"/>
    <mergeCell ref="B32:B34"/>
    <mergeCell ref="B35:B44"/>
    <mergeCell ref="F43:G43"/>
    <mergeCell ref="H43:I43"/>
    <mergeCell ref="B45:B48"/>
    <mergeCell ref="F46:F47"/>
    <mergeCell ref="G46:J47"/>
    <mergeCell ref="L46:M47"/>
    <mergeCell ref="C49:M49"/>
    <mergeCell ref="C51:M51"/>
    <mergeCell ref="C52:M52"/>
    <mergeCell ref="A53:A58"/>
    <mergeCell ref="C53:M53"/>
    <mergeCell ref="C54:M54"/>
    <mergeCell ref="C55:M55"/>
    <mergeCell ref="C56:M56"/>
    <mergeCell ref="C57:M57"/>
    <mergeCell ref="C58:M58"/>
    <mergeCell ref="A59:A61"/>
    <mergeCell ref="C59:M59"/>
    <mergeCell ref="C60:M60"/>
    <mergeCell ref="C61:M61"/>
    <mergeCell ref="C62:M62"/>
  </mergeCells>
  <dataValidations count="7">
    <dataValidation type="list" allowBlank="1" showInputMessage="1" showErrorMessage="1" sqref="I7:M7" xr:uid="{5FCD4FB6-F7FE-46CC-A386-3B1CC096857F}">
      <formula1>INDIRECT($C$7)</formula1>
    </dataValidation>
    <dataValidation allowBlank="1" showInputMessage="1" showErrorMessage="1" prompt="Si corresponde a un indicador del PDD, identifique el código de la meta el cual se encuentra en el listado de indicadores del plan que se encuentra en la caja de herramientas._x000a__x000a_" sqref="F4" xr:uid="{5E82C475-CB32-4B59-A81A-3E7A4D7219E0}"/>
    <dataValidation allowBlank="1" showInputMessage="1" showErrorMessage="1" prompt="Determine si el indicador responde a un enfoque (Derechos Humanos, Género, Diferencial, Poblacional, Ambiental y Territorial). Si responde a más de enfoque separelos por ;" sqref="B16" xr:uid="{7EEEE087-F382-4482-A44B-03C86C507BCE}"/>
    <dataValidation allowBlank="1" showInputMessage="1" showErrorMessage="1" prompt="Identifique la meta ODS a que le apunta el indicador de producto. Seleccione de la lista desplegable." sqref="E14" xr:uid="{210BB8D7-4147-4367-9DE2-A180C9905C9B}"/>
    <dataValidation allowBlank="1" showInputMessage="1" showErrorMessage="1" prompt="Identifique el ODS a que le apunta el indicador de producto. Seleccione de la lista desplegable._x000a_" sqref="B14:B15" xr:uid="{D17928C2-56B4-4D94-BEC5-CAAF0C7A7595}"/>
    <dataValidation allowBlank="1" showInputMessage="1" showErrorMessage="1" prompt="Incluir una ficha por cada indicador, ya sea de producto o de resultado" sqref="B1" xr:uid="{3FB52CB7-DFD5-4D51-853D-1EEA83823EA2}"/>
    <dataValidation allowBlank="1" showInputMessage="1" showErrorMessage="1" prompt="Seleccione de la lista desplegable" sqref="B4 B7 H7" xr:uid="{7B30710A-A3BE-425F-8696-665C4332BDA1}"/>
  </dataValidations>
  <hyperlinks>
    <hyperlink ref="C57:M57" r:id="rId1" display="carlose.marin@idipron.gov.co" xr:uid="{46CEA8D2-8B25-467E-BD44-55469784E49E}"/>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7F99A-DEC2-49BE-99F2-F0489B4F8583}">
  <sheetPr>
    <tabColor rgb="FFFF0000"/>
  </sheetPr>
  <dimension ref="A1:M62"/>
  <sheetViews>
    <sheetView topLeftCell="A4" workbookViewId="0">
      <selection activeCell="A2" sqref="A2"/>
    </sheetView>
  </sheetViews>
  <sheetFormatPr defaultColWidth="9.28515625" defaultRowHeight="15"/>
  <cols>
    <col min="1" max="1" width="28.28515625" style="328" customWidth="1"/>
    <col min="2" max="2" width="40.7109375" style="328" customWidth="1"/>
    <col min="3" max="3" width="9.28515625" style="328"/>
    <col min="4" max="4" width="11.28515625" style="328" customWidth="1"/>
    <col min="5" max="5" width="13.42578125" style="328" customWidth="1"/>
    <col min="6" max="12" width="9.28515625" style="328"/>
    <col min="13" max="13" width="10.28515625" style="328" customWidth="1"/>
    <col min="14" max="16384" width="9.28515625" style="328"/>
  </cols>
  <sheetData>
    <row r="1" spans="1:13" ht="17.25" thickBot="1">
      <c r="A1" s="325" t="s">
        <v>561</v>
      </c>
      <c r="B1" s="1508" t="s">
        <v>616</v>
      </c>
      <c r="C1" s="1593"/>
      <c r="D1" s="1593"/>
      <c r="E1" s="1593"/>
      <c r="F1" s="1593"/>
      <c r="G1" s="1593"/>
      <c r="H1" s="1593"/>
      <c r="I1" s="326" t="s">
        <v>561</v>
      </c>
      <c r="J1" s="326" t="s">
        <v>561</v>
      </c>
      <c r="K1" s="326" t="s">
        <v>561</v>
      </c>
      <c r="L1" s="327" t="s">
        <v>561</v>
      </c>
    </row>
    <row r="2" spans="1:13" ht="36" customHeight="1" thickBot="1">
      <c r="A2" s="1516" t="s">
        <v>338</v>
      </c>
      <c r="B2" s="401" t="s">
        <v>339</v>
      </c>
      <c r="C2" s="1594" t="s">
        <v>176</v>
      </c>
      <c r="D2" s="1595"/>
      <c r="E2" s="1595"/>
      <c r="F2" s="1595"/>
      <c r="G2" s="1595"/>
      <c r="H2" s="1595"/>
      <c r="I2" s="1595"/>
      <c r="J2" s="1595"/>
      <c r="K2" s="1595"/>
      <c r="L2" s="1595"/>
      <c r="M2" s="1596"/>
    </row>
    <row r="3" spans="1:13" ht="41.25" customHeight="1">
      <c r="A3" s="1517"/>
      <c r="B3" s="402" t="s">
        <v>429</v>
      </c>
      <c r="C3" s="1597" t="s">
        <v>617</v>
      </c>
      <c r="D3" s="1598" t="s">
        <v>561</v>
      </c>
      <c r="E3" s="1598" t="s">
        <v>561</v>
      </c>
      <c r="F3" s="1598" t="s">
        <v>561</v>
      </c>
      <c r="G3" s="1598" t="s">
        <v>561</v>
      </c>
      <c r="H3" s="1598" t="s">
        <v>561</v>
      </c>
      <c r="I3" s="1598" t="s">
        <v>561</v>
      </c>
      <c r="J3" s="1598" t="s">
        <v>561</v>
      </c>
      <c r="K3" s="1598" t="s">
        <v>561</v>
      </c>
      <c r="L3" s="1598" t="s">
        <v>561</v>
      </c>
      <c r="M3" s="1599" t="s">
        <v>561</v>
      </c>
    </row>
    <row r="4" spans="1:13" ht="96" customHeight="1">
      <c r="A4" s="1517"/>
      <c r="B4" s="403" t="s">
        <v>41</v>
      </c>
      <c r="C4" s="82" t="s">
        <v>397</v>
      </c>
      <c r="D4" s="1600" t="s">
        <v>618</v>
      </c>
      <c r="E4" s="1601"/>
      <c r="F4" s="1520" t="s">
        <v>42</v>
      </c>
      <c r="G4" s="1521"/>
      <c r="H4" s="404">
        <v>334</v>
      </c>
      <c r="I4" s="405" t="s">
        <v>561</v>
      </c>
      <c r="J4" s="351" t="s">
        <v>561</v>
      </c>
      <c r="K4" s="351" t="s">
        <v>561</v>
      </c>
      <c r="L4" s="351" t="s">
        <v>561</v>
      </c>
      <c r="M4" s="355" t="s">
        <v>561</v>
      </c>
    </row>
    <row r="5" spans="1:13" ht="38.25" customHeight="1">
      <c r="A5" s="1517"/>
      <c r="B5" s="403" t="s">
        <v>344</v>
      </c>
      <c r="C5" s="1465" t="s">
        <v>619</v>
      </c>
      <c r="D5" s="1466"/>
      <c r="E5" s="1466"/>
      <c r="F5" s="1466"/>
      <c r="G5" s="1466"/>
      <c r="H5" s="1466"/>
      <c r="I5" s="1466"/>
      <c r="J5" s="1466"/>
      <c r="K5" s="1466"/>
      <c r="L5" s="1466"/>
      <c r="M5" s="1467"/>
    </row>
    <row r="6" spans="1:13" ht="27.75" customHeight="1">
      <c r="A6" s="1517"/>
      <c r="B6" s="403" t="s">
        <v>346</v>
      </c>
      <c r="C6" s="1465" t="s">
        <v>620</v>
      </c>
      <c r="D6" s="1466"/>
      <c r="E6" s="1466"/>
      <c r="F6" s="1466"/>
      <c r="G6" s="1466"/>
      <c r="H6" s="1466"/>
      <c r="I6" s="1466"/>
      <c r="J6" s="1466"/>
      <c r="K6" s="1466"/>
      <c r="L6" s="1466"/>
      <c r="M6" s="1467"/>
    </row>
    <row r="7" spans="1:13" ht="24.75" customHeight="1">
      <c r="A7" s="1517"/>
      <c r="B7" s="403" t="s">
        <v>348</v>
      </c>
      <c r="C7" s="1602" t="s">
        <v>621</v>
      </c>
      <c r="D7" s="1603"/>
      <c r="E7" s="1603"/>
      <c r="F7" s="1603"/>
      <c r="G7" s="1604"/>
      <c r="H7" s="406" t="s">
        <v>45</v>
      </c>
      <c r="I7" s="1605" t="s">
        <v>248</v>
      </c>
      <c r="J7" s="1605"/>
      <c r="K7" s="1605"/>
      <c r="L7" s="1605"/>
      <c r="M7" s="1606"/>
    </row>
    <row r="8" spans="1:13" ht="16.5">
      <c r="A8" s="1517"/>
      <c r="B8" s="1592" t="s">
        <v>350</v>
      </c>
      <c r="C8" s="333" t="s">
        <v>561</v>
      </c>
      <c r="D8" s="333" t="s">
        <v>561</v>
      </c>
      <c r="E8" s="337" t="s">
        <v>561</v>
      </c>
      <c r="F8" s="337" t="s">
        <v>561</v>
      </c>
      <c r="G8" s="337" t="s">
        <v>561</v>
      </c>
      <c r="H8" s="337" t="s">
        <v>561</v>
      </c>
      <c r="I8" s="333" t="s">
        <v>561</v>
      </c>
      <c r="J8" s="333" t="s">
        <v>561</v>
      </c>
      <c r="K8" s="333" t="s">
        <v>561</v>
      </c>
      <c r="L8" s="333" t="s">
        <v>561</v>
      </c>
      <c r="M8" s="338" t="s">
        <v>561</v>
      </c>
    </row>
    <row r="9" spans="1:13" ht="15" customHeight="1">
      <c r="A9" s="1517"/>
      <c r="B9" s="1592"/>
      <c r="C9" s="845" t="s">
        <v>570</v>
      </c>
      <c r="D9" s="845"/>
      <c r="E9" s="333" t="s">
        <v>561</v>
      </c>
      <c r="F9" s="1501" t="s">
        <v>561</v>
      </c>
      <c r="G9" s="1501"/>
      <c r="H9" s="333" t="s">
        <v>561</v>
      </c>
      <c r="I9" s="1501" t="s">
        <v>561</v>
      </c>
      <c r="J9" s="1501"/>
      <c r="K9" s="333" t="s">
        <v>561</v>
      </c>
      <c r="L9" s="333" t="s">
        <v>561</v>
      </c>
      <c r="M9" s="338" t="s">
        <v>561</v>
      </c>
    </row>
    <row r="10" spans="1:13" ht="15" customHeight="1" thickBot="1">
      <c r="A10" s="1517"/>
      <c r="B10" s="1607"/>
      <c r="C10" s="1501" t="s">
        <v>352</v>
      </c>
      <c r="D10" s="1501"/>
      <c r="E10" s="339" t="s">
        <v>561</v>
      </c>
      <c r="F10" s="1501" t="s">
        <v>352</v>
      </c>
      <c r="G10" s="1501"/>
      <c r="H10" s="339" t="s">
        <v>561</v>
      </c>
      <c r="I10" s="1501" t="s">
        <v>352</v>
      </c>
      <c r="J10" s="1501"/>
      <c r="K10" s="339" t="s">
        <v>561</v>
      </c>
      <c r="L10" s="339" t="s">
        <v>561</v>
      </c>
      <c r="M10" s="341" t="s">
        <v>561</v>
      </c>
    </row>
    <row r="11" spans="1:13" ht="33" customHeight="1" thickBot="1">
      <c r="A11" s="1517"/>
      <c r="B11" s="403" t="s">
        <v>353</v>
      </c>
      <c r="C11" s="1586" t="s">
        <v>622</v>
      </c>
      <c r="D11" s="1587"/>
      <c r="E11" s="1587"/>
      <c r="F11" s="1587"/>
      <c r="G11" s="1587"/>
      <c r="H11" s="1587"/>
      <c r="I11" s="1587"/>
      <c r="J11" s="1587"/>
      <c r="K11" s="1587"/>
      <c r="L11" s="1587"/>
      <c r="M11" s="1588"/>
    </row>
    <row r="12" spans="1:13" ht="71.25" customHeight="1">
      <c r="A12" s="1517"/>
      <c r="B12" s="403" t="s">
        <v>437</v>
      </c>
      <c r="C12" s="1589" t="s">
        <v>623</v>
      </c>
      <c r="D12" s="1590" t="s">
        <v>561</v>
      </c>
      <c r="E12" s="1590" t="s">
        <v>561</v>
      </c>
      <c r="F12" s="1590" t="s">
        <v>561</v>
      </c>
      <c r="G12" s="1590" t="s">
        <v>561</v>
      </c>
      <c r="H12" s="1590" t="s">
        <v>561</v>
      </c>
      <c r="I12" s="1590" t="s">
        <v>561</v>
      </c>
      <c r="J12" s="1590" t="s">
        <v>561</v>
      </c>
      <c r="K12" s="1590" t="s">
        <v>561</v>
      </c>
      <c r="L12" s="1590" t="s">
        <v>561</v>
      </c>
      <c r="M12" s="1591" t="s">
        <v>561</v>
      </c>
    </row>
    <row r="13" spans="1:13" ht="145.5" hidden="1" customHeight="1">
      <c r="A13" s="1517"/>
      <c r="B13" s="403" t="s">
        <v>439</v>
      </c>
      <c r="C13" s="1348" t="s">
        <v>482</v>
      </c>
      <c r="D13" s="1349"/>
      <c r="E13" s="1349"/>
      <c r="F13" s="1349"/>
      <c r="G13" s="1349"/>
      <c r="H13" s="1349"/>
      <c r="I13" s="1349"/>
      <c r="J13" s="1349"/>
      <c r="K13" s="1349"/>
      <c r="L13" s="1349"/>
      <c r="M13" s="1350"/>
    </row>
    <row r="14" spans="1:13" ht="16.5">
      <c r="A14" s="1517"/>
      <c r="B14" s="1592" t="s">
        <v>441</v>
      </c>
      <c r="C14" s="1469" t="s">
        <v>178</v>
      </c>
      <c r="D14" s="1469"/>
      <c r="E14" s="408" t="s">
        <v>443</v>
      </c>
      <c r="F14" s="409" t="s">
        <v>624</v>
      </c>
      <c r="G14" s="1466" t="s">
        <v>625</v>
      </c>
      <c r="H14" s="1466"/>
      <c r="I14" s="1466"/>
      <c r="J14" s="1466"/>
      <c r="K14" s="1466"/>
      <c r="L14" s="1466"/>
      <c r="M14" s="1467"/>
    </row>
    <row r="15" spans="1:13" ht="16.5">
      <c r="A15" s="1517"/>
      <c r="B15" s="1592"/>
      <c r="C15" s="1469" t="s">
        <v>561</v>
      </c>
      <c r="D15" s="1469"/>
      <c r="E15" s="1469"/>
      <c r="F15" s="1469"/>
      <c r="G15" s="1469"/>
      <c r="H15" s="1469"/>
      <c r="I15" s="1469"/>
      <c r="J15" s="1469"/>
      <c r="K15" s="1469"/>
      <c r="L15" s="1469"/>
      <c r="M15" s="1573"/>
    </row>
    <row r="16" spans="1:13" ht="15" customHeight="1">
      <c r="A16" s="1496" t="s">
        <v>355</v>
      </c>
      <c r="B16" s="410" t="s">
        <v>30</v>
      </c>
      <c r="C16" s="1469" t="s">
        <v>626</v>
      </c>
      <c r="D16" s="1469"/>
      <c r="E16" s="1469"/>
      <c r="F16" s="1469"/>
      <c r="G16" s="1469"/>
      <c r="H16" s="1469"/>
      <c r="I16" s="1469"/>
      <c r="J16" s="1469"/>
      <c r="K16" s="1469"/>
      <c r="L16" s="1469"/>
      <c r="M16" s="1573"/>
    </row>
    <row r="17" spans="1:13" ht="21" customHeight="1">
      <c r="A17" s="1497"/>
      <c r="B17" s="411" t="s">
        <v>446</v>
      </c>
      <c r="C17" s="1574" t="s">
        <v>622</v>
      </c>
      <c r="D17" s="1574"/>
      <c r="E17" s="1574"/>
      <c r="F17" s="1574"/>
      <c r="G17" s="1574"/>
      <c r="H17" s="1574"/>
      <c r="I17" s="1574"/>
      <c r="J17" s="1574"/>
      <c r="K17" s="1574"/>
      <c r="L17" s="1574"/>
      <c r="M17" s="1575"/>
    </row>
    <row r="18" spans="1:13" ht="16.5">
      <c r="A18" s="1497"/>
      <c r="B18" s="1576" t="s">
        <v>356</v>
      </c>
      <c r="C18" s="333" t="s">
        <v>561</v>
      </c>
      <c r="D18" s="349" t="s">
        <v>561</v>
      </c>
      <c r="E18" s="349" t="s">
        <v>561</v>
      </c>
      <c r="F18" s="349" t="s">
        <v>561</v>
      </c>
      <c r="G18" s="349" t="s">
        <v>561</v>
      </c>
      <c r="H18" s="349" t="s">
        <v>561</v>
      </c>
      <c r="I18" s="349" t="s">
        <v>561</v>
      </c>
      <c r="J18" s="349" t="s">
        <v>561</v>
      </c>
      <c r="K18" s="349" t="s">
        <v>561</v>
      </c>
      <c r="L18" s="349" t="s">
        <v>561</v>
      </c>
      <c r="M18" s="350" t="s">
        <v>561</v>
      </c>
    </row>
    <row r="19" spans="1:13" ht="16.5">
      <c r="A19" s="1497"/>
      <c r="B19" s="1576"/>
      <c r="C19" s="333" t="s">
        <v>561</v>
      </c>
      <c r="D19" s="351" t="s">
        <v>561</v>
      </c>
      <c r="E19" s="349" t="s">
        <v>561</v>
      </c>
      <c r="F19" s="351" t="s">
        <v>561</v>
      </c>
      <c r="G19" s="349" t="s">
        <v>561</v>
      </c>
      <c r="H19" s="351" t="s">
        <v>561</v>
      </c>
      <c r="I19" s="349" t="s">
        <v>561</v>
      </c>
      <c r="J19" s="351" t="s">
        <v>561</v>
      </c>
      <c r="K19" s="349" t="s">
        <v>561</v>
      </c>
      <c r="L19" s="349" t="s">
        <v>561</v>
      </c>
      <c r="M19" s="350" t="s">
        <v>561</v>
      </c>
    </row>
    <row r="20" spans="1:13" ht="33">
      <c r="A20" s="1497"/>
      <c r="B20" s="1576"/>
      <c r="C20" s="349" t="s">
        <v>357</v>
      </c>
      <c r="D20" s="353" t="s">
        <v>561</v>
      </c>
      <c r="E20" s="349" t="s">
        <v>358</v>
      </c>
      <c r="F20" s="353" t="s">
        <v>561</v>
      </c>
      <c r="G20" s="349" t="s">
        <v>359</v>
      </c>
      <c r="H20" s="353" t="s">
        <v>561</v>
      </c>
      <c r="I20" s="349" t="s">
        <v>360</v>
      </c>
      <c r="J20" s="412" t="s">
        <v>401</v>
      </c>
      <c r="K20" s="349" t="s">
        <v>561</v>
      </c>
      <c r="L20" s="349" t="s">
        <v>561</v>
      </c>
      <c r="M20" s="350" t="s">
        <v>561</v>
      </c>
    </row>
    <row r="21" spans="1:13" ht="16.5">
      <c r="A21" s="1497"/>
      <c r="B21" s="1576"/>
      <c r="C21" s="349" t="s">
        <v>362</v>
      </c>
      <c r="D21" s="353" t="s">
        <v>561</v>
      </c>
      <c r="E21" s="349" t="s">
        <v>363</v>
      </c>
      <c r="F21" s="353" t="s">
        <v>561</v>
      </c>
      <c r="G21" s="349" t="s">
        <v>364</v>
      </c>
      <c r="H21" s="353" t="s">
        <v>561</v>
      </c>
      <c r="I21" s="349" t="s">
        <v>561</v>
      </c>
      <c r="J21" s="349" t="s">
        <v>561</v>
      </c>
      <c r="K21" s="349" t="s">
        <v>561</v>
      </c>
      <c r="L21" s="349" t="s">
        <v>561</v>
      </c>
      <c r="M21" s="350" t="s">
        <v>561</v>
      </c>
    </row>
    <row r="22" spans="1:13" ht="33">
      <c r="A22" s="1497"/>
      <c r="B22" s="1576"/>
      <c r="C22" s="349" t="s">
        <v>365</v>
      </c>
      <c r="D22" s="353" t="s">
        <v>561</v>
      </c>
      <c r="E22" s="349" t="s">
        <v>366</v>
      </c>
      <c r="F22" s="353" t="s">
        <v>561</v>
      </c>
      <c r="G22" s="349" t="s">
        <v>561</v>
      </c>
      <c r="H22" s="349" t="s">
        <v>561</v>
      </c>
      <c r="I22" s="349" t="s">
        <v>561</v>
      </c>
      <c r="J22" s="349" t="s">
        <v>561</v>
      </c>
      <c r="K22" s="349" t="s">
        <v>561</v>
      </c>
      <c r="L22" s="349" t="s">
        <v>561</v>
      </c>
      <c r="M22" s="350" t="s">
        <v>561</v>
      </c>
    </row>
    <row r="23" spans="1:13" ht="16.5">
      <c r="A23" s="1497"/>
      <c r="B23" s="1576"/>
      <c r="C23" s="349" t="s">
        <v>399</v>
      </c>
      <c r="D23" s="353"/>
      <c r="E23" s="349" t="s">
        <v>368</v>
      </c>
      <c r="F23" s="1501"/>
      <c r="G23" s="1501"/>
      <c r="H23" s="1501"/>
      <c r="I23" s="1501"/>
      <c r="J23" s="1501"/>
      <c r="K23" s="1501"/>
      <c r="L23" s="1501"/>
      <c r="M23" s="341" t="s">
        <v>561</v>
      </c>
    </row>
    <row r="24" spans="1:13" ht="16.5">
      <c r="A24" s="1497"/>
      <c r="B24" s="1577"/>
      <c r="C24" s="351" t="s">
        <v>561</v>
      </c>
      <c r="D24" s="351" t="s">
        <v>561</v>
      </c>
      <c r="E24" s="351" t="s">
        <v>561</v>
      </c>
      <c r="F24" s="351" t="s">
        <v>561</v>
      </c>
      <c r="G24" s="351" t="s">
        <v>561</v>
      </c>
      <c r="H24" s="351" t="s">
        <v>561</v>
      </c>
      <c r="I24" s="351" t="s">
        <v>561</v>
      </c>
      <c r="J24" s="351" t="s">
        <v>561</v>
      </c>
      <c r="K24" s="351" t="s">
        <v>561</v>
      </c>
      <c r="L24" s="351" t="s">
        <v>561</v>
      </c>
      <c r="M24" s="355" t="s">
        <v>561</v>
      </c>
    </row>
    <row r="25" spans="1:13" ht="16.5">
      <c r="A25" s="1497"/>
      <c r="B25" s="1576" t="s">
        <v>369</v>
      </c>
      <c r="C25" s="349" t="s">
        <v>561</v>
      </c>
      <c r="D25" s="349" t="s">
        <v>561</v>
      </c>
      <c r="E25" s="349" t="s">
        <v>561</v>
      </c>
      <c r="F25" s="349" t="s">
        <v>561</v>
      </c>
      <c r="G25" s="349" t="s">
        <v>561</v>
      </c>
      <c r="H25" s="349" t="s">
        <v>561</v>
      </c>
      <c r="I25" s="349" t="s">
        <v>561</v>
      </c>
      <c r="J25" s="349" t="s">
        <v>561</v>
      </c>
      <c r="K25" s="349" t="s">
        <v>561</v>
      </c>
      <c r="L25" s="333" t="s">
        <v>561</v>
      </c>
      <c r="M25" s="338" t="s">
        <v>561</v>
      </c>
    </row>
    <row r="26" spans="1:13" ht="16.5">
      <c r="A26" s="1497"/>
      <c r="B26" s="1576"/>
      <c r="C26" s="349" t="s">
        <v>370</v>
      </c>
      <c r="D26" s="356" t="s">
        <v>561</v>
      </c>
      <c r="E26" s="349" t="s">
        <v>561</v>
      </c>
      <c r="F26" s="349" t="s">
        <v>371</v>
      </c>
      <c r="G26" s="14"/>
      <c r="H26" s="349" t="s">
        <v>561</v>
      </c>
      <c r="I26" s="349" t="s">
        <v>372</v>
      </c>
      <c r="J26" s="356" t="s">
        <v>561</v>
      </c>
      <c r="K26" s="349" t="s">
        <v>561</v>
      </c>
      <c r="L26" s="333" t="s">
        <v>561</v>
      </c>
      <c r="M26" s="338" t="s">
        <v>561</v>
      </c>
    </row>
    <row r="27" spans="1:13" ht="16.5">
      <c r="A27" s="1497"/>
      <c r="B27" s="1576"/>
      <c r="C27" s="349" t="s">
        <v>373</v>
      </c>
      <c r="D27" s="357" t="s">
        <v>561</v>
      </c>
      <c r="E27" s="333" t="s">
        <v>561</v>
      </c>
      <c r="F27" s="349" t="s">
        <v>374</v>
      </c>
      <c r="G27" s="14" t="s">
        <v>401</v>
      </c>
      <c r="H27" s="333" t="s">
        <v>561</v>
      </c>
      <c r="I27" s="333" t="s">
        <v>561</v>
      </c>
      <c r="J27" s="333" t="s">
        <v>561</v>
      </c>
      <c r="K27" s="333" t="s">
        <v>561</v>
      </c>
      <c r="L27" s="333" t="s">
        <v>561</v>
      </c>
      <c r="M27" s="338" t="s">
        <v>561</v>
      </c>
    </row>
    <row r="28" spans="1:13" ht="16.5">
      <c r="A28" s="1497"/>
      <c r="B28" s="1577"/>
      <c r="C28" s="351" t="s">
        <v>561</v>
      </c>
      <c r="D28" s="351" t="s">
        <v>561</v>
      </c>
      <c r="E28" s="351" t="s">
        <v>561</v>
      </c>
      <c r="F28" s="351" t="s">
        <v>561</v>
      </c>
      <c r="G28" s="351" t="s">
        <v>561</v>
      </c>
      <c r="H28" s="351" t="s">
        <v>561</v>
      </c>
      <c r="I28" s="351" t="s">
        <v>561</v>
      </c>
      <c r="J28" s="351" t="s">
        <v>561</v>
      </c>
      <c r="K28" s="351" t="s">
        <v>561</v>
      </c>
      <c r="L28" s="339" t="s">
        <v>561</v>
      </c>
      <c r="M28" s="341" t="s">
        <v>561</v>
      </c>
    </row>
    <row r="29" spans="1:13" ht="16.5">
      <c r="A29" s="1497"/>
      <c r="B29" s="407" t="s">
        <v>375</v>
      </c>
      <c r="C29" s="349" t="s">
        <v>561</v>
      </c>
      <c r="D29" s="349" t="s">
        <v>561</v>
      </c>
      <c r="E29" s="349" t="s">
        <v>561</v>
      </c>
      <c r="F29" s="349" t="s">
        <v>561</v>
      </c>
      <c r="G29" s="349" t="s">
        <v>561</v>
      </c>
      <c r="H29" s="349" t="s">
        <v>561</v>
      </c>
      <c r="I29" s="349" t="s">
        <v>561</v>
      </c>
      <c r="J29" s="349" t="s">
        <v>561</v>
      </c>
      <c r="K29" s="349" t="s">
        <v>561</v>
      </c>
      <c r="L29" s="349" t="s">
        <v>561</v>
      </c>
      <c r="M29" s="350" t="s">
        <v>561</v>
      </c>
    </row>
    <row r="30" spans="1:13" ht="16.5">
      <c r="A30" s="1497"/>
      <c r="B30" s="407" t="s">
        <v>561</v>
      </c>
      <c r="C30" s="368" t="s">
        <v>376</v>
      </c>
      <c r="D30" s="413" t="s">
        <v>153</v>
      </c>
      <c r="E30" s="349" t="s">
        <v>561</v>
      </c>
      <c r="F30" s="333" t="s">
        <v>377</v>
      </c>
      <c r="G30" s="356" t="s">
        <v>153</v>
      </c>
      <c r="H30" s="349" t="s">
        <v>561</v>
      </c>
      <c r="I30" s="333" t="s">
        <v>378</v>
      </c>
      <c r="J30" s="1578" t="s">
        <v>153</v>
      </c>
      <c r="K30" s="1579"/>
      <c r="L30" s="1580"/>
      <c r="M30" s="350" t="s">
        <v>561</v>
      </c>
    </row>
    <row r="31" spans="1:13" ht="16.5">
      <c r="A31" s="1497"/>
      <c r="B31" s="403" t="s">
        <v>561</v>
      </c>
      <c r="C31" s="351" t="s">
        <v>561</v>
      </c>
      <c r="D31" s="351" t="s">
        <v>561</v>
      </c>
      <c r="E31" s="351" t="s">
        <v>561</v>
      </c>
      <c r="F31" s="351" t="s">
        <v>561</v>
      </c>
      <c r="G31" s="351" t="s">
        <v>561</v>
      </c>
      <c r="H31" s="351" t="s">
        <v>561</v>
      </c>
      <c r="I31" s="351" t="s">
        <v>561</v>
      </c>
      <c r="J31" s="351" t="s">
        <v>561</v>
      </c>
      <c r="K31" s="351" t="s">
        <v>561</v>
      </c>
      <c r="L31" s="351" t="s">
        <v>561</v>
      </c>
      <c r="M31" s="355" t="s">
        <v>561</v>
      </c>
    </row>
    <row r="32" spans="1:13" ht="16.5">
      <c r="A32" s="1497"/>
      <c r="B32" s="1576" t="s">
        <v>380</v>
      </c>
      <c r="C32" s="363" t="s">
        <v>561</v>
      </c>
      <c r="D32" s="363" t="s">
        <v>561</v>
      </c>
      <c r="E32" s="363" t="s">
        <v>561</v>
      </c>
      <c r="F32" s="363" t="s">
        <v>561</v>
      </c>
      <c r="G32" s="363" t="s">
        <v>561</v>
      </c>
      <c r="H32" s="363" t="s">
        <v>561</v>
      </c>
      <c r="I32" s="363" t="s">
        <v>561</v>
      </c>
      <c r="J32" s="363" t="s">
        <v>561</v>
      </c>
      <c r="K32" s="363" t="s">
        <v>561</v>
      </c>
      <c r="L32" s="333" t="s">
        <v>561</v>
      </c>
      <c r="M32" s="338" t="s">
        <v>561</v>
      </c>
    </row>
    <row r="33" spans="1:13" ht="16.5">
      <c r="A33" s="1497"/>
      <c r="B33" s="1576"/>
      <c r="C33" s="349" t="s">
        <v>381</v>
      </c>
      <c r="D33" s="356">
        <v>2022</v>
      </c>
      <c r="E33" s="363" t="s">
        <v>561</v>
      </c>
      <c r="F33" s="349" t="s">
        <v>382</v>
      </c>
      <c r="G33" s="364">
        <v>2031</v>
      </c>
      <c r="H33" s="363" t="s">
        <v>561</v>
      </c>
      <c r="I33" s="333" t="s">
        <v>561</v>
      </c>
      <c r="J33" s="363" t="s">
        <v>561</v>
      </c>
      <c r="K33" s="363" t="s">
        <v>561</v>
      </c>
      <c r="L33" s="333" t="s">
        <v>561</v>
      </c>
      <c r="M33" s="338" t="s">
        <v>561</v>
      </c>
    </row>
    <row r="34" spans="1:13" ht="16.5">
      <c r="A34" s="1497"/>
      <c r="B34" s="1577"/>
      <c r="C34" s="351" t="s">
        <v>561</v>
      </c>
      <c r="D34" s="351" t="s">
        <v>561</v>
      </c>
      <c r="E34" s="365" t="s">
        <v>561</v>
      </c>
      <c r="F34" s="351" t="s">
        <v>561</v>
      </c>
      <c r="G34" s="365" t="s">
        <v>561</v>
      </c>
      <c r="H34" s="365" t="s">
        <v>561</v>
      </c>
      <c r="I34" s="339" t="s">
        <v>561</v>
      </c>
      <c r="J34" s="365" t="s">
        <v>561</v>
      </c>
      <c r="K34" s="365" t="s">
        <v>561</v>
      </c>
      <c r="L34" s="339" t="s">
        <v>561</v>
      </c>
      <c r="M34" s="341" t="s">
        <v>561</v>
      </c>
    </row>
    <row r="35" spans="1:13" ht="16.5">
      <c r="A35" s="1497"/>
      <c r="B35" s="1576" t="s">
        <v>384</v>
      </c>
      <c r="C35" s="349" t="s">
        <v>561</v>
      </c>
      <c r="D35" s="349" t="s">
        <v>561</v>
      </c>
      <c r="E35" s="349" t="s">
        <v>561</v>
      </c>
      <c r="F35" s="349" t="s">
        <v>561</v>
      </c>
      <c r="G35" s="349" t="s">
        <v>561</v>
      </c>
      <c r="H35" s="349" t="s">
        <v>561</v>
      </c>
      <c r="I35" s="349" t="s">
        <v>561</v>
      </c>
      <c r="J35" s="349" t="s">
        <v>561</v>
      </c>
      <c r="K35" s="349" t="s">
        <v>561</v>
      </c>
      <c r="L35" s="349" t="s">
        <v>561</v>
      </c>
      <c r="M35" s="350" t="s">
        <v>561</v>
      </c>
    </row>
    <row r="36" spans="1:13" ht="16.5">
      <c r="A36" s="1497"/>
      <c r="B36" s="1576"/>
      <c r="C36" s="349" t="s">
        <v>561</v>
      </c>
      <c r="D36" s="349" t="s">
        <v>449</v>
      </c>
      <c r="E36" s="349" t="s">
        <v>561</v>
      </c>
      <c r="F36" s="349" t="s">
        <v>450</v>
      </c>
      <c r="G36" s="349" t="s">
        <v>561</v>
      </c>
      <c r="H36" s="333" t="s">
        <v>451</v>
      </c>
      <c r="I36" s="333" t="s">
        <v>561</v>
      </c>
      <c r="J36" s="333" t="s">
        <v>452</v>
      </c>
      <c r="K36" s="349" t="s">
        <v>561</v>
      </c>
      <c r="L36" s="349" t="s">
        <v>453</v>
      </c>
      <c r="M36" s="350" t="s">
        <v>561</v>
      </c>
    </row>
    <row r="37" spans="1:13" ht="16.5">
      <c r="A37" s="1497"/>
      <c r="B37" s="1576"/>
      <c r="C37" s="349" t="s">
        <v>561</v>
      </c>
      <c r="D37" s="9">
        <v>100</v>
      </c>
      <c r="E37" s="361" t="s">
        <v>561</v>
      </c>
      <c r="F37" s="9">
        <v>100</v>
      </c>
      <c r="G37" s="361" t="s">
        <v>561</v>
      </c>
      <c r="H37" s="9">
        <v>100</v>
      </c>
      <c r="I37" s="361" t="s">
        <v>561</v>
      </c>
      <c r="J37" s="9">
        <v>100</v>
      </c>
      <c r="K37" s="361" t="s">
        <v>561</v>
      </c>
      <c r="L37" s="9">
        <v>100</v>
      </c>
      <c r="M37" s="346" t="s">
        <v>561</v>
      </c>
    </row>
    <row r="38" spans="1:13" ht="16.5">
      <c r="A38" s="1497"/>
      <c r="B38" s="1576"/>
      <c r="C38" s="349" t="s">
        <v>561</v>
      </c>
      <c r="D38" s="349" t="s">
        <v>454</v>
      </c>
      <c r="E38" s="349" t="s">
        <v>561</v>
      </c>
      <c r="F38" s="349" t="s">
        <v>455</v>
      </c>
      <c r="G38" s="349" t="s">
        <v>561</v>
      </c>
      <c r="H38" s="333" t="s">
        <v>456</v>
      </c>
      <c r="I38" s="333" t="s">
        <v>561</v>
      </c>
      <c r="J38" s="333" t="s">
        <v>457</v>
      </c>
      <c r="K38" s="349" t="s">
        <v>561</v>
      </c>
      <c r="L38" s="349" t="s">
        <v>458</v>
      </c>
      <c r="M38" s="350" t="s">
        <v>561</v>
      </c>
    </row>
    <row r="39" spans="1:13" ht="16.5">
      <c r="A39" s="1497"/>
      <c r="B39" s="1576"/>
      <c r="C39" s="349" t="s">
        <v>561</v>
      </c>
      <c r="D39" s="9">
        <v>100</v>
      </c>
      <c r="E39" s="361" t="s">
        <v>561</v>
      </c>
      <c r="F39" s="9">
        <v>100</v>
      </c>
      <c r="G39" s="361" t="s">
        <v>561</v>
      </c>
      <c r="H39" s="9">
        <v>100</v>
      </c>
      <c r="I39" s="361" t="s">
        <v>561</v>
      </c>
      <c r="J39" s="9">
        <v>100</v>
      </c>
      <c r="K39" s="361" t="s">
        <v>561</v>
      </c>
      <c r="L39" s="9">
        <v>100</v>
      </c>
      <c r="M39" s="346" t="s">
        <v>561</v>
      </c>
    </row>
    <row r="40" spans="1:13" ht="16.5">
      <c r="A40" s="1497"/>
      <c r="B40" s="1576"/>
      <c r="C40" s="349" t="s">
        <v>561</v>
      </c>
      <c r="D40" s="349" t="s">
        <v>459</v>
      </c>
      <c r="E40" s="349" t="s">
        <v>561</v>
      </c>
      <c r="F40" s="349" t="s">
        <v>460</v>
      </c>
      <c r="G40" s="349" t="s">
        <v>561</v>
      </c>
      <c r="H40" s="333" t="s">
        <v>461</v>
      </c>
      <c r="I40" s="333" t="s">
        <v>561</v>
      </c>
      <c r="J40" s="333" t="s">
        <v>462</v>
      </c>
      <c r="K40" s="349" t="s">
        <v>561</v>
      </c>
      <c r="L40" s="349" t="s">
        <v>463</v>
      </c>
      <c r="M40" s="350" t="s">
        <v>561</v>
      </c>
    </row>
    <row r="41" spans="1:13" ht="16.5">
      <c r="A41" s="1497"/>
      <c r="B41" s="1576"/>
      <c r="C41" s="349" t="s">
        <v>561</v>
      </c>
      <c r="D41" s="360"/>
      <c r="E41" s="361" t="s">
        <v>561</v>
      </c>
      <c r="F41" s="345" t="s">
        <v>561</v>
      </c>
      <c r="G41" s="361" t="s">
        <v>561</v>
      </c>
      <c r="H41" s="345" t="s">
        <v>561</v>
      </c>
      <c r="I41" s="361" t="s">
        <v>561</v>
      </c>
      <c r="J41" s="345" t="s">
        <v>561</v>
      </c>
      <c r="K41" s="361" t="s">
        <v>561</v>
      </c>
      <c r="L41" s="345" t="s">
        <v>561</v>
      </c>
      <c r="M41" s="346" t="s">
        <v>561</v>
      </c>
    </row>
    <row r="42" spans="1:13" ht="16.5">
      <c r="A42" s="1497"/>
      <c r="B42" s="1576"/>
      <c r="C42" s="349" t="s">
        <v>561</v>
      </c>
      <c r="D42" s="351" t="s">
        <v>463</v>
      </c>
      <c r="E42" s="351" t="s">
        <v>561</v>
      </c>
      <c r="F42" s="351" t="s">
        <v>395</v>
      </c>
      <c r="G42" s="351" t="s">
        <v>561</v>
      </c>
      <c r="H42" s="349" t="s">
        <v>561</v>
      </c>
      <c r="I42" s="349" t="s">
        <v>561</v>
      </c>
      <c r="J42" s="349" t="s">
        <v>561</v>
      </c>
      <c r="K42" s="349" t="s">
        <v>561</v>
      </c>
      <c r="L42" s="349" t="s">
        <v>561</v>
      </c>
      <c r="M42" s="350" t="s">
        <v>561</v>
      </c>
    </row>
    <row r="43" spans="1:13" ht="15" customHeight="1">
      <c r="A43" s="1497"/>
      <c r="B43" s="1576"/>
      <c r="C43" s="349" t="s">
        <v>561</v>
      </c>
      <c r="D43" s="367" t="s">
        <v>561</v>
      </c>
      <c r="E43" s="332" t="s">
        <v>561</v>
      </c>
      <c r="F43" s="1581">
        <v>1000</v>
      </c>
      <c r="G43" s="1582"/>
      <c r="H43" s="1473" t="s">
        <v>561</v>
      </c>
      <c r="I43" s="1473"/>
      <c r="J43" s="349" t="s">
        <v>561</v>
      </c>
      <c r="K43" s="349" t="s">
        <v>561</v>
      </c>
      <c r="L43" s="349" t="s">
        <v>561</v>
      </c>
      <c r="M43" s="350" t="s">
        <v>561</v>
      </c>
    </row>
    <row r="44" spans="1:13" ht="16.5">
      <c r="A44" s="1497"/>
      <c r="B44" s="1576"/>
      <c r="C44" s="351" t="s">
        <v>561</v>
      </c>
      <c r="D44" s="351" t="s">
        <v>561</v>
      </c>
      <c r="E44" s="351" t="s">
        <v>561</v>
      </c>
      <c r="F44" s="351" t="s">
        <v>561</v>
      </c>
      <c r="G44" s="351" t="s">
        <v>561</v>
      </c>
      <c r="H44" s="351" t="s">
        <v>561</v>
      </c>
      <c r="I44" s="351" t="s">
        <v>561</v>
      </c>
      <c r="J44" s="351" t="s">
        <v>561</v>
      </c>
      <c r="K44" s="351" t="s">
        <v>561</v>
      </c>
      <c r="L44" s="351" t="s">
        <v>561</v>
      </c>
      <c r="M44" s="355" t="s">
        <v>561</v>
      </c>
    </row>
    <row r="45" spans="1:13" ht="16.5">
      <c r="A45" s="1497"/>
      <c r="B45" s="1583" t="s">
        <v>396</v>
      </c>
      <c r="C45" s="349" t="s">
        <v>561</v>
      </c>
      <c r="D45" s="349" t="s">
        <v>561</v>
      </c>
      <c r="E45" s="349" t="s">
        <v>561</v>
      </c>
      <c r="F45" s="349" t="s">
        <v>561</v>
      </c>
      <c r="G45" s="349" t="s">
        <v>561</v>
      </c>
      <c r="H45" s="349" t="s">
        <v>561</v>
      </c>
      <c r="I45" s="349" t="s">
        <v>561</v>
      </c>
      <c r="J45" s="349" t="s">
        <v>561</v>
      </c>
      <c r="K45" s="349" t="s">
        <v>561</v>
      </c>
      <c r="L45" s="333" t="s">
        <v>561</v>
      </c>
      <c r="M45" s="338" t="s">
        <v>561</v>
      </c>
    </row>
    <row r="46" spans="1:13" ht="15" customHeight="1">
      <c r="A46" s="1497"/>
      <c r="B46" s="1576"/>
      <c r="C46" s="333" t="s">
        <v>561</v>
      </c>
      <c r="D46" s="349" t="s">
        <v>397</v>
      </c>
      <c r="E46" s="351" t="s">
        <v>113</v>
      </c>
      <c r="F46" s="1476" t="s">
        <v>398</v>
      </c>
      <c r="G46" s="1477" t="s">
        <v>561</v>
      </c>
      <c r="H46" s="1478"/>
      <c r="I46" s="1478"/>
      <c r="J46" s="1479"/>
      <c r="K46" s="349" t="s">
        <v>400</v>
      </c>
      <c r="L46" s="1461" t="s">
        <v>561</v>
      </c>
      <c r="M46" s="1584"/>
    </row>
    <row r="47" spans="1:13" ht="16.5">
      <c r="A47" s="1497"/>
      <c r="B47" s="1576"/>
      <c r="C47" s="333" t="s">
        <v>561</v>
      </c>
      <c r="D47" s="414" t="s">
        <v>561</v>
      </c>
      <c r="E47" s="415" t="s">
        <v>401</v>
      </c>
      <c r="F47" s="1476"/>
      <c r="G47" s="1480"/>
      <c r="H47" s="1481"/>
      <c r="I47" s="1481"/>
      <c r="J47" s="1482"/>
      <c r="K47" s="333" t="s">
        <v>561</v>
      </c>
      <c r="L47" s="1463"/>
      <c r="M47" s="1585"/>
    </row>
    <row r="48" spans="1:13" ht="16.5">
      <c r="A48" s="1497"/>
      <c r="B48" s="1577"/>
      <c r="C48" s="339" t="s">
        <v>561</v>
      </c>
      <c r="D48" s="339" t="s">
        <v>561</v>
      </c>
      <c r="E48" s="339" t="s">
        <v>561</v>
      </c>
      <c r="F48" s="339" t="s">
        <v>561</v>
      </c>
      <c r="G48" s="339" t="s">
        <v>561</v>
      </c>
      <c r="H48" s="339" t="s">
        <v>561</v>
      </c>
      <c r="I48" s="339" t="s">
        <v>561</v>
      </c>
      <c r="J48" s="339" t="s">
        <v>561</v>
      </c>
      <c r="K48" s="339" t="s">
        <v>561</v>
      </c>
      <c r="L48" s="333" t="s">
        <v>561</v>
      </c>
      <c r="M48" s="338" t="s">
        <v>561</v>
      </c>
    </row>
    <row r="49" spans="1:13" ht="16.5">
      <c r="A49" s="1497"/>
      <c r="B49" s="403" t="s">
        <v>402</v>
      </c>
      <c r="C49" s="1468" t="s">
        <v>627</v>
      </c>
      <c r="D49" s="1469"/>
      <c r="E49" s="1469"/>
      <c r="F49" s="1469"/>
      <c r="G49" s="1469"/>
      <c r="H49" s="1469"/>
      <c r="I49" s="1469"/>
      <c r="J49" s="1469"/>
      <c r="K49" s="1469"/>
      <c r="L49" s="1469"/>
      <c r="M49" s="1470"/>
    </row>
    <row r="50" spans="1:13" ht="16.5">
      <c r="A50" s="1497"/>
      <c r="B50" s="411" t="s">
        <v>404</v>
      </c>
      <c r="C50" s="1468" t="s">
        <v>628</v>
      </c>
      <c r="D50" s="1469" t="s">
        <v>561</v>
      </c>
      <c r="E50" s="1469" t="s">
        <v>561</v>
      </c>
      <c r="F50" s="1469" t="s">
        <v>561</v>
      </c>
      <c r="G50" s="1469" t="s">
        <v>561</v>
      </c>
      <c r="H50" s="1469" t="s">
        <v>561</v>
      </c>
      <c r="I50" s="1469" t="s">
        <v>561</v>
      </c>
      <c r="J50" s="1469" t="s">
        <v>561</v>
      </c>
      <c r="K50" s="1469" t="s">
        <v>561</v>
      </c>
      <c r="L50" s="1469" t="s">
        <v>561</v>
      </c>
      <c r="M50" s="1470" t="s">
        <v>561</v>
      </c>
    </row>
    <row r="51" spans="1:13" ht="16.5">
      <c r="A51" s="1497"/>
      <c r="B51" s="411" t="s">
        <v>406</v>
      </c>
      <c r="C51" s="1468" t="s">
        <v>579</v>
      </c>
      <c r="D51" s="1469" t="s">
        <v>561</v>
      </c>
      <c r="E51" s="1469" t="s">
        <v>561</v>
      </c>
      <c r="F51" s="1469" t="s">
        <v>561</v>
      </c>
      <c r="G51" s="1469" t="s">
        <v>561</v>
      </c>
      <c r="H51" s="1469" t="s">
        <v>561</v>
      </c>
      <c r="I51" s="1469" t="s">
        <v>561</v>
      </c>
      <c r="J51" s="1469" t="s">
        <v>561</v>
      </c>
      <c r="K51" s="1469" t="s">
        <v>561</v>
      </c>
      <c r="L51" s="1469" t="s">
        <v>561</v>
      </c>
      <c r="M51" s="1470" t="s">
        <v>561</v>
      </c>
    </row>
    <row r="52" spans="1:13" ht="16.5">
      <c r="A52" s="1497"/>
      <c r="B52" s="411" t="s">
        <v>408</v>
      </c>
      <c r="C52" s="1468" t="s">
        <v>629</v>
      </c>
      <c r="D52" s="1469"/>
      <c r="E52" s="1469"/>
      <c r="F52" s="1469"/>
      <c r="G52" s="1469"/>
      <c r="H52" s="1469"/>
      <c r="I52" s="1469"/>
      <c r="J52" s="1469"/>
      <c r="K52" s="1469"/>
      <c r="L52" s="1469"/>
      <c r="M52" s="1470"/>
    </row>
    <row r="53" spans="1:13" ht="15" customHeight="1">
      <c r="A53" s="1455" t="s">
        <v>410</v>
      </c>
      <c r="B53" s="416" t="s">
        <v>411</v>
      </c>
      <c r="C53" s="1458" t="s">
        <v>184</v>
      </c>
      <c r="D53" s="1458"/>
      <c r="E53" s="1458"/>
      <c r="F53" s="1458"/>
      <c r="G53" s="1458"/>
      <c r="H53" s="1458"/>
      <c r="I53" s="1458"/>
      <c r="J53" s="1458"/>
      <c r="K53" s="1458"/>
      <c r="L53" s="1458"/>
      <c r="M53" s="1538"/>
    </row>
    <row r="54" spans="1:13" ht="15" customHeight="1">
      <c r="A54" s="1456"/>
      <c r="B54" s="416" t="s">
        <v>413</v>
      </c>
      <c r="C54" s="1458" t="s">
        <v>630</v>
      </c>
      <c r="D54" s="1458"/>
      <c r="E54" s="1458"/>
      <c r="F54" s="1458"/>
      <c r="G54" s="1458"/>
      <c r="H54" s="1458"/>
      <c r="I54" s="1458"/>
      <c r="J54" s="1458"/>
      <c r="K54" s="1458"/>
      <c r="L54" s="1458"/>
      <c r="M54" s="1538"/>
    </row>
    <row r="55" spans="1:13" ht="15" customHeight="1">
      <c r="A55" s="1456"/>
      <c r="B55" s="416" t="s">
        <v>415</v>
      </c>
      <c r="C55" s="1458" t="s">
        <v>248</v>
      </c>
      <c r="D55" s="1458"/>
      <c r="E55" s="1458"/>
      <c r="F55" s="1458"/>
      <c r="G55" s="1458"/>
      <c r="H55" s="1458"/>
      <c r="I55" s="1458"/>
      <c r="J55" s="1458"/>
      <c r="K55" s="1458"/>
      <c r="L55" s="1458"/>
      <c r="M55" s="1538"/>
    </row>
    <row r="56" spans="1:13" ht="15" customHeight="1">
      <c r="A56" s="1456"/>
      <c r="B56" s="416" t="s">
        <v>416</v>
      </c>
      <c r="C56" s="1458" t="s">
        <v>183</v>
      </c>
      <c r="D56" s="1458"/>
      <c r="E56" s="1458"/>
      <c r="F56" s="1458"/>
      <c r="G56" s="1458"/>
      <c r="H56" s="1458"/>
      <c r="I56" s="1458"/>
      <c r="J56" s="1458"/>
      <c r="K56" s="1458"/>
      <c r="L56" s="1458"/>
      <c r="M56" s="1538"/>
    </row>
    <row r="57" spans="1:13" ht="15" customHeight="1">
      <c r="A57" s="1456"/>
      <c r="B57" s="416" t="s">
        <v>418</v>
      </c>
      <c r="C57" s="1572" t="s">
        <v>185</v>
      </c>
      <c r="D57" s="1458"/>
      <c r="E57" s="1458"/>
      <c r="F57" s="1458"/>
      <c r="G57" s="1458"/>
      <c r="H57" s="1458"/>
      <c r="I57" s="1458"/>
      <c r="J57" s="1458"/>
      <c r="K57" s="1458"/>
      <c r="L57" s="1458"/>
      <c r="M57" s="1538"/>
    </row>
    <row r="58" spans="1:13" ht="15" customHeight="1" thickBot="1">
      <c r="A58" s="1486"/>
      <c r="B58" s="416" t="s">
        <v>420</v>
      </c>
      <c r="C58" s="1458">
        <v>3779595</v>
      </c>
      <c r="D58" s="1458"/>
      <c r="E58" s="1458"/>
      <c r="F58" s="1458"/>
      <c r="G58" s="1458"/>
      <c r="H58" s="1458"/>
      <c r="I58" s="1458"/>
      <c r="J58" s="1458"/>
      <c r="K58" s="1458"/>
      <c r="L58" s="1458"/>
      <c r="M58" s="1538"/>
    </row>
    <row r="59" spans="1:13" ht="15" customHeight="1">
      <c r="A59" s="1455" t="s">
        <v>422</v>
      </c>
      <c r="B59" s="417" t="s">
        <v>423</v>
      </c>
      <c r="C59" s="1458" t="s">
        <v>582</v>
      </c>
      <c r="D59" s="1458"/>
      <c r="E59" s="1458"/>
      <c r="F59" s="1458"/>
      <c r="G59" s="1458"/>
      <c r="H59" s="1458"/>
      <c r="I59" s="1458"/>
      <c r="J59" s="1458"/>
      <c r="K59" s="1458"/>
      <c r="L59" s="1458"/>
      <c r="M59" s="1538"/>
    </row>
    <row r="60" spans="1:13" ht="15" customHeight="1">
      <c r="A60" s="1456"/>
      <c r="B60" s="417" t="s">
        <v>425</v>
      </c>
      <c r="C60" s="1458" t="s">
        <v>583</v>
      </c>
      <c r="D60" s="1458"/>
      <c r="E60" s="1458"/>
      <c r="F60" s="1458"/>
      <c r="G60" s="1458"/>
      <c r="H60" s="1458"/>
      <c r="I60" s="1458"/>
      <c r="J60" s="1458"/>
      <c r="K60" s="1458"/>
      <c r="L60" s="1458"/>
      <c r="M60" s="1538"/>
    </row>
    <row r="61" spans="1:13" ht="15" customHeight="1" thickBot="1">
      <c r="A61" s="1456"/>
      <c r="B61" s="418" t="s">
        <v>45</v>
      </c>
      <c r="C61" s="1458" t="s">
        <v>248</v>
      </c>
      <c r="D61" s="1458"/>
      <c r="E61" s="1458"/>
      <c r="F61" s="1458"/>
      <c r="G61" s="1458"/>
      <c r="H61" s="1458"/>
      <c r="I61" s="1458"/>
      <c r="J61" s="1458"/>
      <c r="K61" s="1458"/>
      <c r="L61" s="1458"/>
      <c r="M61" s="1538"/>
    </row>
    <row r="62" spans="1:13" ht="15" customHeight="1" thickBot="1">
      <c r="A62" s="373" t="s">
        <v>427</v>
      </c>
      <c r="B62" s="419" t="s">
        <v>561</v>
      </c>
      <c r="C62" s="1484" t="s">
        <v>561</v>
      </c>
      <c r="D62" s="1484"/>
      <c r="E62" s="1484"/>
      <c r="F62" s="1484"/>
      <c r="G62" s="1484"/>
      <c r="H62" s="1484"/>
      <c r="I62" s="1484"/>
      <c r="J62" s="1484"/>
      <c r="K62" s="1484"/>
      <c r="L62" s="1484"/>
      <c r="M62" s="1544"/>
    </row>
  </sheetData>
  <mergeCells count="54">
    <mergeCell ref="B1:H1"/>
    <mergeCell ref="A2:A15"/>
    <mergeCell ref="C2:M2"/>
    <mergeCell ref="C3:M3"/>
    <mergeCell ref="D4:E4"/>
    <mergeCell ref="F4:G4"/>
    <mergeCell ref="C5:M5"/>
    <mergeCell ref="C6:M6"/>
    <mergeCell ref="C7:G7"/>
    <mergeCell ref="I7:M7"/>
    <mergeCell ref="B8:B10"/>
    <mergeCell ref="F9:G9"/>
    <mergeCell ref="I9:J9"/>
    <mergeCell ref="C10:D10"/>
    <mergeCell ref="F10:G10"/>
    <mergeCell ref="I10:J10"/>
    <mergeCell ref="C11:M11"/>
    <mergeCell ref="C12:M12"/>
    <mergeCell ref="C13:M13"/>
    <mergeCell ref="B14:B15"/>
    <mergeCell ref="C14:D14"/>
    <mergeCell ref="G14:M14"/>
    <mergeCell ref="C15:M15"/>
    <mergeCell ref="C49:M49"/>
    <mergeCell ref="A16:A52"/>
    <mergeCell ref="C16:M16"/>
    <mergeCell ref="C17:M17"/>
    <mergeCell ref="B18:B24"/>
    <mergeCell ref="F23:L23"/>
    <mergeCell ref="B25:B28"/>
    <mergeCell ref="J30:L30"/>
    <mergeCell ref="B32:B34"/>
    <mergeCell ref="B35:B44"/>
    <mergeCell ref="F43:G43"/>
    <mergeCell ref="H43:I43"/>
    <mergeCell ref="B45:B48"/>
    <mergeCell ref="F46:F47"/>
    <mergeCell ref="G46:J47"/>
    <mergeCell ref="L46:M47"/>
    <mergeCell ref="C50:M50"/>
    <mergeCell ref="C51:M51"/>
    <mergeCell ref="C52:M52"/>
    <mergeCell ref="A53:A58"/>
    <mergeCell ref="C53:M53"/>
    <mergeCell ref="C54:M54"/>
    <mergeCell ref="C55:M55"/>
    <mergeCell ref="C56:M56"/>
    <mergeCell ref="C57:M57"/>
    <mergeCell ref="C58:M58"/>
    <mergeCell ref="A59:A61"/>
    <mergeCell ref="C59:M59"/>
    <mergeCell ref="C60:M60"/>
    <mergeCell ref="C61:M61"/>
    <mergeCell ref="C62:M62"/>
  </mergeCells>
  <hyperlinks>
    <hyperlink ref="C57" r:id="rId1" xr:uid="{DFC361F5-4420-441B-B5E2-8101D0F9C051}"/>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3E450-228A-4125-928F-49B2037032F8}">
  <sheetPr>
    <tabColor rgb="FFFF0000"/>
  </sheetPr>
  <dimension ref="A1:M62"/>
  <sheetViews>
    <sheetView topLeftCell="A13" zoomScale="84" zoomScaleNormal="84" workbookViewId="0">
      <selection activeCell="C17" sqref="C17:M17"/>
    </sheetView>
  </sheetViews>
  <sheetFormatPr defaultColWidth="9.28515625" defaultRowHeight="15"/>
  <cols>
    <col min="1" max="1" width="22.28515625" style="328" customWidth="1"/>
    <col min="2" max="2" width="32.28515625" style="328" customWidth="1"/>
    <col min="3" max="12" width="9.28515625" style="328"/>
    <col min="13" max="13" width="9.28515625" style="328" customWidth="1"/>
    <col min="14" max="16384" width="9.28515625" style="328"/>
  </cols>
  <sheetData>
    <row r="1" spans="1:13" ht="17.25" thickBot="1">
      <c r="A1" s="325" t="s">
        <v>561</v>
      </c>
      <c r="B1" s="1622" t="s">
        <v>631</v>
      </c>
      <c r="C1" s="1623"/>
      <c r="D1" s="1623"/>
      <c r="E1" s="326" t="s">
        <v>561</v>
      </c>
      <c r="F1" s="326" t="s">
        <v>561</v>
      </c>
      <c r="G1" s="326" t="s">
        <v>561</v>
      </c>
      <c r="H1" s="326" t="s">
        <v>561</v>
      </c>
      <c r="I1" s="326" t="s">
        <v>561</v>
      </c>
      <c r="J1" s="326" t="s">
        <v>561</v>
      </c>
      <c r="K1" s="326" t="s">
        <v>561</v>
      </c>
      <c r="L1" s="327" t="s">
        <v>561</v>
      </c>
    </row>
    <row r="2" spans="1:13" ht="21" customHeight="1" thickBot="1">
      <c r="A2" s="1516" t="s">
        <v>338</v>
      </c>
      <c r="B2" s="420" t="s">
        <v>339</v>
      </c>
      <c r="C2" s="1589" t="s">
        <v>187</v>
      </c>
      <c r="D2" s="1590"/>
      <c r="E2" s="1590"/>
      <c r="F2" s="1590"/>
      <c r="G2" s="1590"/>
      <c r="H2" s="1590"/>
      <c r="I2" s="1590"/>
      <c r="J2" s="1590"/>
      <c r="K2" s="1590"/>
      <c r="L2" s="1590"/>
      <c r="M2" s="1591"/>
    </row>
    <row r="3" spans="1:13" ht="33">
      <c r="A3" s="1517"/>
      <c r="B3" s="421" t="s">
        <v>429</v>
      </c>
      <c r="C3" s="1624" t="s">
        <v>632</v>
      </c>
      <c r="D3" s="1625" t="s">
        <v>561</v>
      </c>
      <c r="E3" s="1625" t="s">
        <v>561</v>
      </c>
      <c r="F3" s="1625" t="s">
        <v>561</v>
      </c>
      <c r="G3" s="1625" t="s">
        <v>561</v>
      </c>
      <c r="H3" s="1625" t="s">
        <v>561</v>
      </c>
      <c r="I3" s="1625" t="s">
        <v>561</v>
      </c>
      <c r="J3" s="1625" t="s">
        <v>561</v>
      </c>
      <c r="K3" s="1625" t="s">
        <v>561</v>
      </c>
      <c r="L3" s="1625" t="s">
        <v>561</v>
      </c>
      <c r="M3" s="1626" t="s">
        <v>561</v>
      </c>
    </row>
    <row r="4" spans="1:13" ht="33" customHeight="1">
      <c r="A4" s="1517"/>
      <c r="B4" s="403" t="s">
        <v>41</v>
      </c>
      <c r="C4" s="82" t="s">
        <v>397</v>
      </c>
      <c r="D4" s="1600" t="s">
        <v>618</v>
      </c>
      <c r="E4" s="1601"/>
      <c r="F4" s="1627" t="s">
        <v>42</v>
      </c>
      <c r="G4" s="1628"/>
      <c r="H4" s="422">
        <v>334</v>
      </c>
      <c r="I4" s="351" t="s">
        <v>561</v>
      </c>
      <c r="J4" s="351" t="s">
        <v>561</v>
      </c>
      <c r="K4" s="351" t="s">
        <v>561</v>
      </c>
      <c r="L4" s="351" t="s">
        <v>561</v>
      </c>
      <c r="M4" s="355" t="s">
        <v>561</v>
      </c>
    </row>
    <row r="5" spans="1:13" ht="16.5">
      <c r="A5" s="1517"/>
      <c r="B5" s="403" t="s">
        <v>344</v>
      </c>
      <c r="C5" s="1465" t="s">
        <v>619</v>
      </c>
      <c r="D5" s="1466"/>
      <c r="E5" s="1466"/>
      <c r="F5" s="1466"/>
      <c r="G5" s="1466"/>
      <c r="H5" s="1466"/>
      <c r="I5" s="1466"/>
      <c r="J5" s="1466"/>
      <c r="K5" s="1466"/>
      <c r="L5" s="1466"/>
      <c r="M5" s="1467"/>
    </row>
    <row r="6" spans="1:13" ht="16.5">
      <c r="A6" s="1517"/>
      <c r="B6" s="403" t="s">
        <v>346</v>
      </c>
      <c r="C6" s="1465" t="s">
        <v>620</v>
      </c>
      <c r="D6" s="1466"/>
      <c r="E6" s="1466"/>
      <c r="F6" s="1466"/>
      <c r="G6" s="1466"/>
      <c r="H6" s="1466"/>
      <c r="I6" s="1466"/>
      <c r="J6" s="1466"/>
      <c r="K6" s="1466"/>
      <c r="L6" s="1466"/>
      <c r="M6" s="1467"/>
    </row>
    <row r="7" spans="1:13" ht="17.25" customHeight="1">
      <c r="A7" s="1517"/>
      <c r="B7" s="403" t="s">
        <v>348</v>
      </c>
      <c r="C7" s="1528" t="s">
        <v>621</v>
      </c>
      <c r="D7" s="1528"/>
      <c r="E7" s="333" t="s">
        <v>561</v>
      </c>
      <c r="F7" s="333" t="s">
        <v>561</v>
      </c>
      <c r="G7" s="334" t="s">
        <v>561</v>
      </c>
      <c r="H7" s="335" t="s">
        <v>45</v>
      </c>
      <c r="I7" s="1528" t="s">
        <v>633</v>
      </c>
      <c r="J7" s="1528"/>
      <c r="K7" s="1528"/>
      <c r="L7" s="1528"/>
      <c r="M7" s="1629"/>
    </row>
    <row r="8" spans="1:13" ht="16.5">
      <c r="A8" s="1517"/>
      <c r="B8" s="1592" t="s">
        <v>350</v>
      </c>
      <c r="C8" s="333" t="s">
        <v>561</v>
      </c>
      <c r="D8" s="333" t="s">
        <v>561</v>
      </c>
      <c r="E8" s="337" t="s">
        <v>561</v>
      </c>
      <c r="F8" s="337" t="s">
        <v>561</v>
      </c>
      <c r="G8" s="337" t="s">
        <v>561</v>
      </c>
      <c r="H8" s="337" t="s">
        <v>561</v>
      </c>
      <c r="I8" s="333" t="s">
        <v>561</v>
      </c>
      <c r="J8" s="333" t="s">
        <v>561</v>
      </c>
      <c r="K8" s="333" t="s">
        <v>561</v>
      </c>
      <c r="L8" s="333" t="s">
        <v>561</v>
      </c>
      <c r="M8" s="338" t="s">
        <v>561</v>
      </c>
    </row>
    <row r="9" spans="1:13" ht="15" customHeight="1">
      <c r="A9" s="1517"/>
      <c r="B9" s="1592"/>
      <c r="C9" s="1501" t="s">
        <v>634</v>
      </c>
      <c r="D9" s="1501"/>
      <c r="E9" s="333" t="s">
        <v>561</v>
      </c>
      <c r="F9" s="1501" t="s">
        <v>561</v>
      </c>
      <c r="G9" s="1501"/>
      <c r="H9" s="333" t="s">
        <v>561</v>
      </c>
      <c r="I9" s="1501" t="s">
        <v>561</v>
      </c>
      <c r="J9" s="1501"/>
      <c r="K9" s="333" t="s">
        <v>561</v>
      </c>
      <c r="L9" s="333" t="s">
        <v>561</v>
      </c>
      <c r="M9" s="338" t="s">
        <v>561</v>
      </c>
    </row>
    <row r="10" spans="1:13" ht="15" customHeight="1">
      <c r="A10" s="1517"/>
      <c r="B10" s="1607"/>
      <c r="C10" s="1501" t="s">
        <v>352</v>
      </c>
      <c r="D10" s="1501"/>
      <c r="E10" s="339" t="s">
        <v>561</v>
      </c>
      <c r="F10" s="1501" t="s">
        <v>352</v>
      </c>
      <c r="G10" s="1501"/>
      <c r="H10" s="339" t="s">
        <v>561</v>
      </c>
      <c r="I10" s="1501" t="s">
        <v>352</v>
      </c>
      <c r="J10" s="1501"/>
      <c r="K10" s="339" t="s">
        <v>561</v>
      </c>
      <c r="L10" s="339" t="s">
        <v>561</v>
      </c>
      <c r="M10" s="341" t="s">
        <v>561</v>
      </c>
    </row>
    <row r="11" spans="1:13" ht="42.75" customHeight="1">
      <c r="A11" s="1517"/>
      <c r="B11" s="403" t="s">
        <v>353</v>
      </c>
      <c r="C11" s="1457" t="s">
        <v>635</v>
      </c>
      <c r="D11" s="1458"/>
      <c r="E11" s="1458"/>
      <c r="F11" s="1458"/>
      <c r="G11" s="1458"/>
      <c r="H11" s="1458"/>
      <c r="I11" s="1458"/>
      <c r="J11" s="1458"/>
      <c r="K11" s="1458"/>
      <c r="L11" s="1458"/>
      <c r="M11" s="1459"/>
    </row>
    <row r="12" spans="1:13" ht="409.5" customHeight="1">
      <c r="A12" s="1517"/>
      <c r="B12" s="403" t="s">
        <v>437</v>
      </c>
      <c r="C12" s="1465" t="s">
        <v>636</v>
      </c>
      <c r="D12" s="1466"/>
      <c r="E12" s="1466"/>
      <c r="F12" s="1466"/>
      <c r="G12" s="1466"/>
      <c r="H12" s="1466"/>
      <c r="I12" s="1466"/>
      <c r="J12" s="1466"/>
      <c r="K12" s="1466"/>
      <c r="L12" s="1466"/>
      <c r="M12" s="1467"/>
    </row>
    <row r="13" spans="1:13" ht="181.5" customHeight="1">
      <c r="A13" s="1517"/>
      <c r="B13" s="403" t="s">
        <v>439</v>
      </c>
      <c r="C13" s="1348" t="s">
        <v>482</v>
      </c>
      <c r="D13" s="1349"/>
      <c r="E13" s="1349"/>
      <c r="F13" s="1349"/>
      <c r="G13" s="1349"/>
      <c r="H13" s="1349"/>
      <c r="I13" s="1349"/>
      <c r="J13" s="1349"/>
      <c r="K13" s="1349"/>
      <c r="L13" s="1349"/>
      <c r="M13" s="1350"/>
    </row>
    <row r="14" spans="1:13" ht="33">
      <c r="A14" s="1517"/>
      <c r="B14" s="1592" t="s">
        <v>441</v>
      </c>
      <c r="C14" s="1469" t="s">
        <v>178</v>
      </c>
      <c r="D14" s="1469"/>
      <c r="E14" s="408" t="s">
        <v>443</v>
      </c>
      <c r="F14" s="409" t="s">
        <v>624</v>
      </c>
      <c r="G14" s="1466" t="s">
        <v>625</v>
      </c>
      <c r="H14" s="1466"/>
      <c r="I14" s="1466"/>
      <c r="J14" s="1466"/>
      <c r="K14" s="1466"/>
      <c r="L14" s="1466"/>
      <c r="M14" s="1467"/>
    </row>
    <row r="15" spans="1:13" ht="16.5">
      <c r="A15" s="1517"/>
      <c r="B15" s="1592"/>
      <c r="C15" s="1458" t="s">
        <v>561</v>
      </c>
      <c r="D15" s="1458"/>
      <c r="E15" s="1458"/>
      <c r="F15" s="1458"/>
      <c r="G15" s="1458"/>
      <c r="H15" s="1458"/>
      <c r="I15" s="1458"/>
      <c r="J15" s="1458"/>
      <c r="K15" s="1458"/>
      <c r="L15" s="1458"/>
      <c r="M15" s="1538"/>
    </row>
    <row r="16" spans="1:13" ht="15" customHeight="1">
      <c r="A16" s="1496" t="s">
        <v>355</v>
      </c>
      <c r="B16" s="410" t="s">
        <v>30</v>
      </c>
      <c r="C16" s="1469" t="s">
        <v>637</v>
      </c>
      <c r="D16" s="1469"/>
      <c r="E16" s="1469"/>
      <c r="F16" s="1469"/>
      <c r="G16" s="1469"/>
      <c r="H16" s="1469"/>
      <c r="I16" s="1469"/>
      <c r="J16" s="1469"/>
      <c r="K16" s="1469"/>
      <c r="L16" s="1469"/>
      <c r="M16" s="1573"/>
    </row>
    <row r="17" spans="1:13" ht="30" customHeight="1">
      <c r="A17" s="1497"/>
      <c r="B17" s="411" t="s">
        <v>446</v>
      </c>
      <c r="C17" s="1458" t="s">
        <v>638</v>
      </c>
      <c r="D17" s="1458"/>
      <c r="E17" s="1458"/>
      <c r="F17" s="1458"/>
      <c r="G17" s="1458"/>
      <c r="H17" s="1458"/>
      <c r="I17" s="1458"/>
      <c r="J17" s="1458"/>
      <c r="K17" s="1458"/>
      <c r="L17" s="1458"/>
      <c r="M17" s="1538"/>
    </row>
    <row r="18" spans="1:13" ht="16.5">
      <c r="A18" s="1497"/>
      <c r="B18" s="1576" t="s">
        <v>356</v>
      </c>
      <c r="C18" s="333" t="s">
        <v>561</v>
      </c>
      <c r="D18" s="349" t="s">
        <v>561</v>
      </c>
      <c r="E18" s="349" t="s">
        <v>561</v>
      </c>
      <c r="F18" s="349" t="s">
        <v>561</v>
      </c>
      <c r="G18" s="349" t="s">
        <v>561</v>
      </c>
      <c r="H18" s="349" t="s">
        <v>561</v>
      </c>
      <c r="I18" s="349" t="s">
        <v>561</v>
      </c>
      <c r="J18" s="349" t="s">
        <v>561</v>
      </c>
      <c r="K18" s="349" t="s">
        <v>561</v>
      </c>
      <c r="L18" s="349" t="s">
        <v>561</v>
      </c>
      <c r="M18" s="350" t="s">
        <v>561</v>
      </c>
    </row>
    <row r="19" spans="1:13" ht="16.5">
      <c r="A19" s="1497"/>
      <c r="B19" s="1576"/>
      <c r="C19" s="333" t="s">
        <v>561</v>
      </c>
      <c r="D19" s="351" t="s">
        <v>561</v>
      </c>
      <c r="E19" s="349" t="s">
        <v>561</v>
      </c>
      <c r="F19" s="351" t="s">
        <v>561</v>
      </c>
      <c r="G19" s="349" t="s">
        <v>561</v>
      </c>
      <c r="H19" s="351" t="s">
        <v>561</v>
      </c>
      <c r="I19" s="349" t="s">
        <v>561</v>
      </c>
      <c r="J19" s="351" t="s">
        <v>561</v>
      </c>
      <c r="K19" s="349" t="s">
        <v>561</v>
      </c>
      <c r="L19" s="349" t="s">
        <v>561</v>
      </c>
      <c r="M19" s="350" t="s">
        <v>561</v>
      </c>
    </row>
    <row r="20" spans="1:13" ht="33">
      <c r="A20" s="1497"/>
      <c r="B20" s="1576"/>
      <c r="C20" s="349" t="s">
        <v>357</v>
      </c>
      <c r="D20" s="353" t="s">
        <v>561</v>
      </c>
      <c r="E20" s="349" t="s">
        <v>358</v>
      </c>
      <c r="F20" s="353" t="s">
        <v>561</v>
      </c>
      <c r="G20" s="349" t="s">
        <v>359</v>
      </c>
      <c r="H20" s="353" t="s">
        <v>561</v>
      </c>
      <c r="I20" s="349" t="s">
        <v>360</v>
      </c>
      <c r="J20" s="353" t="s">
        <v>561</v>
      </c>
      <c r="K20" s="349" t="s">
        <v>561</v>
      </c>
      <c r="L20" s="349" t="s">
        <v>561</v>
      </c>
      <c r="M20" s="350" t="s">
        <v>561</v>
      </c>
    </row>
    <row r="21" spans="1:13" ht="33">
      <c r="A21" s="1497"/>
      <c r="B21" s="1576"/>
      <c r="C21" s="349" t="s">
        <v>362</v>
      </c>
      <c r="D21" s="353" t="s">
        <v>561</v>
      </c>
      <c r="E21" s="349" t="s">
        <v>363</v>
      </c>
      <c r="F21" s="353" t="s">
        <v>561</v>
      </c>
      <c r="G21" s="349" t="s">
        <v>364</v>
      </c>
      <c r="H21" s="353" t="s">
        <v>561</v>
      </c>
      <c r="I21" s="349" t="s">
        <v>561</v>
      </c>
      <c r="J21" s="349" t="s">
        <v>561</v>
      </c>
      <c r="K21" s="349" t="s">
        <v>561</v>
      </c>
      <c r="L21" s="349" t="s">
        <v>561</v>
      </c>
      <c r="M21" s="350" t="s">
        <v>561</v>
      </c>
    </row>
    <row r="22" spans="1:13" ht="33">
      <c r="A22" s="1497"/>
      <c r="B22" s="1576"/>
      <c r="C22" s="349" t="s">
        <v>365</v>
      </c>
      <c r="D22" s="353" t="s">
        <v>561</v>
      </c>
      <c r="E22" s="349" t="s">
        <v>366</v>
      </c>
      <c r="F22" s="353" t="s">
        <v>561</v>
      </c>
      <c r="G22" s="349" t="s">
        <v>561</v>
      </c>
      <c r="H22" s="349" t="s">
        <v>561</v>
      </c>
      <c r="I22" s="349" t="s">
        <v>561</v>
      </c>
      <c r="J22" s="349" t="s">
        <v>561</v>
      </c>
      <c r="K22" s="349" t="s">
        <v>561</v>
      </c>
      <c r="L22" s="349" t="s">
        <v>561</v>
      </c>
      <c r="M22" s="350" t="s">
        <v>561</v>
      </c>
    </row>
    <row r="23" spans="1:13" ht="16.5">
      <c r="A23" s="1497"/>
      <c r="B23" s="1576"/>
      <c r="C23" s="349" t="s">
        <v>399</v>
      </c>
      <c r="D23" s="353" t="s">
        <v>401</v>
      </c>
      <c r="E23" s="349" t="s">
        <v>368</v>
      </c>
      <c r="F23" s="1501" t="s">
        <v>639</v>
      </c>
      <c r="G23" s="1501"/>
      <c r="H23" s="1501"/>
      <c r="I23" s="1501"/>
      <c r="J23" s="1501"/>
      <c r="K23" s="1501"/>
      <c r="L23" s="1501"/>
      <c r="M23" s="1502"/>
    </row>
    <row r="24" spans="1:13" ht="16.5">
      <c r="A24" s="1497"/>
      <c r="B24" s="1577"/>
      <c r="C24" s="351" t="s">
        <v>561</v>
      </c>
      <c r="D24" s="351" t="s">
        <v>561</v>
      </c>
      <c r="E24" s="351" t="s">
        <v>561</v>
      </c>
      <c r="F24" s="351" t="s">
        <v>561</v>
      </c>
      <c r="G24" s="351" t="s">
        <v>561</v>
      </c>
      <c r="H24" s="351" t="s">
        <v>561</v>
      </c>
      <c r="I24" s="351" t="s">
        <v>561</v>
      </c>
      <c r="J24" s="351" t="s">
        <v>561</v>
      </c>
      <c r="K24" s="351" t="s">
        <v>561</v>
      </c>
      <c r="L24" s="351" t="s">
        <v>561</v>
      </c>
      <c r="M24" s="355" t="s">
        <v>561</v>
      </c>
    </row>
    <row r="25" spans="1:13" ht="16.5">
      <c r="A25" s="1497"/>
      <c r="B25" s="1576" t="s">
        <v>369</v>
      </c>
      <c r="C25" s="349" t="s">
        <v>561</v>
      </c>
      <c r="D25" s="349" t="s">
        <v>561</v>
      </c>
      <c r="E25" s="349" t="s">
        <v>561</v>
      </c>
      <c r="F25" s="349" t="s">
        <v>561</v>
      </c>
      <c r="G25" s="349" t="s">
        <v>561</v>
      </c>
      <c r="H25" s="349" t="s">
        <v>561</v>
      </c>
      <c r="I25" s="349" t="s">
        <v>561</v>
      </c>
      <c r="J25" s="349" t="s">
        <v>561</v>
      </c>
      <c r="K25" s="349" t="s">
        <v>561</v>
      </c>
      <c r="L25" s="333" t="s">
        <v>561</v>
      </c>
      <c r="M25" s="338" t="s">
        <v>561</v>
      </c>
    </row>
    <row r="26" spans="1:13" ht="16.5">
      <c r="A26" s="1497"/>
      <c r="B26" s="1576"/>
      <c r="C26" s="349" t="s">
        <v>370</v>
      </c>
      <c r="D26" s="356" t="s">
        <v>561</v>
      </c>
      <c r="E26" s="349" t="s">
        <v>561</v>
      </c>
      <c r="F26" s="349" t="s">
        <v>371</v>
      </c>
      <c r="G26" s="423"/>
      <c r="H26" s="349" t="s">
        <v>561</v>
      </c>
      <c r="I26" s="349" t="s">
        <v>372</v>
      </c>
      <c r="J26" s="356" t="s">
        <v>561</v>
      </c>
      <c r="K26" s="349" t="s">
        <v>561</v>
      </c>
      <c r="L26" s="333" t="s">
        <v>561</v>
      </c>
      <c r="M26" s="338" t="s">
        <v>561</v>
      </c>
    </row>
    <row r="27" spans="1:13" ht="16.5">
      <c r="A27" s="1497"/>
      <c r="B27" s="1576"/>
      <c r="C27" s="349" t="s">
        <v>373</v>
      </c>
      <c r="D27" s="357" t="s">
        <v>561</v>
      </c>
      <c r="E27" s="333" t="s">
        <v>561</v>
      </c>
      <c r="F27" s="349" t="s">
        <v>374</v>
      </c>
      <c r="G27" s="424" t="s">
        <v>361</v>
      </c>
      <c r="H27" s="333" t="s">
        <v>561</v>
      </c>
      <c r="I27" s="333" t="s">
        <v>561</v>
      </c>
      <c r="J27" s="333" t="s">
        <v>561</v>
      </c>
      <c r="K27" s="333" t="s">
        <v>561</v>
      </c>
      <c r="L27" s="333" t="s">
        <v>561</v>
      </c>
      <c r="M27" s="338" t="s">
        <v>561</v>
      </c>
    </row>
    <row r="28" spans="1:13" ht="16.5">
      <c r="A28" s="1497"/>
      <c r="B28" s="1577"/>
      <c r="C28" s="351" t="s">
        <v>561</v>
      </c>
      <c r="D28" s="351" t="s">
        <v>561</v>
      </c>
      <c r="E28" s="351" t="s">
        <v>561</v>
      </c>
      <c r="F28" s="351" t="s">
        <v>561</v>
      </c>
      <c r="G28" s="351" t="s">
        <v>561</v>
      </c>
      <c r="H28" s="351" t="s">
        <v>561</v>
      </c>
      <c r="I28" s="351" t="s">
        <v>561</v>
      </c>
      <c r="J28" s="351" t="s">
        <v>561</v>
      </c>
      <c r="K28" s="351" t="s">
        <v>561</v>
      </c>
      <c r="L28" s="339" t="s">
        <v>561</v>
      </c>
      <c r="M28" s="341" t="s">
        <v>561</v>
      </c>
    </row>
    <row r="29" spans="1:13" ht="16.5">
      <c r="A29" s="1497"/>
      <c r="B29" s="407" t="s">
        <v>375</v>
      </c>
      <c r="C29" s="349" t="s">
        <v>561</v>
      </c>
      <c r="D29" s="349" t="s">
        <v>561</v>
      </c>
      <c r="E29" s="349" t="s">
        <v>561</v>
      </c>
      <c r="F29" s="349" t="s">
        <v>561</v>
      </c>
      <c r="G29" s="349" t="s">
        <v>561</v>
      </c>
      <c r="H29" s="349" t="s">
        <v>561</v>
      </c>
      <c r="I29" s="349" t="s">
        <v>561</v>
      </c>
      <c r="J29" s="349" t="s">
        <v>561</v>
      </c>
      <c r="K29" s="349" t="s">
        <v>561</v>
      </c>
      <c r="L29" s="349" t="s">
        <v>561</v>
      </c>
      <c r="M29" s="350" t="s">
        <v>561</v>
      </c>
    </row>
    <row r="30" spans="1:13" ht="47.25" customHeight="1">
      <c r="A30" s="1497"/>
      <c r="B30" s="407" t="s">
        <v>561</v>
      </c>
      <c r="C30" s="368" t="s">
        <v>376</v>
      </c>
      <c r="D30" s="425">
        <v>0.15</v>
      </c>
      <c r="E30" s="409" t="s">
        <v>561</v>
      </c>
      <c r="F30" s="426" t="s">
        <v>377</v>
      </c>
      <c r="G30" s="14">
        <v>2021</v>
      </c>
      <c r="H30" s="349" t="s">
        <v>561</v>
      </c>
      <c r="I30" s="333" t="s">
        <v>378</v>
      </c>
      <c r="J30" s="1578" t="s">
        <v>640</v>
      </c>
      <c r="K30" s="1579"/>
      <c r="L30" s="1580"/>
      <c r="M30" s="350" t="s">
        <v>561</v>
      </c>
    </row>
    <row r="31" spans="1:13" ht="16.5">
      <c r="A31" s="1497"/>
      <c r="B31" s="403" t="s">
        <v>561</v>
      </c>
      <c r="C31" s="351" t="s">
        <v>561</v>
      </c>
      <c r="D31" s="351" t="s">
        <v>561</v>
      </c>
      <c r="E31" s="351" t="s">
        <v>561</v>
      </c>
      <c r="F31" s="351" t="s">
        <v>561</v>
      </c>
      <c r="G31" s="351" t="s">
        <v>561</v>
      </c>
      <c r="H31" s="351" t="s">
        <v>561</v>
      </c>
      <c r="I31" s="351" t="s">
        <v>561</v>
      </c>
      <c r="J31" s="351" t="s">
        <v>561</v>
      </c>
      <c r="K31" s="351" t="s">
        <v>561</v>
      </c>
      <c r="L31" s="351" t="s">
        <v>561</v>
      </c>
      <c r="M31" s="355" t="s">
        <v>561</v>
      </c>
    </row>
    <row r="32" spans="1:13" ht="16.5">
      <c r="A32" s="1497"/>
      <c r="B32" s="1576" t="s">
        <v>380</v>
      </c>
      <c r="C32" s="363" t="s">
        <v>561</v>
      </c>
      <c r="D32" s="363" t="s">
        <v>561</v>
      </c>
      <c r="E32" s="363" t="s">
        <v>561</v>
      </c>
      <c r="F32" s="363" t="s">
        <v>561</v>
      </c>
      <c r="G32" s="363" t="s">
        <v>561</v>
      </c>
      <c r="H32" s="363" t="s">
        <v>561</v>
      </c>
      <c r="I32" s="363" t="s">
        <v>561</v>
      </c>
      <c r="J32" s="363" t="s">
        <v>561</v>
      </c>
      <c r="K32" s="363" t="s">
        <v>561</v>
      </c>
      <c r="L32" s="333" t="s">
        <v>561</v>
      </c>
      <c r="M32" s="338" t="s">
        <v>561</v>
      </c>
    </row>
    <row r="33" spans="1:13" ht="16.5">
      <c r="A33" s="1497"/>
      <c r="B33" s="1576"/>
      <c r="C33" s="349" t="s">
        <v>381</v>
      </c>
      <c r="D33" s="356">
        <v>2022</v>
      </c>
      <c r="E33" s="363" t="s">
        <v>561</v>
      </c>
      <c r="F33" s="349" t="s">
        <v>382</v>
      </c>
      <c r="G33" s="364">
        <v>2031</v>
      </c>
      <c r="H33" s="363" t="s">
        <v>561</v>
      </c>
      <c r="I33" s="333" t="s">
        <v>561</v>
      </c>
      <c r="J33" s="363" t="s">
        <v>561</v>
      </c>
      <c r="K33" s="363" t="s">
        <v>561</v>
      </c>
      <c r="L33" s="333" t="s">
        <v>561</v>
      </c>
      <c r="M33" s="338" t="s">
        <v>561</v>
      </c>
    </row>
    <row r="34" spans="1:13" ht="16.5">
      <c r="A34" s="1497"/>
      <c r="B34" s="1577"/>
      <c r="C34" s="351" t="s">
        <v>561</v>
      </c>
      <c r="D34" s="351" t="s">
        <v>561</v>
      </c>
      <c r="E34" s="365" t="s">
        <v>561</v>
      </c>
      <c r="F34" s="351" t="s">
        <v>561</v>
      </c>
      <c r="G34" s="365" t="s">
        <v>561</v>
      </c>
      <c r="H34" s="365" t="s">
        <v>561</v>
      </c>
      <c r="I34" s="339" t="s">
        <v>561</v>
      </c>
      <c r="J34" s="365" t="s">
        <v>561</v>
      </c>
      <c r="K34" s="365" t="s">
        <v>561</v>
      </c>
      <c r="L34" s="339" t="s">
        <v>561</v>
      </c>
      <c r="M34" s="341" t="s">
        <v>561</v>
      </c>
    </row>
    <row r="35" spans="1:13" ht="16.5">
      <c r="A35" s="1497"/>
      <c r="B35" s="1576" t="s">
        <v>384</v>
      </c>
      <c r="C35" s="349" t="s">
        <v>561</v>
      </c>
      <c r="D35" s="349" t="s">
        <v>561</v>
      </c>
      <c r="E35" s="349" t="s">
        <v>561</v>
      </c>
      <c r="F35" s="349" t="s">
        <v>561</v>
      </c>
      <c r="G35" s="349" t="s">
        <v>561</v>
      </c>
      <c r="H35" s="349" t="s">
        <v>561</v>
      </c>
      <c r="I35" s="349" t="s">
        <v>561</v>
      </c>
      <c r="J35" s="349" t="s">
        <v>561</v>
      </c>
      <c r="K35" s="349" t="s">
        <v>561</v>
      </c>
      <c r="L35" s="349" t="s">
        <v>561</v>
      </c>
      <c r="M35" s="350" t="s">
        <v>561</v>
      </c>
    </row>
    <row r="36" spans="1:13" ht="16.5">
      <c r="A36" s="1497"/>
      <c r="B36" s="1576"/>
      <c r="C36" s="349" t="s">
        <v>561</v>
      </c>
      <c r="D36" s="349" t="s">
        <v>449</v>
      </c>
      <c r="E36" s="349" t="s">
        <v>561</v>
      </c>
      <c r="F36" s="349" t="s">
        <v>450</v>
      </c>
      <c r="G36" s="349" t="s">
        <v>561</v>
      </c>
      <c r="H36" s="333" t="s">
        <v>451</v>
      </c>
      <c r="I36" s="333" t="s">
        <v>561</v>
      </c>
      <c r="J36" s="333" t="s">
        <v>452</v>
      </c>
      <c r="K36" s="349" t="s">
        <v>561</v>
      </c>
      <c r="L36" s="349" t="s">
        <v>453</v>
      </c>
      <c r="M36" s="350" t="s">
        <v>561</v>
      </c>
    </row>
    <row r="37" spans="1:13" ht="16.5">
      <c r="A37" s="1497"/>
      <c r="B37" s="1576"/>
      <c r="C37" s="349" t="s">
        <v>561</v>
      </c>
      <c r="D37" s="427">
        <v>0.2</v>
      </c>
      <c r="E37" s="361"/>
      <c r="F37" s="428">
        <v>0.5</v>
      </c>
      <c r="G37" s="428"/>
      <c r="H37" s="429">
        <v>1</v>
      </c>
      <c r="I37" s="428"/>
      <c r="J37" s="429">
        <v>1</v>
      </c>
      <c r="K37" s="428"/>
      <c r="L37" s="429">
        <v>1</v>
      </c>
      <c r="M37" s="428"/>
    </row>
    <row r="38" spans="1:13" ht="16.5">
      <c r="A38" s="1497"/>
      <c r="B38" s="1576"/>
      <c r="C38" s="349" t="s">
        <v>561</v>
      </c>
      <c r="D38" s="349" t="s">
        <v>454</v>
      </c>
      <c r="E38" s="349" t="s">
        <v>561</v>
      </c>
      <c r="F38" s="349" t="s">
        <v>455</v>
      </c>
      <c r="G38" s="349" t="s">
        <v>561</v>
      </c>
      <c r="H38" s="333" t="s">
        <v>456</v>
      </c>
      <c r="I38" s="333" t="s">
        <v>561</v>
      </c>
      <c r="J38" s="333" t="s">
        <v>457</v>
      </c>
      <c r="K38" s="349" t="s">
        <v>561</v>
      </c>
      <c r="L38" s="349" t="s">
        <v>458</v>
      </c>
      <c r="M38" s="350" t="s">
        <v>561</v>
      </c>
    </row>
    <row r="39" spans="1:13" ht="16.5">
      <c r="A39" s="1497"/>
      <c r="B39" s="1576"/>
      <c r="C39" s="349" t="s">
        <v>561</v>
      </c>
      <c r="D39" s="427">
        <v>1</v>
      </c>
      <c r="E39" s="430"/>
      <c r="F39" s="429">
        <v>1</v>
      </c>
      <c r="G39" s="428"/>
      <c r="H39" s="428">
        <v>1</v>
      </c>
      <c r="I39" s="430"/>
      <c r="J39" s="429">
        <v>1</v>
      </c>
      <c r="K39" s="428"/>
      <c r="L39" s="429">
        <v>1</v>
      </c>
      <c r="M39" s="428"/>
    </row>
    <row r="40" spans="1:13" ht="16.5">
      <c r="A40" s="1497"/>
      <c r="B40" s="1576"/>
      <c r="C40" s="349" t="s">
        <v>561</v>
      </c>
      <c r="D40" s="349" t="s">
        <v>459</v>
      </c>
      <c r="E40" s="349" t="s">
        <v>561</v>
      </c>
      <c r="F40" s="349" t="s">
        <v>460</v>
      </c>
      <c r="G40" s="349" t="s">
        <v>561</v>
      </c>
      <c r="H40" s="333" t="s">
        <v>461</v>
      </c>
      <c r="I40" s="333" t="s">
        <v>561</v>
      </c>
      <c r="J40" s="333" t="s">
        <v>462</v>
      </c>
      <c r="K40" s="349" t="s">
        <v>561</v>
      </c>
      <c r="L40" s="349" t="s">
        <v>463</v>
      </c>
      <c r="M40" s="350" t="s">
        <v>561</v>
      </c>
    </row>
    <row r="41" spans="1:13" ht="16.5">
      <c r="A41" s="1497"/>
      <c r="B41" s="1576"/>
      <c r="C41" s="349" t="s">
        <v>561</v>
      </c>
      <c r="D41" s="360" t="s">
        <v>561</v>
      </c>
      <c r="E41" s="428"/>
      <c r="F41" s="345" t="s">
        <v>561</v>
      </c>
      <c r="G41" s="361" t="s">
        <v>561</v>
      </c>
      <c r="H41" s="345" t="s">
        <v>561</v>
      </c>
      <c r="I41" s="361" t="s">
        <v>561</v>
      </c>
      <c r="J41" s="345" t="s">
        <v>561</v>
      </c>
      <c r="K41" s="361" t="s">
        <v>561</v>
      </c>
      <c r="L41" s="345" t="s">
        <v>561</v>
      </c>
      <c r="M41" s="346" t="s">
        <v>561</v>
      </c>
    </row>
    <row r="42" spans="1:13" ht="16.5">
      <c r="A42" s="1497"/>
      <c r="B42" s="1576"/>
      <c r="C42" s="349" t="s">
        <v>561</v>
      </c>
      <c r="D42" s="351" t="s">
        <v>463</v>
      </c>
      <c r="E42" s="351" t="s">
        <v>561</v>
      </c>
      <c r="F42" s="351" t="s">
        <v>395</v>
      </c>
      <c r="G42" s="351" t="s">
        <v>561</v>
      </c>
      <c r="H42" s="349" t="s">
        <v>561</v>
      </c>
      <c r="I42" s="349" t="s">
        <v>561</v>
      </c>
      <c r="J42" s="349" t="s">
        <v>561</v>
      </c>
      <c r="K42" s="349" t="s">
        <v>561</v>
      </c>
      <c r="L42" s="349" t="s">
        <v>561</v>
      </c>
      <c r="M42" s="350" t="s">
        <v>561</v>
      </c>
    </row>
    <row r="43" spans="1:13" ht="15" customHeight="1">
      <c r="A43" s="1497"/>
      <c r="B43" s="1576"/>
      <c r="C43" s="349" t="s">
        <v>561</v>
      </c>
      <c r="D43" s="367" t="s">
        <v>561</v>
      </c>
      <c r="E43" s="332" t="s">
        <v>561</v>
      </c>
      <c r="F43" s="1609">
        <v>1</v>
      </c>
      <c r="G43" s="1610"/>
      <c r="H43" s="1473" t="s">
        <v>561</v>
      </c>
      <c r="I43" s="1473"/>
      <c r="J43" s="349" t="s">
        <v>561</v>
      </c>
      <c r="K43" s="349" t="s">
        <v>561</v>
      </c>
      <c r="L43" s="349" t="s">
        <v>561</v>
      </c>
      <c r="M43" s="350" t="s">
        <v>561</v>
      </c>
    </row>
    <row r="44" spans="1:13" ht="16.5">
      <c r="A44" s="1497"/>
      <c r="B44" s="1576"/>
      <c r="C44" s="351" t="s">
        <v>561</v>
      </c>
      <c r="D44" s="351" t="s">
        <v>561</v>
      </c>
      <c r="E44" s="351" t="s">
        <v>561</v>
      </c>
      <c r="F44" s="351" t="s">
        <v>561</v>
      </c>
      <c r="G44" s="351" t="s">
        <v>561</v>
      </c>
      <c r="H44" s="351" t="s">
        <v>561</v>
      </c>
      <c r="I44" s="351" t="s">
        <v>561</v>
      </c>
      <c r="J44" s="351" t="s">
        <v>561</v>
      </c>
      <c r="K44" s="351" t="s">
        <v>561</v>
      </c>
      <c r="L44" s="351" t="s">
        <v>561</v>
      </c>
      <c r="M44" s="355" t="s">
        <v>561</v>
      </c>
    </row>
    <row r="45" spans="1:13" ht="16.5">
      <c r="A45" s="1497"/>
      <c r="B45" s="1583" t="s">
        <v>396</v>
      </c>
      <c r="C45" s="349" t="s">
        <v>561</v>
      </c>
      <c r="D45" s="349" t="s">
        <v>561</v>
      </c>
      <c r="E45" s="349" t="s">
        <v>561</v>
      </c>
      <c r="F45" s="349" t="s">
        <v>561</v>
      </c>
      <c r="G45" s="349" t="s">
        <v>561</v>
      </c>
      <c r="H45" s="349" t="s">
        <v>561</v>
      </c>
      <c r="I45" s="349" t="s">
        <v>561</v>
      </c>
      <c r="J45" s="349" t="s">
        <v>561</v>
      </c>
      <c r="K45" s="349" t="s">
        <v>561</v>
      </c>
      <c r="L45" s="333" t="s">
        <v>561</v>
      </c>
      <c r="M45" s="338" t="s">
        <v>561</v>
      </c>
    </row>
    <row r="46" spans="1:13" ht="15" customHeight="1">
      <c r="A46" s="1497"/>
      <c r="B46" s="1576"/>
      <c r="C46" s="426" t="s">
        <v>561</v>
      </c>
      <c r="D46" s="409" t="s">
        <v>397</v>
      </c>
      <c r="E46" s="405" t="s">
        <v>113</v>
      </c>
      <c r="F46" s="1611" t="s">
        <v>398</v>
      </c>
      <c r="G46" s="1612" t="s">
        <v>561</v>
      </c>
      <c r="H46" s="1613"/>
      <c r="I46" s="1613"/>
      <c r="J46" s="1614"/>
      <c r="K46" s="409" t="s">
        <v>400</v>
      </c>
      <c r="L46" s="1618" t="s">
        <v>561</v>
      </c>
      <c r="M46" s="1619"/>
    </row>
    <row r="47" spans="1:13" ht="16.5">
      <c r="A47" s="1497"/>
      <c r="B47" s="1576"/>
      <c r="C47" s="426" t="s">
        <v>561</v>
      </c>
      <c r="D47" s="414" t="s">
        <v>561</v>
      </c>
      <c r="E47" s="431" t="s">
        <v>401</v>
      </c>
      <c r="F47" s="1611"/>
      <c r="G47" s="1615"/>
      <c r="H47" s="1616"/>
      <c r="I47" s="1616"/>
      <c r="J47" s="1617"/>
      <c r="K47" s="426" t="s">
        <v>561</v>
      </c>
      <c r="L47" s="1620"/>
      <c r="M47" s="1621"/>
    </row>
    <row r="48" spans="1:13" ht="16.5">
      <c r="A48" s="1497"/>
      <c r="B48" s="1577"/>
      <c r="C48" s="432" t="s">
        <v>561</v>
      </c>
      <c r="D48" s="432" t="s">
        <v>561</v>
      </c>
      <c r="E48" s="432" t="s">
        <v>561</v>
      </c>
      <c r="F48" s="432" t="s">
        <v>561</v>
      </c>
      <c r="G48" s="432" t="s">
        <v>561</v>
      </c>
      <c r="H48" s="432" t="s">
        <v>561</v>
      </c>
      <c r="I48" s="432" t="s">
        <v>561</v>
      </c>
      <c r="J48" s="432" t="s">
        <v>561</v>
      </c>
      <c r="K48" s="432" t="s">
        <v>561</v>
      </c>
      <c r="L48" s="426" t="s">
        <v>561</v>
      </c>
      <c r="M48" s="433" t="s">
        <v>561</v>
      </c>
    </row>
    <row r="49" spans="1:13" ht="16.5">
      <c r="A49" s="1497"/>
      <c r="B49" s="403" t="s">
        <v>402</v>
      </c>
      <c r="C49" s="1468" t="s">
        <v>641</v>
      </c>
      <c r="D49" s="1469"/>
      <c r="E49" s="1469"/>
      <c r="F49" s="1469"/>
      <c r="G49" s="1469"/>
      <c r="H49" s="1469"/>
      <c r="I49" s="1469"/>
      <c r="J49" s="1469"/>
      <c r="K49" s="1469"/>
      <c r="L49" s="1469"/>
      <c r="M49" s="1470"/>
    </row>
    <row r="50" spans="1:13" ht="16.5">
      <c r="A50" s="1497"/>
      <c r="B50" s="411" t="s">
        <v>404</v>
      </c>
      <c r="C50" s="1468" t="s">
        <v>642</v>
      </c>
      <c r="D50" s="1469" t="s">
        <v>561</v>
      </c>
      <c r="E50" s="1469" t="s">
        <v>561</v>
      </c>
      <c r="F50" s="1469" t="s">
        <v>561</v>
      </c>
      <c r="G50" s="1469" t="s">
        <v>561</v>
      </c>
      <c r="H50" s="1469" t="s">
        <v>561</v>
      </c>
      <c r="I50" s="1469" t="s">
        <v>561</v>
      </c>
      <c r="J50" s="1469" t="s">
        <v>561</v>
      </c>
      <c r="K50" s="1469" t="s">
        <v>561</v>
      </c>
      <c r="L50" s="1469" t="s">
        <v>561</v>
      </c>
      <c r="M50" s="1470" t="s">
        <v>561</v>
      </c>
    </row>
    <row r="51" spans="1:13" ht="16.5">
      <c r="A51" s="1497"/>
      <c r="B51" s="411" t="s">
        <v>406</v>
      </c>
      <c r="C51" s="1468" t="s">
        <v>579</v>
      </c>
      <c r="D51" s="1469" t="s">
        <v>561</v>
      </c>
      <c r="E51" s="1469" t="s">
        <v>561</v>
      </c>
      <c r="F51" s="1469" t="s">
        <v>561</v>
      </c>
      <c r="G51" s="1469" t="s">
        <v>561</v>
      </c>
      <c r="H51" s="1469" t="s">
        <v>561</v>
      </c>
      <c r="I51" s="1469" t="s">
        <v>561</v>
      </c>
      <c r="J51" s="1469" t="s">
        <v>561</v>
      </c>
      <c r="K51" s="1469" t="s">
        <v>561</v>
      </c>
      <c r="L51" s="1469" t="s">
        <v>561</v>
      </c>
      <c r="M51" s="1470" t="s">
        <v>561</v>
      </c>
    </row>
    <row r="52" spans="1:13" ht="16.5">
      <c r="A52" s="1497"/>
      <c r="B52" s="411" t="s">
        <v>408</v>
      </c>
      <c r="C52" s="1468" t="s">
        <v>579</v>
      </c>
      <c r="D52" s="1469" t="s">
        <v>561</v>
      </c>
      <c r="E52" s="1469" t="s">
        <v>561</v>
      </c>
      <c r="F52" s="1469" t="s">
        <v>561</v>
      </c>
      <c r="G52" s="1469" t="s">
        <v>561</v>
      </c>
      <c r="H52" s="1469" t="s">
        <v>561</v>
      </c>
      <c r="I52" s="1469" t="s">
        <v>561</v>
      </c>
      <c r="J52" s="1469" t="s">
        <v>561</v>
      </c>
      <c r="K52" s="1469" t="s">
        <v>561</v>
      </c>
      <c r="L52" s="1469" t="s">
        <v>561</v>
      </c>
      <c r="M52" s="1470" t="s">
        <v>561</v>
      </c>
    </row>
    <row r="53" spans="1:13" ht="15" customHeight="1">
      <c r="A53" s="1455" t="s">
        <v>410</v>
      </c>
      <c r="B53" s="416" t="s">
        <v>411</v>
      </c>
      <c r="C53" s="1469" t="s">
        <v>184</v>
      </c>
      <c r="D53" s="1469"/>
      <c r="E53" s="1469"/>
      <c r="F53" s="1469"/>
      <c r="G53" s="1469"/>
      <c r="H53" s="1469"/>
      <c r="I53" s="1469"/>
      <c r="J53" s="1469"/>
      <c r="K53" s="1469"/>
      <c r="L53" s="1469"/>
      <c r="M53" s="1573"/>
    </row>
    <row r="54" spans="1:13" ht="15" customHeight="1">
      <c r="A54" s="1456"/>
      <c r="B54" s="416" t="s">
        <v>413</v>
      </c>
      <c r="C54" s="1458" t="s">
        <v>630</v>
      </c>
      <c r="D54" s="1458"/>
      <c r="E54" s="1458"/>
      <c r="F54" s="1458"/>
      <c r="G54" s="1458"/>
      <c r="H54" s="1458"/>
      <c r="I54" s="1458"/>
      <c r="J54" s="1458"/>
      <c r="K54" s="1458"/>
      <c r="L54" s="1458"/>
      <c r="M54" s="1538"/>
    </row>
    <row r="55" spans="1:13" ht="15" customHeight="1">
      <c r="A55" s="1456"/>
      <c r="B55" s="416" t="s">
        <v>415</v>
      </c>
      <c r="C55" s="1458" t="s">
        <v>248</v>
      </c>
      <c r="D55" s="1458"/>
      <c r="E55" s="1458"/>
      <c r="F55" s="1458"/>
      <c r="G55" s="1458"/>
      <c r="H55" s="1458"/>
      <c r="I55" s="1458"/>
      <c r="J55" s="1458"/>
      <c r="K55" s="1458"/>
      <c r="L55" s="1458"/>
      <c r="M55" s="1538"/>
    </row>
    <row r="56" spans="1:13" ht="15" customHeight="1">
      <c r="A56" s="1456"/>
      <c r="B56" s="416" t="s">
        <v>416</v>
      </c>
      <c r="C56" s="1458" t="s">
        <v>183</v>
      </c>
      <c r="D56" s="1458"/>
      <c r="E56" s="1458"/>
      <c r="F56" s="1458"/>
      <c r="G56" s="1458"/>
      <c r="H56" s="1458"/>
      <c r="I56" s="1458"/>
      <c r="J56" s="1458"/>
      <c r="K56" s="1458"/>
      <c r="L56" s="1458"/>
      <c r="M56" s="1538"/>
    </row>
    <row r="57" spans="1:13" ht="15" customHeight="1">
      <c r="A57" s="1456"/>
      <c r="B57" s="416" t="s">
        <v>418</v>
      </c>
      <c r="C57" s="1608" t="s">
        <v>185</v>
      </c>
      <c r="D57" s="1458"/>
      <c r="E57" s="1458"/>
      <c r="F57" s="1458"/>
      <c r="G57" s="1458"/>
      <c r="H57" s="1458"/>
      <c r="I57" s="1458"/>
      <c r="J57" s="1458"/>
      <c r="K57" s="1458"/>
      <c r="L57" s="1458"/>
      <c r="M57" s="1538"/>
    </row>
    <row r="58" spans="1:13" ht="15" customHeight="1" thickBot="1">
      <c r="A58" s="1486"/>
      <c r="B58" s="416" t="s">
        <v>420</v>
      </c>
      <c r="C58" s="1458">
        <v>3779595</v>
      </c>
      <c r="D58" s="1458"/>
      <c r="E58" s="1458"/>
      <c r="F58" s="1458"/>
      <c r="G58" s="1458"/>
      <c r="H58" s="1458"/>
      <c r="I58" s="1458"/>
      <c r="J58" s="1458"/>
      <c r="K58" s="1458"/>
      <c r="L58" s="1458"/>
      <c r="M58" s="1538"/>
    </row>
    <row r="59" spans="1:13" ht="15" customHeight="1">
      <c r="A59" s="1455" t="s">
        <v>422</v>
      </c>
      <c r="B59" s="417" t="s">
        <v>423</v>
      </c>
      <c r="C59" s="1458" t="s">
        <v>582</v>
      </c>
      <c r="D59" s="1458"/>
      <c r="E59" s="1458"/>
      <c r="F59" s="1458"/>
      <c r="G59" s="1458"/>
      <c r="H59" s="1458"/>
      <c r="I59" s="1458"/>
      <c r="J59" s="1458"/>
      <c r="K59" s="1458"/>
      <c r="L59" s="1458"/>
      <c r="M59" s="1538"/>
    </row>
    <row r="60" spans="1:13" ht="15" customHeight="1">
      <c r="A60" s="1456"/>
      <c r="B60" s="417" t="s">
        <v>425</v>
      </c>
      <c r="C60" s="1458" t="s">
        <v>583</v>
      </c>
      <c r="D60" s="1458"/>
      <c r="E60" s="1458"/>
      <c r="F60" s="1458"/>
      <c r="G60" s="1458"/>
      <c r="H60" s="1458"/>
      <c r="I60" s="1458"/>
      <c r="J60" s="1458"/>
      <c r="K60" s="1458"/>
      <c r="L60" s="1458"/>
      <c r="M60" s="1538"/>
    </row>
    <row r="61" spans="1:13" ht="15" customHeight="1" thickBot="1">
      <c r="A61" s="1456"/>
      <c r="B61" s="418" t="s">
        <v>45</v>
      </c>
      <c r="C61" s="1458" t="s">
        <v>248</v>
      </c>
      <c r="D61" s="1458"/>
      <c r="E61" s="1458"/>
      <c r="F61" s="1458"/>
      <c r="G61" s="1458"/>
      <c r="H61" s="1458"/>
      <c r="I61" s="1458"/>
      <c r="J61" s="1458"/>
      <c r="K61" s="1458"/>
      <c r="L61" s="1458"/>
      <c r="M61" s="1538"/>
    </row>
    <row r="62" spans="1:13" ht="15" customHeight="1" thickBot="1">
      <c r="A62" s="373" t="s">
        <v>427</v>
      </c>
      <c r="B62" s="419" t="s">
        <v>561</v>
      </c>
      <c r="C62" s="1484" t="s">
        <v>561</v>
      </c>
      <c r="D62" s="1484"/>
      <c r="E62" s="1484"/>
      <c r="F62" s="1484"/>
      <c r="G62" s="1484"/>
      <c r="H62" s="1484"/>
      <c r="I62" s="1484"/>
      <c r="J62" s="1484"/>
      <c r="K62" s="1484"/>
      <c r="L62" s="1484"/>
      <c r="M62" s="1544"/>
    </row>
  </sheetData>
  <mergeCells count="55">
    <mergeCell ref="B1:D1"/>
    <mergeCell ref="A2:A15"/>
    <mergeCell ref="C2:M2"/>
    <mergeCell ref="C3:M3"/>
    <mergeCell ref="D4:E4"/>
    <mergeCell ref="F4:G4"/>
    <mergeCell ref="C5:M5"/>
    <mergeCell ref="C6:M6"/>
    <mergeCell ref="C7:D7"/>
    <mergeCell ref="I7:M7"/>
    <mergeCell ref="B8:B10"/>
    <mergeCell ref="C9:D9"/>
    <mergeCell ref="F9:G9"/>
    <mergeCell ref="I9:J9"/>
    <mergeCell ref="C10:D10"/>
    <mergeCell ref="F10:G10"/>
    <mergeCell ref="I10:J10"/>
    <mergeCell ref="C11:M11"/>
    <mergeCell ref="C12:M12"/>
    <mergeCell ref="C13:M13"/>
    <mergeCell ref="B14:B15"/>
    <mergeCell ref="C14:D14"/>
    <mergeCell ref="G14:M14"/>
    <mergeCell ref="C15:M15"/>
    <mergeCell ref="C49:M49"/>
    <mergeCell ref="A16:A52"/>
    <mergeCell ref="C16:M16"/>
    <mergeCell ref="C17:M17"/>
    <mergeCell ref="B18:B24"/>
    <mergeCell ref="F23:M23"/>
    <mergeCell ref="B25:B28"/>
    <mergeCell ref="J30:L30"/>
    <mergeCell ref="B32:B34"/>
    <mergeCell ref="B35:B44"/>
    <mergeCell ref="F43:G43"/>
    <mergeCell ref="H43:I43"/>
    <mergeCell ref="B45:B48"/>
    <mergeCell ref="F46:F47"/>
    <mergeCell ref="G46:J47"/>
    <mergeCell ref="L46:M47"/>
    <mergeCell ref="C50:M50"/>
    <mergeCell ref="C51:M51"/>
    <mergeCell ref="C52:M52"/>
    <mergeCell ref="A53:A58"/>
    <mergeCell ref="C53:M53"/>
    <mergeCell ref="C54:M54"/>
    <mergeCell ref="C55:M55"/>
    <mergeCell ref="C56:M56"/>
    <mergeCell ref="C57:M57"/>
    <mergeCell ref="C58:M58"/>
    <mergeCell ref="A59:A61"/>
    <mergeCell ref="C59:M59"/>
    <mergeCell ref="C60:M60"/>
    <mergeCell ref="C61:M61"/>
    <mergeCell ref="C62:M62"/>
  </mergeCells>
  <hyperlinks>
    <hyperlink ref="C57" r:id="rId1" xr:uid="{7060772A-EBC7-4153-A01C-B23B20DBE163}"/>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8771C-4271-41AA-B8ED-D98B19EE49F5}">
  <sheetPr>
    <tabColor rgb="FFFFFF00"/>
  </sheetPr>
  <dimension ref="A1:M55"/>
  <sheetViews>
    <sheetView zoomScale="120" zoomScaleNormal="120" workbookViewId="0">
      <selection activeCell="M34" sqref="M34"/>
    </sheetView>
  </sheetViews>
  <sheetFormatPr defaultColWidth="11.42578125" defaultRowHeight="16.5"/>
  <cols>
    <col min="1" max="1" width="25.140625" style="74" customWidth="1"/>
    <col min="2" max="2" width="39.140625" style="178" customWidth="1"/>
    <col min="3" max="16384" width="11.42578125" style="74"/>
  </cols>
  <sheetData>
    <row r="1" spans="1:13" ht="17.25" thickBot="1">
      <c r="A1" s="70"/>
      <c r="B1" s="71" t="s">
        <v>643</v>
      </c>
      <c r="C1" s="72"/>
      <c r="D1" s="72"/>
      <c r="E1" s="72"/>
      <c r="F1" s="72"/>
      <c r="G1" s="72"/>
      <c r="H1" s="72"/>
      <c r="I1" s="72"/>
      <c r="J1" s="72"/>
      <c r="K1" s="72"/>
      <c r="L1" s="72"/>
      <c r="M1" s="73"/>
    </row>
    <row r="2" spans="1:13" ht="33" customHeight="1">
      <c r="A2" s="1317" t="s">
        <v>338</v>
      </c>
      <c r="B2" s="75" t="s">
        <v>339</v>
      </c>
      <c r="C2" s="1630" t="s">
        <v>193</v>
      </c>
      <c r="D2" s="1321"/>
      <c r="E2" s="1321"/>
      <c r="F2" s="1321"/>
      <c r="G2" s="1321"/>
      <c r="H2" s="1321"/>
      <c r="I2" s="1321"/>
      <c r="J2" s="1321"/>
      <c r="K2" s="1321"/>
      <c r="L2" s="1321"/>
      <c r="M2" s="1322"/>
    </row>
    <row r="3" spans="1:13" ht="312" customHeight="1">
      <c r="A3" s="1318"/>
      <c r="B3" s="76" t="s">
        <v>340</v>
      </c>
      <c r="C3" s="1282" t="s">
        <v>644</v>
      </c>
      <c r="D3" s="1283"/>
      <c r="E3" s="1283"/>
      <c r="F3" s="1283"/>
      <c r="G3" s="1283"/>
      <c r="H3" s="1283"/>
      <c r="I3" s="1283"/>
      <c r="J3" s="1283"/>
      <c r="K3" s="1283"/>
      <c r="L3" s="1283"/>
      <c r="M3" s="1284"/>
    </row>
    <row r="4" spans="1:13" ht="24" customHeight="1">
      <c r="A4" s="1318"/>
      <c r="B4" s="81" t="s">
        <v>41</v>
      </c>
      <c r="C4" s="82" t="s">
        <v>113</v>
      </c>
      <c r="D4" s="83"/>
      <c r="E4" s="84"/>
      <c r="F4" s="1327" t="s">
        <v>42</v>
      </c>
      <c r="G4" s="1328"/>
      <c r="H4" s="85">
        <v>29</v>
      </c>
      <c r="I4" s="86"/>
      <c r="J4" s="86"/>
      <c r="K4" s="86"/>
      <c r="L4" s="86"/>
      <c r="M4" s="87"/>
    </row>
    <row r="5" spans="1:13" ht="16.5" customHeight="1">
      <c r="A5" s="1318"/>
      <c r="B5" s="88" t="s">
        <v>344</v>
      </c>
      <c r="C5" s="1282" t="s">
        <v>345</v>
      </c>
      <c r="D5" s="1283"/>
      <c r="E5" s="1283"/>
      <c r="F5" s="1283"/>
      <c r="G5" s="1283"/>
      <c r="H5" s="1283"/>
      <c r="I5" s="1283"/>
      <c r="J5" s="1283"/>
      <c r="K5" s="1283"/>
      <c r="L5" s="1283"/>
      <c r="M5" s="1284"/>
    </row>
    <row r="6" spans="1:13" ht="15.75" customHeight="1">
      <c r="A6" s="1318"/>
      <c r="B6" s="81" t="s">
        <v>346</v>
      </c>
      <c r="C6" s="1282" t="s">
        <v>347</v>
      </c>
      <c r="D6" s="1283"/>
      <c r="E6" s="1283"/>
      <c r="F6" s="1283"/>
      <c r="G6" s="1283"/>
      <c r="H6" s="1283"/>
      <c r="I6" s="1283"/>
      <c r="J6" s="1283"/>
      <c r="K6" s="1283"/>
      <c r="L6" s="1283"/>
      <c r="M6" s="1284"/>
    </row>
    <row r="7" spans="1:13">
      <c r="A7" s="1318"/>
      <c r="B7" s="90" t="s">
        <v>348</v>
      </c>
      <c r="C7" s="1332" t="s">
        <v>7</v>
      </c>
      <c r="D7" s="1333"/>
      <c r="E7" s="92"/>
      <c r="F7" s="92"/>
      <c r="G7" s="93"/>
      <c r="H7" s="94" t="s">
        <v>45</v>
      </c>
      <c r="I7" s="1334" t="s">
        <v>349</v>
      </c>
      <c r="J7" s="1333"/>
      <c r="K7" s="1333"/>
      <c r="L7" s="1333"/>
      <c r="M7" s="1335"/>
    </row>
    <row r="8" spans="1:13">
      <c r="A8" s="1318"/>
      <c r="B8" s="1295" t="s">
        <v>350</v>
      </c>
      <c r="C8" s="95"/>
      <c r="D8" s="96"/>
      <c r="E8" s="96"/>
      <c r="F8" s="96"/>
      <c r="G8" s="96"/>
      <c r="H8" s="96"/>
      <c r="I8" s="96"/>
      <c r="J8" s="96"/>
      <c r="K8" s="96"/>
      <c r="L8" s="97"/>
      <c r="M8" s="98"/>
    </row>
    <row r="9" spans="1:13">
      <c r="A9" s="1318"/>
      <c r="B9" s="1296"/>
      <c r="C9" s="1336" t="s">
        <v>349</v>
      </c>
      <c r="D9" s="1291"/>
      <c r="E9" s="100"/>
      <c r="F9" s="1291"/>
      <c r="G9" s="1291"/>
      <c r="H9" s="100"/>
      <c r="I9" s="1291"/>
      <c r="J9" s="1291"/>
      <c r="K9" s="100"/>
      <c r="L9" s="101"/>
      <c r="M9" s="102"/>
    </row>
    <row r="10" spans="1:13">
      <c r="A10" s="1318"/>
      <c r="B10" s="1297"/>
      <c r="C10" s="1449" t="s">
        <v>352</v>
      </c>
      <c r="D10" s="1450"/>
      <c r="E10" s="99"/>
      <c r="F10" s="1450" t="s">
        <v>352</v>
      </c>
      <c r="G10" s="1450"/>
      <c r="H10" s="99"/>
      <c r="I10" s="1450" t="s">
        <v>352</v>
      </c>
      <c r="J10" s="1450"/>
      <c r="K10" s="99"/>
      <c r="L10" s="103"/>
      <c r="M10" s="104"/>
    </row>
    <row r="11" spans="1:13" ht="156" customHeight="1">
      <c r="A11" s="1319"/>
      <c r="B11" s="76" t="s">
        <v>353</v>
      </c>
      <c r="C11" s="1309" t="s">
        <v>645</v>
      </c>
      <c r="D11" s="1310"/>
      <c r="E11" s="1310"/>
      <c r="F11" s="1310"/>
      <c r="G11" s="1310"/>
      <c r="H11" s="1310"/>
      <c r="I11" s="1310"/>
      <c r="J11" s="1310"/>
      <c r="K11" s="1310"/>
      <c r="L11" s="1310"/>
      <c r="M11" s="1311"/>
    </row>
    <row r="12" spans="1:13" ht="13.5" customHeight="1">
      <c r="A12" s="1292" t="s">
        <v>355</v>
      </c>
      <c r="B12" s="90" t="s">
        <v>30</v>
      </c>
      <c r="C12" s="1309" t="s">
        <v>195</v>
      </c>
      <c r="D12" s="1310"/>
      <c r="E12" s="1310"/>
      <c r="F12" s="1310"/>
      <c r="G12" s="1310"/>
      <c r="H12" s="1310"/>
      <c r="I12" s="1310"/>
      <c r="J12" s="1310"/>
      <c r="K12" s="1310"/>
      <c r="L12" s="1310"/>
      <c r="M12" s="1311"/>
    </row>
    <row r="13" spans="1:13" ht="8.25" customHeight="1">
      <c r="A13" s="1293"/>
      <c r="B13" s="1295" t="s">
        <v>356</v>
      </c>
      <c r="C13" s="108"/>
      <c r="D13" s="109"/>
      <c r="E13" s="109"/>
      <c r="F13" s="109"/>
      <c r="G13" s="109"/>
      <c r="H13" s="109"/>
      <c r="I13" s="109"/>
      <c r="J13" s="109"/>
      <c r="K13" s="109"/>
      <c r="L13" s="109"/>
      <c r="M13" s="110"/>
    </row>
    <row r="14" spans="1:13" ht="9" customHeight="1">
      <c r="A14" s="1293"/>
      <c r="B14" s="1296"/>
      <c r="C14" s="111"/>
      <c r="D14" s="112"/>
      <c r="E14" s="113"/>
      <c r="F14" s="112"/>
      <c r="G14" s="113"/>
      <c r="H14" s="112"/>
      <c r="I14" s="113"/>
      <c r="J14" s="112"/>
      <c r="K14" s="113"/>
      <c r="L14" s="113"/>
      <c r="M14" s="114"/>
    </row>
    <row r="15" spans="1:13">
      <c r="A15" s="1293"/>
      <c r="B15" s="1296"/>
      <c r="C15" s="115" t="s">
        <v>357</v>
      </c>
      <c r="D15" s="116"/>
      <c r="E15" s="117" t="s">
        <v>358</v>
      </c>
      <c r="F15" s="116"/>
      <c r="G15" s="117" t="s">
        <v>359</v>
      </c>
      <c r="H15" s="116"/>
      <c r="I15" s="117" t="s">
        <v>360</v>
      </c>
      <c r="J15" s="186" t="s">
        <v>361</v>
      </c>
      <c r="K15" s="117"/>
      <c r="L15" s="117"/>
      <c r="M15" s="119"/>
    </row>
    <row r="16" spans="1:13">
      <c r="A16" s="1293"/>
      <c r="B16" s="1296"/>
      <c r="C16" s="115" t="s">
        <v>362</v>
      </c>
      <c r="D16" s="118"/>
      <c r="E16" s="117" t="s">
        <v>363</v>
      </c>
      <c r="F16" s="120"/>
      <c r="G16" s="117" t="s">
        <v>364</v>
      </c>
      <c r="H16" s="120"/>
      <c r="I16" s="117"/>
      <c r="J16" s="121"/>
      <c r="K16" s="117"/>
      <c r="L16" s="117"/>
      <c r="M16" s="119"/>
    </row>
    <row r="17" spans="1:13">
      <c r="A17" s="1293"/>
      <c r="B17" s="1296"/>
      <c r="C17" s="115" t="s">
        <v>365</v>
      </c>
      <c r="D17" s="118"/>
      <c r="E17" s="117" t="s">
        <v>366</v>
      </c>
      <c r="F17" s="118"/>
      <c r="G17" s="117"/>
      <c r="H17" s="121"/>
      <c r="I17" s="117"/>
      <c r="J17" s="121"/>
      <c r="K17" s="117"/>
      <c r="L17" s="117"/>
      <c r="M17" s="119"/>
    </row>
    <row r="18" spans="1:13">
      <c r="A18" s="1293"/>
      <c r="B18" s="1296"/>
      <c r="C18" s="115" t="s">
        <v>399</v>
      </c>
      <c r="D18" s="120"/>
      <c r="E18" s="117" t="s">
        <v>368</v>
      </c>
      <c r="F18" s="1417" t="s">
        <v>646</v>
      </c>
      <c r="G18" s="1417"/>
      <c r="H18" s="1417"/>
      <c r="I18" s="1417"/>
      <c r="J18" s="1417"/>
      <c r="K18" s="1417"/>
      <c r="L18" s="1417"/>
      <c r="M18" s="1418"/>
    </row>
    <row r="19" spans="1:13" ht="9.75" customHeight="1">
      <c r="A19" s="1293"/>
      <c r="B19" s="1297"/>
      <c r="C19" s="124"/>
      <c r="D19" s="125"/>
      <c r="E19" s="125"/>
      <c r="F19" s="125"/>
      <c r="G19" s="125"/>
      <c r="H19" s="125"/>
      <c r="I19" s="125"/>
      <c r="J19" s="125"/>
      <c r="K19" s="125"/>
      <c r="L19" s="125"/>
      <c r="M19" s="126"/>
    </row>
    <row r="20" spans="1:13">
      <c r="A20" s="1293"/>
      <c r="B20" s="1295" t="s">
        <v>369</v>
      </c>
      <c r="C20" s="127"/>
      <c r="D20" s="128"/>
      <c r="E20" s="128"/>
      <c r="F20" s="128"/>
      <c r="G20" s="128"/>
      <c r="H20" s="128"/>
      <c r="I20" s="128"/>
      <c r="J20" s="128"/>
      <c r="K20" s="128"/>
      <c r="L20" s="97"/>
      <c r="M20" s="98"/>
    </row>
    <row r="21" spans="1:13">
      <c r="A21" s="1293"/>
      <c r="B21" s="1296"/>
      <c r="C21" s="115" t="s">
        <v>370</v>
      </c>
      <c r="D21" s="120"/>
      <c r="E21" s="129"/>
      <c r="F21" s="117" t="s">
        <v>371</v>
      </c>
      <c r="G21" s="118"/>
      <c r="H21" s="129"/>
      <c r="I21" s="117" t="s">
        <v>372</v>
      </c>
      <c r="J21" s="118" t="s">
        <v>361</v>
      </c>
      <c r="K21" s="129"/>
      <c r="L21" s="101"/>
      <c r="M21" s="102"/>
    </row>
    <row r="22" spans="1:13">
      <c r="A22" s="1293"/>
      <c r="B22" s="1296"/>
      <c r="C22" s="115" t="s">
        <v>373</v>
      </c>
      <c r="D22" s="130"/>
      <c r="E22" s="101"/>
      <c r="F22" s="117" t="s">
        <v>374</v>
      </c>
      <c r="G22" s="120"/>
      <c r="H22" s="101"/>
      <c r="I22" s="131"/>
      <c r="J22" s="101"/>
      <c r="K22" s="100"/>
      <c r="L22" s="101"/>
      <c r="M22" s="102"/>
    </row>
    <row r="23" spans="1:13">
      <c r="A23" s="1293"/>
      <c r="B23" s="1296"/>
      <c r="C23" s="132"/>
      <c r="D23" s="133"/>
      <c r="E23" s="133"/>
      <c r="F23" s="133"/>
      <c r="G23" s="133"/>
      <c r="H23" s="133"/>
      <c r="I23" s="133"/>
      <c r="J23" s="133"/>
      <c r="K23" s="133"/>
      <c r="L23" s="103"/>
      <c r="M23" s="104"/>
    </row>
    <row r="24" spans="1:13">
      <c r="A24" s="1293"/>
      <c r="B24" s="134" t="s">
        <v>375</v>
      </c>
      <c r="C24" s="135"/>
      <c r="D24" s="136"/>
      <c r="E24" s="136"/>
      <c r="F24" s="136"/>
      <c r="G24" s="136"/>
      <c r="H24" s="136"/>
      <c r="I24" s="136"/>
      <c r="J24" s="136"/>
      <c r="K24" s="136"/>
      <c r="L24" s="136"/>
      <c r="M24" s="137"/>
    </row>
    <row r="25" spans="1:13" ht="33.75" customHeight="1">
      <c r="A25" s="1293"/>
      <c r="B25" s="138"/>
      <c r="C25" s="139" t="s">
        <v>376</v>
      </c>
      <c r="D25" s="434"/>
      <c r="E25" s="118">
        <v>186</v>
      </c>
      <c r="F25" s="141" t="s">
        <v>377</v>
      </c>
      <c r="G25" s="120">
        <v>2021</v>
      </c>
      <c r="H25" s="129"/>
      <c r="I25" s="141" t="s">
        <v>378</v>
      </c>
      <c r="J25" s="1298" t="s">
        <v>379</v>
      </c>
      <c r="K25" s="1299"/>
      <c r="L25" s="1299"/>
      <c r="M25" s="1300"/>
    </row>
    <row r="26" spans="1:13">
      <c r="A26" s="1293"/>
      <c r="B26" s="88"/>
      <c r="C26" s="124"/>
      <c r="D26" s="125"/>
      <c r="E26" s="125"/>
      <c r="F26" s="125"/>
      <c r="G26" s="125"/>
      <c r="H26" s="125"/>
      <c r="I26" s="125"/>
      <c r="J26" s="125"/>
      <c r="K26" s="125"/>
      <c r="L26" s="125"/>
      <c r="M26" s="126"/>
    </row>
    <row r="27" spans="1:13">
      <c r="A27" s="1293"/>
      <c r="B27" s="1296" t="s">
        <v>380</v>
      </c>
      <c r="C27" s="143"/>
      <c r="D27" s="144"/>
      <c r="E27" s="144"/>
      <c r="F27" s="144"/>
      <c r="G27" s="144"/>
      <c r="H27" s="144"/>
      <c r="I27" s="144"/>
      <c r="J27" s="144"/>
      <c r="K27" s="144"/>
      <c r="L27" s="101"/>
      <c r="M27" s="102"/>
    </row>
    <row r="28" spans="1:13">
      <c r="A28" s="1293"/>
      <c r="B28" s="1296"/>
      <c r="C28" s="145" t="s">
        <v>381</v>
      </c>
      <c r="D28" s="146">
        <v>2022</v>
      </c>
      <c r="E28" s="147"/>
      <c r="F28" s="129" t="s">
        <v>382</v>
      </c>
      <c r="G28" s="148" t="s">
        <v>383</v>
      </c>
      <c r="H28" s="147"/>
      <c r="I28" s="141"/>
      <c r="J28" s="147"/>
      <c r="K28" s="147"/>
      <c r="L28" s="101"/>
      <c r="M28" s="102"/>
    </row>
    <row r="29" spans="1:13">
      <c r="A29" s="1293"/>
      <c r="B29" s="1296"/>
      <c r="C29" s="145"/>
      <c r="D29" s="149"/>
      <c r="E29" s="147"/>
      <c r="F29" s="129"/>
      <c r="G29" s="147"/>
      <c r="H29" s="147"/>
      <c r="I29" s="141"/>
      <c r="J29" s="147"/>
      <c r="K29" s="147"/>
      <c r="L29" s="101"/>
      <c r="M29" s="102"/>
    </row>
    <row r="30" spans="1:13">
      <c r="A30" s="1293"/>
      <c r="B30" s="134" t="s">
        <v>384</v>
      </c>
      <c r="C30" s="150"/>
      <c r="D30" s="151"/>
      <c r="E30" s="151"/>
      <c r="F30" s="151"/>
      <c r="G30" s="151"/>
      <c r="H30" s="151"/>
      <c r="I30" s="151"/>
      <c r="J30" s="151"/>
      <c r="K30" s="151"/>
      <c r="L30" s="151"/>
      <c r="M30" s="152"/>
    </row>
    <row r="31" spans="1:13">
      <c r="A31" s="1293"/>
      <c r="B31" s="138"/>
      <c r="C31" s="153"/>
      <c r="D31" s="154" t="s">
        <v>385</v>
      </c>
      <c r="E31" s="154"/>
      <c r="F31" s="154" t="s">
        <v>386</v>
      </c>
      <c r="G31" s="154"/>
      <c r="H31" s="155" t="s">
        <v>387</v>
      </c>
      <c r="I31" s="155"/>
      <c r="J31" s="155" t="s">
        <v>388</v>
      </c>
      <c r="K31" s="154"/>
      <c r="L31" s="154" t="s">
        <v>389</v>
      </c>
      <c r="M31" s="89"/>
    </row>
    <row r="32" spans="1:13">
      <c r="A32" s="1293"/>
      <c r="B32" s="138"/>
      <c r="C32" s="153"/>
      <c r="D32" s="156"/>
      <c r="E32" s="157">
        <v>209</v>
      </c>
      <c r="F32" s="156"/>
      <c r="G32" s="157">
        <v>237</v>
      </c>
      <c r="H32" s="156"/>
      <c r="I32" s="157">
        <v>265</v>
      </c>
      <c r="J32" s="156"/>
      <c r="K32" s="157">
        <v>293</v>
      </c>
      <c r="L32" s="156"/>
      <c r="M32" s="158">
        <v>321</v>
      </c>
    </row>
    <row r="33" spans="1:13">
      <c r="A33" s="1293"/>
      <c r="B33" s="138"/>
      <c r="C33" s="153"/>
      <c r="D33" s="154" t="s">
        <v>390</v>
      </c>
      <c r="E33" s="154"/>
      <c r="F33" s="154" t="s">
        <v>391</v>
      </c>
      <c r="G33" s="154"/>
      <c r="H33" s="155" t="s">
        <v>392</v>
      </c>
      <c r="I33" s="155"/>
      <c r="J33" s="155" t="s">
        <v>393</v>
      </c>
      <c r="K33" s="154"/>
      <c r="L33" s="154" t="s">
        <v>394</v>
      </c>
      <c r="M33" s="114"/>
    </row>
    <row r="34" spans="1:13">
      <c r="A34" s="1293"/>
      <c r="B34" s="138"/>
      <c r="C34" s="153"/>
      <c r="D34" s="156"/>
      <c r="E34" s="834">
        <v>349</v>
      </c>
      <c r="F34" s="156"/>
      <c r="G34" s="157">
        <v>377</v>
      </c>
      <c r="H34" s="156"/>
      <c r="I34" s="157">
        <v>405</v>
      </c>
      <c r="J34" s="156"/>
      <c r="K34" s="157">
        <v>433</v>
      </c>
      <c r="L34" s="156"/>
      <c r="M34" s="158">
        <v>461</v>
      </c>
    </row>
    <row r="35" spans="1:13">
      <c r="A35" s="1293"/>
      <c r="B35" s="138"/>
      <c r="C35" s="153"/>
      <c r="D35" s="194" t="s">
        <v>395</v>
      </c>
      <c r="E35" s="195"/>
      <c r="G35" s="154"/>
      <c r="H35" s="196"/>
      <c r="I35" s="197"/>
      <c r="J35" s="196"/>
      <c r="K35" s="197"/>
      <c r="L35" s="196"/>
      <c r="M35" s="198"/>
    </row>
    <row r="36" spans="1:13">
      <c r="A36" s="1293"/>
      <c r="B36" s="138"/>
      <c r="C36" s="153"/>
      <c r="D36" s="156"/>
      <c r="E36" s="834">
        <v>3350</v>
      </c>
      <c r="F36" s="1344"/>
      <c r="G36" s="1344"/>
      <c r="H36" s="159"/>
      <c r="I36" s="154"/>
      <c r="J36" s="159"/>
      <c r="K36" s="154"/>
      <c r="L36" s="159"/>
      <c r="M36" s="161"/>
    </row>
    <row r="37" spans="1:13">
      <c r="A37" s="1293"/>
      <c r="B37" s="88"/>
      <c r="C37" s="162"/>
      <c r="D37" s="103"/>
      <c r="E37" s="103"/>
      <c r="F37" s="103"/>
      <c r="G37" s="103"/>
      <c r="H37" s="1302"/>
      <c r="I37" s="1302"/>
      <c r="J37" s="163"/>
      <c r="K37" s="164"/>
      <c r="L37" s="163"/>
      <c r="M37" s="165"/>
    </row>
    <row r="38" spans="1:13" ht="18" customHeight="1">
      <c r="A38" s="1293"/>
      <c r="B38" s="1296" t="s">
        <v>396</v>
      </c>
      <c r="C38" s="166"/>
      <c r="D38" s="121"/>
      <c r="E38" s="121"/>
      <c r="F38" s="121"/>
      <c r="G38" s="121"/>
      <c r="H38" s="121"/>
      <c r="I38" s="121"/>
      <c r="J38" s="121"/>
      <c r="K38" s="121"/>
      <c r="L38" s="101"/>
      <c r="M38" s="102"/>
    </row>
    <row r="39" spans="1:13">
      <c r="A39" s="1293"/>
      <c r="B39" s="1296"/>
      <c r="C39" s="167"/>
      <c r="D39" s="168" t="s">
        <v>397</v>
      </c>
      <c r="E39" s="169" t="s">
        <v>113</v>
      </c>
      <c r="F39" s="1303" t="s">
        <v>398</v>
      </c>
      <c r="G39" s="1304" t="s">
        <v>399</v>
      </c>
      <c r="H39" s="1304"/>
      <c r="I39" s="1304"/>
      <c r="J39" s="1304"/>
      <c r="K39" s="142" t="s">
        <v>400</v>
      </c>
      <c r="L39" s="1305"/>
      <c r="M39" s="1306"/>
    </row>
    <row r="40" spans="1:13">
      <c r="A40" s="1293"/>
      <c r="B40" s="1296"/>
      <c r="C40" s="167"/>
      <c r="D40" s="170"/>
      <c r="E40" s="118" t="s">
        <v>361</v>
      </c>
      <c r="F40" s="1303"/>
      <c r="G40" s="1304"/>
      <c r="H40" s="1304"/>
      <c r="I40" s="1304"/>
      <c r="J40" s="1304"/>
      <c r="K40" s="101"/>
      <c r="L40" s="1307"/>
      <c r="M40" s="1308"/>
    </row>
    <row r="41" spans="1:13">
      <c r="A41" s="1293"/>
      <c r="B41" s="1297"/>
      <c r="C41" s="171"/>
      <c r="D41" s="103"/>
      <c r="E41" s="103"/>
      <c r="F41" s="103"/>
      <c r="G41" s="103"/>
      <c r="H41" s="103"/>
      <c r="I41" s="103"/>
      <c r="J41" s="103"/>
      <c r="K41" s="103"/>
      <c r="L41" s="101"/>
      <c r="M41" s="102"/>
    </row>
    <row r="42" spans="1:13" ht="102" customHeight="1">
      <c r="A42" s="1293"/>
      <c r="B42" s="90" t="s">
        <v>402</v>
      </c>
      <c r="C42" s="1309" t="s">
        <v>647</v>
      </c>
      <c r="D42" s="1310"/>
      <c r="E42" s="1310"/>
      <c r="F42" s="1310"/>
      <c r="G42" s="1310"/>
      <c r="H42" s="1310"/>
      <c r="I42" s="1310"/>
      <c r="J42" s="1310"/>
      <c r="K42" s="1310"/>
      <c r="L42" s="1310"/>
      <c r="M42" s="1311"/>
    </row>
    <row r="43" spans="1:13">
      <c r="A43" s="1293"/>
      <c r="B43" s="90" t="s">
        <v>404</v>
      </c>
      <c r="C43" s="1286" t="s">
        <v>648</v>
      </c>
      <c r="D43" s="1287"/>
      <c r="E43" s="1287"/>
      <c r="F43" s="1287"/>
      <c r="G43" s="1287"/>
      <c r="H43" s="1287"/>
      <c r="I43" s="1287"/>
      <c r="J43" s="1287"/>
      <c r="K43" s="1287"/>
      <c r="L43" s="1287"/>
      <c r="M43" s="1288"/>
    </row>
    <row r="44" spans="1:13">
      <c r="A44" s="1293"/>
      <c r="B44" s="90" t="s">
        <v>406</v>
      </c>
      <c r="C44" s="1286" t="s">
        <v>649</v>
      </c>
      <c r="D44" s="1287"/>
      <c r="E44" s="1287"/>
      <c r="F44" s="1287"/>
      <c r="G44" s="1287"/>
      <c r="H44" s="1287"/>
      <c r="I44" s="1287"/>
      <c r="J44" s="1287"/>
      <c r="K44" s="1287"/>
      <c r="L44" s="1287"/>
      <c r="M44" s="1288"/>
    </row>
    <row r="45" spans="1:13">
      <c r="A45" s="1294"/>
      <c r="B45" s="90" t="s">
        <v>408</v>
      </c>
      <c r="C45" s="1286" t="s">
        <v>650</v>
      </c>
      <c r="D45" s="1287"/>
      <c r="E45" s="1287"/>
      <c r="F45" s="1287"/>
      <c r="G45" s="1287"/>
      <c r="H45" s="1287"/>
      <c r="I45" s="1287"/>
      <c r="J45" s="1287"/>
      <c r="K45" s="1287"/>
      <c r="L45" s="1287"/>
      <c r="M45" s="1288"/>
    </row>
    <row r="46" spans="1:13" ht="15.75" customHeight="1">
      <c r="A46" s="1280" t="s">
        <v>410</v>
      </c>
      <c r="B46" s="172" t="s">
        <v>411</v>
      </c>
      <c r="C46" s="1282" t="s">
        <v>412</v>
      </c>
      <c r="D46" s="1283"/>
      <c r="E46" s="1283"/>
      <c r="F46" s="1283"/>
      <c r="G46" s="1283"/>
      <c r="H46" s="1283"/>
      <c r="I46" s="1283"/>
      <c r="J46" s="1283"/>
      <c r="K46" s="1283"/>
      <c r="L46" s="1283"/>
      <c r="M46" s="1284"/>
    </row>
    <row r="47" spans="1:13">
      <c r="A47" s="1281"/>
      <c r="B47" s="172" t="s">
        <v>413</v>
      </c>
      <c r="C47" s="1282" t="s">
        <v>414</v>
      </c>
      <c r="D47" s="1283"/>
      <c r="E47" s="1283"/>
      <c r="F47" s="1283"/>
      <c r="G47" s="1283"/>
      <c r="H47" s="1283"/>
      <c r="I47" s="1283"/>
      <c r="J47" s="1283"/>
      <c r="K47" s="1283"/>
      <c r="L47" s="1283"/>
      <c r="M47" s="1284"/>
    </row>
    <row r="48" spans="1:13">
      <c r="A48" s="1281"/>
      <c r="B48" s="172" t="s">
        <v>415</v>
      </c>
      <c r="C48" s="1282" t="s">
        <v>9</v>
      </c>
      <c r="D48" s="1283"/>
      <c r="E48" s="1283"/>
      <c r="F48" s="1283"/>
      <c r="G48" s="1283"/>
      <c r="H48" s="1283"/>
      <c r="I48" s="1283"/>
      <c r="J48" s="1283"/>
      <c r="K48" s="1283"/>
      <c r="L48" s="1283"/>
      <c r="M48" s="1284"/>
    </row>
    <row r="49" spans="1:13" ht="15.75" customHeight="1">
      <c r="A49" s="1281"/>
      <c r="B49" s="173" t="s">
        <v>416</v>
      </c>
      <c r="C49" s="1282" t="s">
        <v>417</v>
      </c>
      <c r="D49" s="1283"/>
      <c r="E49" s="1283"/>
      <c r="F49" s="1283"/>
      <c r="G49" s="1283"/>
      <c r="H49" s="1283"/>
      <c r="I49" s="1283"/>
      <c r="J49" s="1283"/>
      <c r="K49" s="1283"/>
      <c r="L49" s="1283"/>
      <c r="M49" s="1284"/>
    </row>
    <row r="50" spans="1:13" ht="15.75" customHeight="1">
      <c r="A50" s="1281"/>
      <c r="B50" s="172" t="s">
        <v>418</v>
      </c>
      <c r="C50" s="1290" t="s">
        <v>419</v>
      </c>
      <c r="D50" s="1283"/>
      <c r="E50" s="1283"/>
      <c r="F50" s="1283"/>
      <c r="G50" s="1283"/>
      <c r="H50" s="1283"/>
      <c r="I50" s="1283"/>
      <c r="J50" s="1283"/>
      <c r="K50" s="1283"/>
      <c r="L50" s="1283"/>
      <c r="M50" s="1284"/>
    </row>
    <row r="51" spans="1:13" ht="17.25" thickBot="1">
      <c r="A51" s="1289"/>
      <c r="B51" s="172" t="s">
        <v>420</v>
      </c>
      <c r="C51" s="1282" t="s">
        <v>421</v>
      </c>
      <c r="D51" s="1283"/>
      <c r="E51" s="1283"/>
      <c r="F51" s="1283"/>
      <c r="G51" s="1283"/>
      <c r="H51" s="1283"/>
      <c r="I51" s="1283"/>
      <c r="J51" s="1283"/>
      <c r="K51" s="1283"/>
      <c r="L51" s="1283"/>
      <c r="M51" s="1284"/>
    </row>
    <row r="52" spans="1:13" ht="15.75" customHeight="1">
      <c r="A52" s="1280" t="s">
        <v>422</v>
      </c>
      <c r="B52" s="174" t="s">
        <v>423</v>
      </c>
      <c r="C52" s="1282" t="s">
        <v>424</v>
      </c>
      <c r="D52" s="1283"/>
      <c r="E52" s="1283"/>
      <c r="F52" s="1283"/>
      <c r="G52" s="1283"/>
      <c r="H52" s="1283"/>
      <c r="I52" s="1283"/>
      <c r="J52" s="1283"/>
      <c r="K52" s="1283"/>
      <c r="L52" s="1283"/>
      <c r="M52" s="1284"/>
    </row>
    <row r="53" spans="1:13" ht="30" customHeight="1">
      <c r="A53" s="1281"/>
      <c r="B53" s="174" t="s">
        <v>425</v>
      </c>
      <c r="C53" s="1282" t="s">
        <v>426</v>
      </c>
      <c r="D53" s="1283"/>
      <c r="E53" s="1283"/>
      <c r="F53" s="1283"/>
      <c r="G53" s="1283"/>
      <c r="H53" s="1283"/>
      <c r="I53" s="1283"/>
      <c r="J53" s="1283"/>
      <c r="K53" s="1283"/>
      <c r="L53" s="1283"/>
      <c r="M53" s="1284"/>
    </row>
    <row r="54" spans="1:13" ht="30" customHeight="1" thickBot="1">
      <c r="A54" s="1281"/>
      <c r="B54" s="175" t="s">
        <v>45</v>
      </c>
      <c r="C54" s="1282" t="s">
        <v>9</v>
      </c>
      <c r="D54" s="1283"/>
      <c r="E54" s="1283"/>
      <c r="F54" s="1283"/>
      <c r="G54" s="1283"/>
      <c r="H54" s="1283"/>
      <c r="I54" s="1283"/>
      <c r="J54" s="1283"/>
      <c r="K54" s="1283"/>
      <c r="L54" s="1283"/>
      <c r="M54" s="1284"/>
    </row>
    <row r="55" spans="1:13" ht="17.25" thickBot="1">
      <c r="A55" s="176" t="s">
        <v>427</v>
      </c>
      <c r="B55" s="177"/>
      <c r="C55" s="1285"/>
      <c r="D55" s="1955"/>
      <c r="E55" s="1955"/>
      <c r="F55" s="1955"/>
      <c r="G55" s="1955"/>
      <c r="H55" s="1955"/>
      <c r="I55" s="1955"/>
      <c r="J55" s="1955"/>
      <c r="K55" s="1955"/>
      <c r="L55" s="1955"/>
      <c r="M55" s="1956"/>
    </row>
  </sheetData>
  <mergeCells count="45">
    <mergeCell ref="C11:M11"/>
    <mergeCell ref="A2:A11"/>
    <mergeCell ref="C2:M2"/>
    <mergeCell ref="C3:M3"/>
    <mergeCell ref="F4:G4"/>
    <mergeCell ref="C5:M5"/>
    <mergeCell ref="C6:M6"/>
    <mergeCell ref="C7:D7"/>
    <mergeCell ref="I7:M7"/>
    <mergeCell ref="B8:B10"/>
    <mergeCell ref="C9:D9"/>
    <mergeCell ref="F9:G9"/>
    <mergeCell ref="I9:J9"/>
    <mergeCell ref="C10:D10"/>
    <mergeCell ref="F10:G10"/>
    <mergeCell ref="I10:J10"/>
    <mergeCell ref="C44:M44"/>
    <mergeCell ref="A12:A45"/>
    <mergeCell ref="C12:M12"/>
    <mergeCell ref="B13:B19"/>
    <mergeCell ref="F18:M18"/>
    <mergeCell ref="B20:B23"/>
    <mergeCell ref="J25:M25"/>
    <mergeCell ref="B27:B29"/>
    <mergeCell ref="F36:G36"/>
    <mergeCell ref="H37:I37"/>
    <mergeCell ref="B38:B41"/>
    <mergeCell ref="F39:F40"/>
    <mergeCell ref="G39:J40"/>
    <mergeCell ref="L39:M40"/>
    <mergeCell ref="C42:M42"/>
    <mergeCell ref="C43:M43"/>
    <mergeCell ref="C45:M45"/>
    <mergeCell ref="A46:A51"/>
    <mergeCell ref="C46:M46"/>
    <mergeCell ref="C47:M47"/>
    <mergeCell ref="C48:M48"/>
    <mergeCell ref="C49:M49"/>
    <mergeCell ref="C50:M50"/>
    <mergeCell ref="C51:M51"/>
    <mergeCell ref="A52:A54"/>
    <mergeCell ref="C52:M52"/>
    <mergeCell ref="C53:M53"/>
    <mergeCell ref="C54:M54"/>
    <mergeCell ref="C55:M55"/>
  </mergeCells>
  <dataValidations count="6">
    <dataValidation allowBlank="1" showInputMessage="1" showErrorMessage="1" prompt="Incluir una ficha por cada indicador, ya sea de producto o de resultado" sqref="B1" xr:uid="{5A37D5CB-46C8-4DAA-8E53-0E3BEDE4ABD6}"/>
    <dataValidation allowBlank="1" showInputMessage="1" showErrorMessage="1" prompt="Seleccione de la lista desplegable" sqref="B4 B7 H7" xr:uid="{23F2A464-7857-470B-8839-E6FD712B9E54}"/>
    <dataValidation allowBlank="1" showInputMessage="1" showErrorMessage="1" prompt="Determine si el indicador responde a un enfoque (Derechos Humanos, Género, Diferencial, Poblacional, Ambiental y Territorial). Si responde a más de enfoque separelos por ;" sqref="B12" xr:uid="{AC52DED8-1CBE-4412-A542-EB7801AAA3A7}"/>
    <dataValidation type="list" allowBlank="1" showInputMessage="1" showErrorMessage="1" sqref="I7:M7" xr:uid="{C2739271-663C-43D8-A164-10B34CB3C44F}">
      <formula1>INDIRECT($C$7)</formula1>
    </dataValidation>
    <dataValidation allowBlank="1" showInputMessage="1" showErrorMessage="1" prompt="Si corresponde a un indicador del PDD, identifique el código de la meta el cual se encuentra en el listado de indicadores del plan que se encuentra en la caja de herramientas._x000a__x000a_" sqref="F4" xr:uid="{9FE5187E-8EA5-43E9-B59B-8AD2E0270268}"/>
    <dataValidation type="list" allowBlank="1" showInputMessage="1" showErrorMessage="1" sqref="G39:J40 C7 C4" xr:uid="{B926319E-2F33-4F7D-A6A7-EDD976602670}"/>
  </dataValidations>
  <hyperlinks>
    <hyperlink ref="C50" r:id="rId1" xr:uid="{51216C4B-74E4-4E27-AF33-E147A8D5F53D}"/>
  </hyperlinks>
  <pageMargins left="0.7" right="0.7" top="0.75" bottom="0.75" header="0.3" footer="0.3"/>
  <pageSetup paperSize="9"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1F4D5-7BFA-44DC-88C4-F75B9BBA32E7}">
  <sheetPr>
    <tabColor rgb="FFFF0000"/>
  </sheetPr>
  <dimension ref="A1:N61"/>
  <sheetViews>
    <sheetView topLeftCell="A11" zoomScale="91" zoomScaleNormal="91" workbookViewId="0">
      <selection activeCell="C12" sqref="C12"/>
    </sheetView>
  </sheetViews>
  <sheetFormatPr defaultColWidth="11.42578125" defaultRowHeight="15"/>
  <cols>
    <col min="1" max="1" width="22.42578125" style="435" customWidth="1"/>
    <col min="2" max="2" width="31.42578125" style="435" customWidth="1"/>
    <col min="3" max="12" width="11.42578125" style="435"/>
    <col min="13" max="13" width="3.7109375" style="435" customWidth="1"/>
    <col min="14" max="16384" width="11.42578125" style="435"/>
  </cols>
  <sheetData>
    <row r="1" spans="1:14" ht="17.25" thickBot="1">
      <c r="A1" s="70"/>
      <c r="B1" s="71" t="s">
        <v>651</v>
      </c>
      <c r="C1" s="72"/>
      <c r="D1" s="72"/>
      <c r="E1" s="72"/>
      <c r="F1" s="72"/>
      <c r="G1" s="72"/>
      <c r="H1" s="72"/>
      <c r="I1" s="72"/>
      <c r="J1" s="72"/>
      <c r="K1" s="72"/>
      <c r="L1" s="72"/>
      <c r="M1" s="73"/>
    </row>
    <row r="2" spans="1:14" ht="24.75" customHeight="1">
      <c r="A2" s="1317" t="s">
        <v>338</v>
      </c>
      <c r="B2" s="75" t="s">
        <v>339</v>
      </c>
      <c r="C2" s="1444" t="s">
        <v>197</v>
      </c>
      <c r="D2" s="1445"/>
      <c r="E2" s="1445"/>
      <c r="F2" s="1445"/>
      <c r="G2" s="1445"/>
      <c r="H2" s="1445"/>
      <c r="I2" s="1445"/>
      <c r="J2" s="1445"/>
      <c r="K2" s="1445"/>
      <c r="L2" s="1445"/>
      <c r="M2" s="1446"/>
    </row>
    <row r="3" spans="1:14" ht="33">
      <c r="A3" s="1318"/>
      <c r="B3" s="76" t="s">
        <v>429</v>
      </c>
      <c r="C3" s="1282" t="s">
        <v>652</v>
      </c>
      <c r="D3" s="1283"/>
      <c r="E3" s="1283"/>
      <c r="F3" s="1283"/>
      <c r="G3" s="1283"/>
      <c r="H3" s="1283"/>
      <c r="I3" s="1283"/>
      <c r="J3" s="1283"/>
      <c r="K3" s="1283"/>
      <c r="L3" s="1283"/>
      <c r="M3" s="1284"/>
    </row>
    <row r="4" spans="1:14" ht="16.5">
      <c r="A4" s="1318"/>
      <c r="B4" s="88" t="s">
        <v>41</v>
      </c>
      <c r="C4" s="82" t="s">
        <v>397</v>
      </c>
      <c r="D4" s="83"/>
      <c r="E4" s="436"/>
      <c r="F4" s="1327" t="s">
        <v>42</v>
      </c>
      <c r="G4" s="1328"/>
      <c r="H4" s="85">
        <v>29</v>
      </c>
      <c r="I4" s="86"/>
      <c r="J4" s="86"/>
      <c r="K4" s="86"/>
      <c r="L4" s="86"/>
      <c r="M4" s="87"/>
    </row>
    <row r="5" spans="1:14" ht="16.5">
      <c r="A5" s="1318"/>
      <c r="B5" s="88" t="s">
        <v>344</v>
      </c>
      <c r="C5" s="1282" t="s">
        <v>653</v>
      </c>
      <c r="D5" s="1283"/>
      <c r="E5" s="1283"/>
      <c r="F5" s="1283"/>
      <c r="G5" s="1283"/>
      <c r="H5" s="1283"/>
      <c r="I5" s="1283"/>
      <c r="J5" s="1283"/>
      <c r="K5" s="1283"/>
      <c r="L5" s="1283"/>
      <c r="M5" s="1284"/>
    </row>
    <row r="6" spans="1:14" ht="16.5">
      <c r="A6" s="1318"/>
      <c r="B6" s="88" t="s">
        <v>346</v>
      </c>
      <c r="C6" s="1282" t="s">
        <v>510</v>
      </c>
      <c r="D6" s="1283"/>
      <c r="E6" s="1283"/>
      <c r="F6" s="1283"/>
      <c r="G6" s="1283"/>
      <c r="H6" s="1283"/>
      <c r="I6" s="1283"/>
      <c r="J6" s="1283"/>
      <c r="K6" s="1283"/>
      <c r="L6" s="1283"/>
      <c r="M6" s="1284"/>
    </row>
    <row r="7" spans="1:14" ht="16.5">
      <c r="A7" s="1318"/>
      <c r="B7" s="76" t="s">
        <v>348</v>
      </c>
      <c r="C7" s="1332" t="s">
        <v>7</v>
      </c>
      <c r="D7" s="1333"/>
      <c r="E7" s="92"/>
      <c r="F7" s="92"/>
      <c r="G7" s="93"/>
      <c r="H7" s="94" t="s">
        <v>45</v>
      </c>
      <c r="I7" s="1334" t="s">
        <v>349</v>
      </c>
      <c r="J7" s="1333"/>
      <c r="K7" s="1333"/>
      <c r="L7" s="1333"/>
      <c r="M7" s="1335"/>
    </row>
    <row r="8" spans="1:14" ht="16.5">
      <c r="A8" s="1318"/>
      <c r="B8" s="1351" t="s">
        <v>350</v>
      </c>
      <c r="C8" s="1357" t="s">
        <v>9</v>
      </c>
      <c r="D8" s="1358"/>
      <c r="E8" s="96"/>
      <c r="F8" s="1358" t="s">
        <v>141</v>
      </c>
      <c r="G8" s="1358"/>
      <c r="H8" s="96"/>
      <c r="I8" s="96"/>
      <c r="J8" s="96"/>
      <c r="K8" s="96"/>
      <c r="L8" s="97"/>
      <c r="M8" s="98"/>
    </row>
    <row r="9" spans="1:14" ht="16.5">
      <c r="A9" s="1318"/>
      <c r="B9" s="1352"/>
      <c r="C9" s="1359"/>
      <c r="D9" s="1360"/>
      <c r="E9" s="100"/>
      <c r="F9" s="1360"/>
      <c r="G9" s="1360"/>
      <c r="H9" s="100"/>
      <c r="I9" s="1291" t="s">
        <v>141</v>
      </c>
      <c r="J9" s="1291"/>
      <c r="K9" s="100"/>
      <c r="L9" s="101"/>
      <c r="M9" s="102"/>
    </row>
    <row r="10" spans="1:14" ht="16.5">
      <c r="A10" s="1318"/>
      <c r="B10" s="1369"/>
      <c r="C10" s="1449" t="s">
        <v>352</v>
      </c>
      <c r="D10" s="1450"/>
      <c r="E10" s="99"/>
      <c r="F10" s="1291" t="s">
        <v>352</v>
      </c>
      <c r="G10" s="1291"/>
      <c r="H10" s="99"/>
      <c r="I10" s="1291" t="s">
        <v>352</v>
      </c>
      <c r="J10" s="1291"/>
      <c r="K10" s="99"/>
      <c r="L10" s="103"/>
      <c r="M10" s="104"/>
    </row>
    <row r="11" spans="1:14" ht="61.5" customHeight="1">
      <c r="A11" s="1318"/>
      <c r="B11" s="76" t="s">
        <v>353</v>
      </c>
      <c r="C11" s="1286" t="s">
        <v>654</v>
      </c>
      <c r="D11" s="1287"/>
      <c r="E11" s="1287"/>
      <c r="F11" s="1287"/>
      <c r="G11" s="1287"/>
      <c r="H11" s="1287"/>
      <c r="I11" s="1287"/>
      <c r="J11" s="1287"/>
      <c r="K11" s="1287"/>
      <c r="L11" s="1287"/>
      <c r="M11" s="1288"/>
    </row>
    <row r="12" spans="1:14" ht="374.25" customHeight="1">
      <c r="A12" s="1318"/>
      <c r="B12" s="76" t="s">
        <v>437</v>
      </c>
      <c r="C12" s="1631" t="s">
        <v>655</v>
      </c>
      <c r="D12" s="1287"/>
      <c r="E12" s="1287"/>
      <c r="F12" s="1287"/>
      <c r="G12" s="1287"/>
      <c r="H12" s="1287"/>
      <c r="I12" s="1287"/>
      <c r="J12" s="1287"/>
      <c r="K12" s="1287"/>
      <c r="L12" s="1287"/>
      <c r="M12" s="1288"/>
      <c r="N12" s="437"/>
    </row>
    <row r="13" spans="1:14" ht="217.5" customHeight="1">
      <c r="A13" s="1318"/>
      <c r="B13" s="76" t="s">
        <v>439</v>
      </c>
      <c r="C13" s="1286" t="s">
        <v>656</v>
      </c>
      <c r="D13" s="1287"/>
      <c r="E13" s="1287"/>
      <c r="F13" s="1287"/>
      <c r="G13" s="1287"/>
      <c r="H13" s="1287"/>
      <c r="I13" s="1287"/>
      <c r="J13" s="1287"/>
      <c r="K13" s="1287"/>
      <c r="L13" s="1287"/>
      <c r="M13" s="1288"/>
    </row>
    <row r="14" spans="1:14" ht="102" customHeight="1">
      <c r="A14" s="1318"/>
      <c r="B14" s="183" t="s">
        <v>441</v>
      </c>
      <c r="C14" s="1440" t="s">
        <v>513</v>
      </c>
      <c r="D14" s="1441"/>
      <c r="E14" s="185" t="s">
        <v>443</v>
      </c>
      <c r="F14" s="1355" t="s">
        <v>514</v>
      </c>
      <c r="G14" s="1287"/>
      <c r="H14" s="1287"/>
      <c r="I14" s="1287"/>
      <c r="J14" s="1287"/>
      <c r="K14" s="1287"/>
      <c r="L14" s="1287"/>
      <c r="M14" s="1288"/>
    </row>
    <row r="15" spans="1:14" ht="24.75" customHeight="1">
      <c r="A15" s="1292" t="s">
        <v>355</v>
      </c>
      <c r="B15" s="90" t="s">
        <v>30</v>
      </c>
      <c r="C15" s="1437" t="s">
        <v>657</v>
      </c>
      <c r="D15" s="1438"/>
      <c r="E15" s="1438"/>
      <c r="F15" s="1438"/>
      <c r="G15" s="1438"/>
      <c r="H15" s="1438"/>
      <c r="I15" s="1438"/>
      <c r="J15" s="1438"/>
      <c r="K15" s="1438"/>
      <c r="L15" s="1438"/>
      <c r="M15" s="1439"/>
    </row>
    <row r="16" spans="1:14" ht="33.950000000000003" customHeight="1">
      <c r="A16" s="1293"/>
      <c r="B16" s="90" t="s">
        <v>446</v>
      </c>
      <c r="C16" s="1440" t="s">
        <v>198</v>
      </c>
      <c r="D16" s="1441"/>
      <c r="E16" s="1441"/>
      <c r="F16" s="1441"/>
      <c r="G16" s="1441"/>
      <c r="H16" s="1441"/>
      <c r="I16" s="1441"/>
      <c r="J16" s="1441"/>
      <c r="K16" s="1441"/>
      <c r="L16" s="1441"/>
      <c r="M16" s="1443"/>
    </row>
    <row r="17" spans="1:13" ht="16.5">
      <c r="A17" s="1293"/>
      <c r="B17" s="1295" t="s">
        <v>356</v>
      </c>
      <c r="C17" s="108"/>
      <c r="D17" s="109"/>
      <c r="E17" s="109"/>
      <c r="F17" s="109"/>
      <c r="G17" s="109"/>
      <c r="H17" s="109"/>
      <c r="I17" s="109"/>
      <c r="J17" s="109"/>
      <c r="K17" s="109"/>
      <c r="L17" s="109"/>
      <c r="M17" s="110"/>
    </row>
    <row r="18" spans="1:13" ht="16.5">
      <c r="A18" s="1293"/>
      <c r="B18" s="1296"/>
      <c r="C18" s="111"/>
      <c r="D18" s="112"/>
      <c r="E18" s="113"/>
      <c r="F18" s="112"/>
      <c r="G18" s="113"/>
      <c r="H18" s="112"/>
      <c r="I18" s="113"/>
      <c r="J18" s="112"/>
      <c r="K18" s="113"/>
      <c r="L18" s="113"/>
      <c r="M18" s="114"/>
    </row>
    <row r="19" spans="1:13" ht="16.5">
      <c r="A19" s="1293"/>
      <c r="B19" s="1296"/>
      <c r="C19" s="115" t="s">
        <v>357</v>
      </c>
      <c r="D19" s="116"/>
      <c r="E19" s="117" t="s">
        <v>358</v>
      </c>
      <c r="F19" s="116"/>
      <c r="G19" s="117" t="s">
        <v>359</v>
      </c>
      <c r="H19" s="116"/>
      <c r="I19" s="117" t="s">
        <v>360</v>
      </c>
      <c r="J19" s="118"/>
      <c r="K19" s="117"/>
      <c r="L19" s="117"/>
      <c r="M19" s="119"/>
    </row>
    <row r="20" spans="1:13" ht="16.5">
      <c r="A20" s="1293"/>
      <c r="B20" s="1296"/>
      <c r="C20" s="115" t="s">
        <v>362</v>
      </c>
      <c r="D20" s="118"/>
      <c r="E20" s="117" t="s">
        <v>363</v>
      </c>
      <c r="F20" s="120"/>
      <c r="G20" s="117" t="s">
        <v>364</v>
      </c>
      <c r="H20" s="120"/>
      <c r="I20" s="117"/>
      <c r="J20" s="121"/>
      <c r="K20" s="117"/>
      <c r="L20" s="117"/>
      <c r="M20" s="119"/>
    </row>
    <row r="21" spans="1:13" ht="16.5">
      <c r="A21" s="1293"/>
      <c r="B21" s="1296"/>
      <c r="C21" s="115" t="s">
        <v>365</v>
      </c>
      <c r="D21" s="118"/>
      <c r="E21" s="117" t="s">
        <v>366</v>
      </c>
      <c r="F21" s="118"/>
      <c r="G21" s="117"/>
      <c r="H21" s="121"/>
      <c r="I21" s="117"/>
      <c r="J21" s="121"/>
      <c r="K21" s="117"/>
      <c r="L21" s="117"/>
      <c r="M21" s="119"/>
    </row>
    <row r="22" spans="1:13" ht="16.5">
      <c r="A22" s="1293"/>
      <c r="B22" s="1296"/>
      <c r="C22" s="115" t="s">
        <v>399</v>
      </c>
      <c r="D22" s="120" t="s">
        <v>401</v>
      </c>
      <c r="E22" s="117" t="s">
        <v>368</v>
      </c>
      <c r="F22" s="122" t="s">
        <v>448</v>
      </c>
      <c r="G22" s="122"/>
      <c r="H22" s="122"/>
      <c r="I22" s="122"/>
      <c r="J22" s="122"/>
      <c r="K22" s="122"/>
      <c r="L22" s="122"/>
      <c r="M22" s="123"/>
    </row>
    <row r="23" spans="1:13" ht="16.5">
      <c r="A23" s="1293"/>
      <c r="B23" s="1297"/>
      <c r="C23" s="124"/>
      <c r="D23" s="125"/>
      <c r="E23" s="125"/>
      <c r="F23" s="125"/>
      <c r="G23" s="125"/>
      <c r="H23" s="125"/>
      <c r="I23" s="125"/>
      <c r="J23" s="125"/>
      <c r="K23" s="125"/>
      <c r="L23" s="125"/>
      <c r="M23" s="126"/>
    </row>
    <row r="24" spans="1:13" ht="16.5">
      <c r="A24" s="1293"/>
      <c r="B24" s="1295" t="s">
        <v>369</v>
      </c>
      <c r="C24" s="127"/>
      <c r="D24" s="128"/>
      <c r="E24" s="128"/>
      <c r="F24" s="128"/>
      <c r="G24" s="128"/>
      <c r="H24" s="128"/>
      <c r="I24" s="128"/>
      <c r="J24" s="128"/>
      <c r="K24" s="128"/>
      <c r="L24" s="97"/>
      <c r="M24" s="98"/>
    </row>
    <row r="25" spans="1:13" ht="16.5">
      <c r="A25" s="1293"/>
      <c r="B25" s="1296"/>
      <c r="C25" s="115" t="s">
        <v>370</v>
      </c>
      <c r="D25" s="120"/>
      <c r="E25" s="129"/>
      <c r="F25" s="117" t="s">
        <v>371</v>
      </c>
      <c r="G25" s="118"/>
      <c r="H25" s="129"/>
      <c r="I25" s="117" t="s">
        <v>372</v>
      </c>
      <c r="J25" s="118" t="s">
        <v>401</v>
      </c>
      <c r="K25" s="129"/>
      <c r="L25" s="101"/>
      <c r="M25" s="102"/>
    </row>
    <row r="26" spans="1:13" ht="16.5">
      <c r="A26" s="1293"/>
      <c r="B26" s="1296"/>
      <c r="C26" s="115" t="s">
        <v>373</v>
      </c>
      <c r="D26" s="130"/>
      <c r="E26" s="101"/>
      <c r="F26" s="117" t="s">
        <v>374</v>
      </c>
      <c r="G26" s="120"/>
      <c r="H26" s="101"/>
      <c r="I26" s="131"/>
      <c r="J26" s="101"/>
      <c r="K26" s="100"/>
      <c r="L26" s="101"/>
      <c r="M26" s="102"/>
    </row>
    <row r="27" spans="1:13" ht="16.5">
      <c r="A27" s="1293"/>
      <c r="B27" s="1297"/>
      <c r="C27" s="132"/>
      <c r="D27" s="133"/>
      <c r="E27" s="133"/>
      <c r="F27" s="133"/>
      <c r="G27" s="133"/>
      <c r="H27" s="133"/>
      <c r="I27" s="133"/>
      <c r="J27" s="133"/>
      <c r="K27" s="133"/>
      <c r="L27" s="103"/>
      <c r="M27" s="104"/>
    </row>
    <row r="28" spans="1:13" ht="16.5">
      <c r="A28" s="1293"/>
      <c r="B28" s="138" t="s">
        <v>375</v>
      </c>
      <c r="C28" s="135"/>
      <c r="D28" s="136"/>
      <c r="E28" s="136"/>
      <c r="F28" s="136"/>
      <c r="G28" s="136"/>
      <c r="H28" s="136"/>
      <c r="I28" s="136"/>
      <c r="J28" s="136"/>
      <c r="K28" s="136"/>
      <c r="L28" s="136"/>
      <c r="M28" s="137"/>
    </row>
    <row r="29" spans="1:13" ht="82.5">
      <c r="A29" s="1293"/>
      <c r="B29" s="138"/>
      <c r="C29" s="139" t="s">
        <v>376</v>
      </c>
      <c r="D29" s="315">
        <v>1</v>
      </c>
      <c r="E29" s="129"/>
      <c r="F29" s="141" t="s">
        <v>377</v>
      </c>
      <c r="G29" s="118">
        <v>2020</v>
      </c>
      <c r="H29" s="129"/>
      <c r="I29" s="141" t="s">
        <v>378</v>
      </c>
      <c r="J29" s="188" t="s">
        <v>658</v>
      </c>
      <c r="K29" s="184"/>
      <c r="L29" s="189"/>
      <c r="M29" s="190"/>
    </row>
    <row r="30" spans="1:13" ht="16.5">
      <c r="A30" s="1293"/>
      <c r="B30" s="88"/>
      <c r="C30" s="124"/>
      <c r="D30" s="125"/>
      <c r="E30" s="125"/>
      <c r="F30" s="125"/>
      <c r="G30" s="125"/>
      <c r="H30" s="125"/>
      <c r="I30" s="125"/>
      <c r="J30" s="125"/>
      <c r="K30" s="125"/>
      <c r="L30" s="125"/>
      <c r="M30" s="126"/>
    </row>
    <row r="31" spans="1:13" ht="16.5">
      <c r="A31" s="1293"/>
      <c r="B31" s="1295" t="s">
        <v>380</v>
      </c>
      <c r="C31" s="143"/>
      <c r="D31" s="144"/>
      <c r="E31" s="144"/>
      <c r="F31" s="144"/>
      <c r="G31" s="144"/>
      <c r="H31" s="144"/>
      <c r="I31" s="144"/>
      <c r="J31" s="144"/>
      <c r="K31" s="144"/>
      <c r="L31" s="97"/>
      <c r="M31" s="98"/>
    </row>
    <row r="32" spans="1:13" ht="16.5">
      <c r="A32" s="1293"/>
      <c r="B32" s="1296"/>
      <c r="C32" s="145" t="s">
        <v>381</v>
      </c>
      <c r="D32" s="316">
        <v>2022</v>
      </c>
      <c r="E32" s="147"/>
      <c r="F32" s="129" t="s">
        <v>382</v>
      </c>
      <c r="G32" s="317" t="s">
        <v>383</v>
      </c>
      <c r="H32" s="147"/>
      <c r="I32" s="141"/>
      <c r="J32" s="147"/>
      <c r="K32" s="147"/>
      <c r="L32" s="101"/>
      <c r="M32" s="102"/>
    </row>
    <row r="33" spans="1:13" ht="16.5">
      <c r="A33" s="1293"/>
      <c r="B33" s="1297"/>
      <c r="C33" s="124"/>
      <c r="D33" s="191"/>
      <c r="E33" s="192"/>
      <c r="F33" s="125"/>
      <c r="G33" s="192"/>
      <c r="H33" s="192"/>
      <c r="I33" s="193"/>
      <c r="J33" s="192"/>
      <c r="K33" s="192"/>
      <c r="L33" s="103"/>
      <c r="M33" s="104"/>
    </row>
    <row r="34" spans="1:13" ht="16.5">
      <c r="A34" s="1293"/>
      <c r="B34" s="1295" t="s">
        <v>384</v>
      </c>
      <c r="C34" s="150"/>
      <c r="D34" s="151"/>
      <c r="E34" s="151"/>
      <c r="F34" s="151"/>
      <c r="G34" s="151"/>
      <c r="H34" s="151"/>
      <c r="I34" s="151"/>
      <c r="J34" s="151"/>
      <c r="K34" s="151"/>
      <c r="L34" s="151"/>
      <c r="M34" s="152"/>
    </row>
    <row r="35" spans="1:13" ht="16.5">
      <c r="A35" s="1293"/>
      <c r="B35" s="1296"/>
      <c r="C35" s="153"/>
      <c r="D35" s="1434" t="s">
        <v>517</v>
      </c>
      <c r="E35" s="1434"/>
      <c r="F35" s="1434" t="s">
        <v>518</v>
      </c>
      <c r="G35" s="1434"/>
      <c r="H35" s="1436" t="s">
        <v>519</v>
      </c>
      <c r="I35" s="1436"/>
      <c r="J35" s="1436" t="s">
        <v>520</v>
      </c>
      <c r="K35" s="1436"/>
      <c r="L35" s="1434" t="s">
        <v>521</v>
      </c>
      <c r="M35" s="1435"/>
    </row>
    <row r="36" spans="1:13" ht="16.5">
      <c r="A36" s="1293"/>
      <c r="B36" s="1296"/>
      <c r="C36" s="153"/>
      <c r="D36" s="1312">
        <v>2</v>
      </c>
      <c r="E36" s="1432"/>
      <c r="F36" s="1312">
        <v>2</v>
      </c>
      <c r="G36" s="1432"/>
      <c r="H36" s="1312">
        <v>2</v>
      </c>
      <c r="I36" s="1432"/>
      <c r="J36" s="1312">
        <v>2</v>
      </c>
      <c r="K36" s="1432"/>
      <c r="L36" s="1312">
        <v>2</v>
      </c>
      <c r="M36" s="1314"/>
    </row>
    <row r="37" spans="1:13" ht="16.5">
      <c r="A37" s="1293"/>
      <c r="B37" s="1296"/>
      <c r="C37" s="153"/>
      <c r="D37" s="1313" t="s">
        <v>522</v>
      </c>
      <c r="E37" s="1313"/>
      <c r="F37" s="1313" t="s">
        <v>523</v>
      </c>
      <c r="G37" s="1313"/>
      <c r="H37" s="1433" t="s">
        <v>524</v>
      </c>
      <c r="I37" s="1433"/>
      <c r="J37" s="1433" t="s">
        <v>525</v>
      </c>
      <c r="K37" s="1433"/>
      <c r="L37" s="1313" t="s">
        <v>526</v>
      </c>
      <c r="M37" s="1314"/>
    </row>
    <row r="38" spans="1:13" ht="16.5">
      <c r="A38" s="1293"/>
      <c r="B38" s="1296"/>
      <c r="C38" s="153"/>
      <c r="D38" s="1312">
        <v>2</v>
      </c>
      <c r="E38" s="1432"/>
      <c r="F38" s="1312">
        <v>2</v>
      </c>
      <c r="G38" s="1432"/>
      <c r="H38" s="1312">
        <v>2</v>
      </c>
      <c r="I38" s="1432"/>
      <c r="J38" s="1312">
        <v>2</v>
      </c>
      <c r="K38" s="1432"/>
      <c r="L38" s="1312">
        <v>2</v>
      </c>
      <c r="M38" s="1314"/>
    </row>
    <row r="39" spans="1:13" ht="16.5">
      <c r="A39" s="1293"/>
      <c r="B39" s="1296"/>
      <c r="C39" s="153"/>
      <c r="D39" s="154" t="s">
        <v>459</v>
      </c>
      <c r="E39" s="154"/>
      <c r="F39" s="154" t="s">
        <v>460</v>
      </c>
      <c r="G39" s="154"/>
      <c r="H39" s="155" t="s">
        <v>461</v>
      </c>
      <c r="I39" s="155"/>
      <c r="J39" s="155" t="s">
        <v>462</v>
      </c>
      <c r="K39" s="154"/>
      <c r="L39" s="154" t="s">
        <v>463</v>
      </c>
      <c r="M39" s="114"/>
    </row>
    <row r="40" spans="1:13" ht="16.5">
      <c r="A40" s="1293"/>
      <c r="B40" s="1296"/>
      <c r="C40" s="153"/>
      <c r="D40" s="318"/>
      <c r="E40" s="157"/>
      <c r="F40" s="318"/>
      <c r="G40" s="157"/>
      <c r="H40" s="318"/>
      <c r="I40" s="157"/>
      <c r="J40" s="318"/>
      <c r="K40" s="157"/>
      <c r="L40" s="318"/>
      <c r="M40" s="158"/>
    </row>
    <row r="41" spans="1:13" ht="16.5">
      <c r="A41" s="1293"/>
      <c r="B41" s="1296"/>
      <c r="C41" s="153"/>
      <c r="D41" s="194" t="s">
        <v>463</v>
      </c>
      <c r="E41" s="195"/>
      <c r="F41" s="194" t="s">
        <v>395</v>
      </c>
      <c r="G41" s="195"/>
      <c r="H41" s="196"/>
      <c r="I41" s="197"/>
      <c r="J41" s="196"/>
      <c r="K41" s="197"/>
      <c r="L41" s="196"/>
      <c r="M41" s="198"/>
    </row>
    <row r="42" spans="1:13" ht="16.5">
      <c r="A42" s="1293"/>
      <c r="B42" s="1296"/>
      <c r="C42" s="153"/>
      <c r="D42" s="318"/>
      <c r="E42" s="157"/>
      <c r="F42" s="1551">
        <v>2</v>
      </c>
      <c r="G42" s="1568"/>
      <c r="H42" s="1344"/>
      <c r="I42" s="1344"/>
      <c r="J42" s="159"/>
      <c r="K42" s="154"/>
      <c r="L42" s="159"/>
      <c r="M42" s="161"/>
    </row>
    <row r="43" spans="1:13" ht="16.5">
      <c r="A43" s="1293"/>
      <c r="B43" s="1296"/>
      <c r="C43" s="162"/>
      <c r="D43" s="194"/>
      <c r="E43" s="195"/>
      <c r="F43" s="194"/>
      <c r="G43" s="195"/>
      <c r="H43" s="163"/>
      <c r="I43" s="164"/>
      <c r="J43" s="163"/>
      <c r="K43" s="164"/>
      <c r="L43" s="163"/>
      <c r="M43" s="165"/>
    </row>
    <row r="44" spans="1:13" ht="16.5">
      <c r="A44" s="1293"/>
      <c r="B44" s="1295" t="s">
        <v>396</v>
      </c>
      <c r="C44" s="127"/>
      <c r="D44" s="128"/>
      <c r="E44" s="128"/>
      <c r="F44" s="128"/>
      <c r="G44" s="128"/>
      <c r="H44" s="128"/>
      <c r="I44" s="128"/>
      <c r="J44" s="128"/>
      <c r="K44" s="128"/>
      <c r="L44" s="101"/>
      <c r="M44" s="102"/>
    </row>
    <row r="45" spans="1:13" ht="16.5">
      <c r="A45" s="1293"/>
      <c r="B45" s="1296"/>
      <c r="C45" s="167"/>
      <c r="D45" s="168" t="s">
        <v>397</v>
      </c>
      <c r="E45" s="169" t="s">
        <v>113</v>
      </c>
      <c r="F45" s="1303" t="s">
        <v>398</v>
      </c>
      <c r="G45" s="1304"/>
      <c r="H45" s="1304"/>
      <c r="I45" s="1304"/>
      <c r="J45" s="1304"/>
      <c r="K45" s="142" t="s">
        <v>400</v>
      </c>
      <c r="L45" s="1305"/>
      <c r="M45" s="1306"/>
    </row>
    <row r="46" spans="1:13" ht="16.5">
      <c r="A46" s="1293"/>
      <c r="B46" s="1296"/>
      <c r="C46" s="167"/>
      <c r="D46" s="170"/>
      <c r="E46" s="118" t="s">
        <v>401</v>
      </c>
      <c r="F46" s="1303"/>
      <c r="G46" s="1304"/>
      <c r="H46" s="1304"/>
      <c r="I46" s="1304"/>
      <c r="J46" s="1304"/>
      <c r="K46" s="101"/>
      <c r="L46" s="1307"/>
      <c r="M46" s="1308"/>
    </row>
    <row r="47" spans="1:13" ht="16.5">
      <c r="A47" s="1293"/>
      <c r="B47" s="1297"/>
      <c r="C47" s="171"/>
      <c r="D47" s="103"/>
      <c r="E47" s="103"/>
      <c r="F47" s="103"/>
      <c r="G47" s="103"/>
      <c r="H47" s="103"/>
      <c r="I47" s="103"/>
      <c r="J47" s="103"/>
      <c r="K47" s="103"/>
      <c r="L47" s="101"/>
      <c r="M47" s="102"/>
    </row>
    <row r="48" spans="1:13" ht="42.6" customHeight="1">
      <c r="A48" s="1293"/>
      <c r="B48" s="76" t="s">
        <v>402</v>
      </c>
      <c r="C48" s="1286" t="s">
        <v>659</v>
      </c>
      <c r="D48" s="1287"/>
      <c r="E48" s="1287"/>
      <c r="F48" s="1287"/>
      <c r="G48" s="1287"/>
      <c r="H48" s="1287"/>
      <c r="I48" s="1287"/>
      <c r="J48" s="1287"/>
      <c r="K48" s="1287"/>
      <c r="L48" s="1287"/>
      <c r="M48" s="1288"/>
    </row>
    <row r="49" spans="1:13" ht="16.5">
      <c r="A49" s="1293"/>
      <c r="B49" s="90" t="s">
        <v>404</v>
      </c>
      <c r="C49" s="1286" t="s">
        <v>660</v>
      </c>
      <c r="D49" s="1287"/>
      <c r="E49" s="1287"/>
      <c r="F49" s="1287"/>
      <c r="G49" s="1287"/>
      <c r="H49" s="1287"/>
      <c r="I49" s="1287"/>
      <c r="J49" s="1287"/>
      <c r="K49" s="1287"/>
      <c r="L49" s="1287"/>
      <c r="M49" s="1288"/>
    </row>
    <row r="50" spans="1:13" ht="16.5">
      <c r="A50" s="1293"/>
      <c r="B50" s="90" t="s">
        <v>406</v>
      </c>
      <c r="C50" s="105">
        <v>20</v>
      </c>
      <c r="D50" s="106"/>
      <c r="E50" s="106"/>
      <c r="F50" s="106"/>
      <c r="G50" s="106"/>
      <c r="H50" s="106"/>
      <c r="I50" s="106"/>
      <c r="J50" s="106"/>
      <c r="K50" s="106"/>
      <c r="L50" s="106"/>
      <c r="M50" s="107"/>
    </row>
    <row r="51" spans="1:13" ht="16.5">
      <c r="A51" s="1293"/>
      <c r="B51" s="90" t="s">
        <v>408</v>
      </c>
      <c r="C51" s="319">
        <v>2022</v>
      </c>
      <c r="D51" s="106"/>
      <c r="E51" s="106"/>
      <c r="F51" s="106"/>
      <c r="G51" s="106"/>
      <c r="H51" s="106"/>
      <c r="I51" s="106"/>
      <c r="J51" s="106"/>
      <c r="K51" s="106"/>
      <c r="L51" s="106"/>
      <c r="M51" s="107"/>
    </row>
    <row r="52" spans="1:13" ht="16.5">
      <c r="A52" s="1280" t="s">
        <v>410</v>
      </c>
      <c r="B52" s="172" t="s">
        <v>411</v>
      </c>
      <c r="C52" s="1282" t="s">
        <v>412</v>
      </c>
      <c r="D52" s="1283"/>
      <c r="E52" s="1283"/>
      <c r="F52" s="1283"/>
      <c r="G52" s="1283"/>
      <c r="H52" s="1283"/>
      <c r="I52" s="1283"/>
      <c r="J52" s="1283"/>
      <c r="K52" s="1283"/>
      <c r="L52" s="1283"/>
      <c r="M52" s="1284"/>
    </row>
    <row r="53" spans="1:13" ht="16.5">
      <c r="A53" s="1281"/>
      <c r="B53" s="172" t="s">
        <v>413</v>
      </c>
      <c r="C53" s="1282" t="s">
        <v>529</v>
      </c>
      <c r="D53" s="1283"/>
      <c r="E53" s="1283"/>
      <c r="F53" s="1283"/>
      <c r="G53" s="1283"/>
      <c r="H53" s="1283"/>
      <c r="I53" s="1283"/>
      <c r="J53" s="1283"/>
      <c r="K53" s="1283"/>
      <c r="L53" s="1283"/>
      <c r="M53" s="1284"/>
    </row>
    <row r="54" spans="1:13" ht="16.5">
      <c r="A54" s="1281"/>
      <c r="B54" s="172" t="s">
        <v>415</v>
      </c>
      <c r="C54" s="1282" t="s">
        <v>9</v>
      </c>
      <c r="D54" s="1283"/>
      <c r="E54" s="1283"/>
      <c r="F54" s="1283"/>
      <c r="G54" s="1283"/>
      <c r="H54" s="1283"/>
      <c r="I54" s="1283"/>
      <c r="J54" s="1283"/>
      <c r="K54" s="1283"/>
      <c r="L54" s="1283"/>
      <c r="M54" s="1284"/>
    </row>
    <row r="55" spans="1:13" ht="16.5">
      <c r="A55" s="1281"/>
      <c r="B55" s="173" t="s">
        <v>416</v>
      </c>
      <c r="C55" s="1282" t="s">
        <v>417</v>
      </c>
      <c r="D55" s="1283"/>
      <c r="E55" s="1283"/>
      <c r="F55" s="1283"/>
      <c r="G55" s="1283"/>
      <c r="H55" s="1283"/>
      <c r="I55" s="1283"/>
      <c r="J55" s="1283"/>
      <c r="K55" s="1283"/>
      <c r="L55" s="1283"/>
      <c r="M55" s="1284"/>
    </row>
    <row r="56" spans="1:13" ht="16.5">
      <c r="A56" s="1281"/>
      <c r="B56" s="172" t="s">
        <v>418</v>
      </c>
      <c r="C56" s="1431" t="s">
        <v>419</v>
      </c>
      <c r="D56" s="1283"/>
      <c r="E56" s="1283"/>
      <c r="F56" s="1283"/>
      <c r="G56" s="1283"/>
      <c r="H56" s="1283"/>
      <c r="I56" s="1283"/>
      <c r="J56" s="1283"/>
      <c r="K56" s="1283"/>
      <c r="L56" s="1283"/>
      <c r="M56" s="1284"/>
    </row>
    <row r="57" spans="1:13" ht="17.25" thickBot="1">
      <c r="A57" s="1289"/>
      <c r="B57" s="172" t="s">
        <v>420</v>
      </c>
      <c r="C57" s="1282" t="s">
        <v>530</v>
      </c>
      <c r="D57" s="1283"/>
      <c r="E57" s="1283"/>
      <c r="F57" s="1283"/>
      <c r="G57" s="1283"/>
      <c r="H57" s="1283"/>
      <c r="I57" s="1283"/>
      <c r="J57" s="1283"/>
      <c r="K57" s="1283"/>
      <c r="L57" s="1283"/>
      <c r="M57" s="1284"/>
    </row>
    <row r="58" spans="1:13" ht="16.5">
      <c r="A58" s="1280" t="s">
        <v>422</v>
      </c>
      <c r="B58" s="174" t="s">
        <v>423</v>
      </c>
      <c r="C58" s="1282" t="s">
        <v>531</v>
      </c>
      <c r="D58" s="1283"/>
      <c r="E58" s="1283"/>
      <c r="F58" s="1283"/>
      <c r="G58" s="1283"/>
      <c r="H58" s="1283"/>
      <c r="I58" s="1283"/>
      <c r="J58" s="1283"/>
      <c r="K58" s="1283"/>
      <c r="L58" s="1283"/>
      <c r="M58" s="1284"/>
    </row>
    <row r="59" spans="1:13" ht="16.5">
      <c r="A59" s="1281"/>
      <c r="B59" s="174" t="s">
        <v>425</v>
      </c>
      <c r="C59" s="1282" t="s">
        <v>426</v>
      </c>
      <c r="D59" s="1283"/>
      <c r="E59" s="1283"/>
      <c r="F59" s="1283"/>
      <c r="G59" s="1283"/>
      <c r="H59" s="1283"/>
      <c r="I59" s="1283"/>
      <c r="J59" s="1283"/>
      <c r="K59" s="1283"/>
      <c r="L59" s="1283"/>
      <c r="M59" s="1284"/>
    </row>
    <row r="60" spans="1:13" ht="17.25" thickBot="1">
      <c r="A60" s="1281"/>
      <c r="B60" s="175" t="s">
        <v>45</v>
      </c>
      <c r="C60" s="1282" t="s">
        <v>661</v>
      </c>
      <c r="D60" s="1283"/>
      <c r="E60" s="1283"/>
      <c r="F60" s="1283"/>
      <c r="G60" s="1283"/>
      <c r="H60" s="1283"/>
      <c r="I60" s="1283"/>
      <c r="J60" s="1283"/>
      <c r="K60" s="1283"/>
      <c r="L60" s="1283"/>
      <c r="M60" s="1284"/>
    </row>
    <row r="61" spans="1:13" ht="17.25" thickBot="1">
      <c r="A61" s="176" t="s">
        <v>427</v>
      </c>
      <c r="B61" s="177"/>
      <c r="C61" s="1285"/>
      <c r="D61" s="1955"/>
      <c r="E61" s="1955"/>
      <c r="F61" s="1955"/>
      <c r="G61" s="1955"/>
      <c r="H61" s="1955"/>
      <c r="I61" s="1955"/>
      <c r="J61" s="1955"/>
      <c r="K61" s="1955"/>
      <c r="L61" s="1955"/>
      <c r="M61" s="1956"/>
    </row>
  </sheetData>
  <mergeCells count="67">
    <mergeCell ref="C11:M11"/>
    <mergeCell ref="A2:A14"/>
    <mergeCell ref="C2:M2"/>
    <mergeCell ref="C3:M3"/>
    <mergeCell ref="F4:G4"/>
    <mergeCell ref="C5:M5"/>
    <mergeCell ref="C6:M6"/>
    <mergeCell ref="C7:D7"/>
    <mergeCell ref="I7:M7"/>
    <mergeCell ref="B8:B10"/>
    <mergeCell ref="C8:D9"/>
    <mergeCell ref="F8:G9"/>
    <mergeCell ref="I9:J9"/>
    <mergeCell ref="C10:D10"/>
    <mergeCell ref="F10:G10"/>
    <mergeCell ref="I10:J10"/>
    <mergeCell ref="C12:M12"/>
    <mergeCell ref="C13:M13"/>
    <mergeCell ref="C14:D14"/>
    <mergeCell ref="F14:M14"/>
    <mergeCell ref="A15:A51"/>
    <mergeCell ref="C15:M15"/>
    <mergeCell ref="C16:M16"/>
    <mergeCell ref="B17:B23"/>
    <mergeCell ref="B24:B27"/>
    <mergeCell ref="B31:B33"/>
    <mergeCell ref="L35:M35"/>
    <mergeCell ref="D36:E36"/>
    <mergeCell ref="F36:G36"/>
    <mergeCell ref="H36:I36"/>
    <mergeCell ref="J36:K36"/>
    <mergeCell ref="B34:B43"/>
    <mergeCell ref="D35:E35"/>
    <mergeCell ref="F35:G35"/>
    <mergeCell ref="H35:I35"/>
    <mergeCell ref="J35:K35"/>
    <mergeCell ref="L36:M36"/>
    <mergeCell ref="D37:E37"/>
    <mergeCell ref="F37:G37"/>
    <mergeCell ref="H37:I37"/>
    <mergeCell ref="J37:K37"/>
    <mergeCell ref="L37:M37"/>
    <mergeCell ref="C49:M49"/>
    <mergeCell ref="D38:E38"/>
    <mergeCell ref="F38:G38"/>
    <mergeCell ref="H38:I38"/>
    <mergeCell ref="J38:K38"/>
    <mergeCell ref="L38:M38"/>
    <mergeCell ref="F42:G42"/>
    <mergeCell ref="H42:I42"/>
    <mergeCell ref="B44:B47"/>
    <mergeCell ref="F45:F46"/>
    <mergeCell ref="G45:J46"/>
    <mergeCell ref="L45:M46"/>
    <mergeCell ref="C48:M48"/>
    <mergeCell ref="A52:A57"/>
    <mergeCell ref="C52:M52"/>
    <mergeCell ref="C53:M53"/>
    <mergeCell ref="C54:M54"/>
    <mergeCell ref="C55:M55"/>
    <mergeCell ref="C56:M56"/>
    <mergeCell ref="C57:M57"/>
    <mergeCell ref="A58:A60"/>
    <mergeCell ref="C58:M58"/>
    <mergeCell ref="C59:M59"/>
    <mergeCell ref="C60:M60"/>
    <mergeCell ref="C61:M61"/>
  </mergeCells>
  <dataValidations count="7">
    <dataValidation allowBlank="1" showInputMessage="1" showErrorMessage="1" prompt="Seleccione de la lista desplegable" sqref="B4 B7 H7" xr:uid="{D4EB26AE-27FC-41B5-A7B7-1B4EBA2261B4}"/>
    <dataValidation allowBlank="1" showInputMessage="1" showErrorMessage="1" prompt="Incluir una ficha por cada indicador, ya sea de producto o de resultado" sqref="B1" xr:uid="{08ED21B6-ED37-4029-9018-75725A44FD43}"/>
    <dataValidation allowBlank="1" showInputMessage="1" showErrorMessage="1" prompt="Identifique el ODS a que le apunta el indicador de producto. Seleccione de la lista desplegable._x000a_" sqref="B14" xr:uid="{86DBE80E-4A63-481B-9DCF-E867D3A17801}"/>
    <dataValidation allowBlank="1" showInputMessage="1" showErrorMessage="1" prompt="Identifique la meta ODS a que le apunta el indicador de producto. Seleccione de la lista desplegable." sqref="E14" xr:uid="{10097681-CA5F-4F56-8C5A-07FC1BD15E44}"/>
    <dataValidation allowBlank="1" showInputMessage="1" showErrorMessage="1" prompt="Determine si el indicador responde a un enfoque (Derechos Humanos, Género, Diferencial, Poblacional, Ambiental y Territorial). Si responde a más de enfoque separelos por ;" sqref="B15" xr:uid="{1150B84F-62A5-4656-A6F6-8CA3085176D0}"/>
    <dataValidation allowBlank="1" showInputMessage="1" showErrorMessage="1" prompt="Si corresponde a un indicador del PDD, identifique el código de la meta el cual se encuentra en el listado de indicadores del plan que se encuentra en la caja de herramientas._x000a__x000a_" sqref="F4" xr:uid="{5CAACA12-FD84-4485-A9BD-9157C27DAC54}"/>
    <dataValidation type="list" allowBlank="1" showInputMessage="1" showErrorMessage="1" sqref="I7:M7" xr:uid="{FEF95551-A29C-4240-B267-2E3615B90F07}">
      <formula1>INDIRECT($C$7)</formula1>
    </dataValidation>
  </dataValidations>
  <hyperlinks>
    <hyperlink ref="C56" r:id="rId1" xr:uid="{849474C5-2880-4D1D-8186-51C6163900E9}"/>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F36E9-1A9F-4E21-AD51-D6B6DACBD1A0}">
  <sheetPr>
    <tabColor rgb="FFFF0000"/>
  </sheetPr>
  <dimension ref="A1:M61"/>
  <sheetViews>
    <sheetView topLeftCell="A13" zoomScaleNormal="100" workbookViewId="0">
      <selection activeCell="C16" sqref="C16:M16"/>
    </sheetView>
  </sheetViews>
  <sheetFormatPr defaultColWidth="11.42578125" defaultRowHeight="15"/>
  <cols>
    <col min="1" max="1" width="23.42578125" style="435" customWidth="1"/>
    <col min="2" max="2" width="32.42578125" style="435" customWidth="1"/>
    <col min="3" max="12" width="11.42578125" style="435"/>
    <col min="13" max="13" width="11.42578125" style="435" customWidth="1"/>
    <col min="14" max="16384" width="11.42578125" style="435"/>
  </cols>
  <sheetData>
    <row r="1" spans="1:13" ht="17.25" thickBot="1">
      <c r="A1" s="70"/>
      <c r="B1" s="71" t="s">
        <v>662</v>
      </c>
      <c r="C1" s="72"/>
      <c r="D1" s="72"/>
      <c r="E1" s="72"/>
      <c r="F1" s="72"/>
      <c r="G1" s="72"/>
      <c r="H1" s="72"/>
      <c r="I1" s="72"/>
      <c r="J1" s="72"/>
      <c r="K1" s="72"/>
      <c r="L1" s="72"/>
      <c r="M1" s="73"/>
    </row>
    <row r="2" spans="1:13" ht="76.5" customHeight="1">
      <c r="A2" s="1317" t="s">
        <v>338</v>
      </c>
      <c r="B2" s="75" t="s">
        <v>339</v>
      </c>
      <c r="C2" s="1444" t="s">
        <v>206</v>
      </c>
      <c r="D2" s="1445"/>
      <c r="E2" s="1445"/>
      <c r="F2" s="1445"/>
      <c r="G2" s="1445"/>
      <c r="H2" s="1445"/>
      <c r="I2" s="1445"/>
      <c r="J2" s="1445"/>
      <c r="K2" s="1445"/>
      <c r="L2" s="1445"/>
      <c r="M2" s="1446"/>
    </row>
    <row r="3" spans="1:13" ht="33">
      <c r="A3" s="1318"/>
      <c r="B3" s="76" t="s">
        <v>429</v>
      </c>
      <c r="C3" s="1282" t="s">
        <v>663</v>
      </c>
      <c r="D3" s="1283"/>
      <c r="E3" s="1283"/>
      <c r="F3" s="1283"/>
      <c r="G3" s="1283"/>
      <c r="H3" s="1283"/>
      <c r="I3" s="1283"/>
      <c r="J3" s="1283"/>
      <c r="K3" s="1283"/>
      <c r="L3" s="1283"/>
      <c r="M3" s="1284"/>
    </row>
    <row r="4" spans="1:13" ht="16.5">
      <c r="A4" s="1318"/>
      <c r="B4" s="88" t="s">
        <v>41</v>
      </c>
      <c r="C4" s="82" t="s">
        <v>397</v>
      </c>
      <c r="D4" s="83"/>
      <c r="E4" s="436"/>
      <c r="F4" s="1327" t="s">
        <v>42</v>
      </c>
      <c r="G4" s="1328"/>
      <c r="H4" s="85">
        <v>29</v>
      </c>
      <c r="I4" s="86"/>
      <c r="J4" s="86"/>
      <c r="K4" s="86"/>
      <c r="L4" s="86"/>
      <c r="M4" s="87"/>
    </row>
    <row r="5" spans="1:13" ht="16.5">
      <c r="A5" s="1318"/>
      <c r="B5" s="88" t="s">
        <v>344</v>
      </c>
      <c r="C5" s="1282" t="s">
        <v>509</v>
      </c>
      <c r="D5" s="1283"/>
      <c r="E5" s="1283"/>
      <c r="F5" s="1283"/>
      <c r="G5" s="1283"/>
      <c r="H5" s="1283"/>
      <c r="I5" s="1283"/>
      <c r="J5" s="1283"/>
      <c r="K5" s="1283"/>
      <c r="L5" s="1283"/>
      <c r="M5" s="1284"/>
    </row>
    <row r="6" spans="1:13" ht="16.5">
      <c r="A6" s="1318"/>
      <c r="B6" s="88" t="s">
        <v>346</v>
      </c>
      <c r="C6" s="1282" t="s">
        <v>510</v>
      </c>
      <c r="D6" s="1283"/>
      <c r="E6" s="1283"/>
      <c r="F6" s="1283"/>
      <c r="G6" s="1283"/>
      <c r="H6" s="1283"/>
      <c r="I6" s="1283"/>
      <c r="J6" s="1283"/>
      <c r="K6" s="1283"/>
      <c r="L6" s="1283"/>
      <c r="M6" s="1284"/>
    </row>
    <row r="7" spans="1:13" ht="16.5">
      <c r="A7" s="1318"/>
      <c r="B7" s="76" t="s">
        <v>348</v>
      </c>
      <c r="C7" s="1332" t="s">
        <v>7</v>
      </c>
      <c r="D7" s="1333"/>
      <c r="E7" s="92"/>
      <c r="F7" s="92"/>
      <c r="G7" s="93"/>
      <c r="H7" s="94" t="s">
        <v>45</v>
      </c>
      <c r="I7" s="1334" t="s">
        <v>349</v>
      </c>
      <c r="J7" s="1333"/>
      <c r="K7" s="1333"/>
      <c r="L7" s="1333"/>
      <c r="M7" s="1335"/>
    </row>
    <row r="8" spans="1:13" ht="16.5">
      <c r="A8" s="1318"/>
      <c r="B8" s="1351" t="s">
        <v>350</v>
      </c>
      <c r="C8" s="1357" t="s">
        <v>9</v>
      </c>
      <c r="D8" s="1358"/>
      <c r="E8" s="96"/>
      <c r="F8" s="1358" t="s">
        <v>141</v>
      </c>
      <c r="G8" s="1358"/>
      <c r="H8" s="96"/>
      <c r="I8" s="96"/>
      <c r="J8" s="96"/>
      <c r="K8" s="96"/>
      <c r="L8" s="97"/>
      <c r="M8" s="98"/>
    </row>
    <row r="9" spans="1:13" ht="16.5">
      <c r="A9" s="1318"/>
      <c r="B9" s="1352"/>
      <c r="C9" s="1359"/>
      <c r="D9" s="1360"/>
      <c r="E9" s="100"/>
      <c r="F9" s="1360"/>
      <c r="G9" s="1360"/>
      <c r="H9" s="100"/>
      <c r="I9" s="1291" t="s">
        <v>141</v>
      </c>
      <c r="J9" s="1291"/>
      <c r="K9" s="100"/>
      <c r="L9" s="101"/>
      <c r="M9" s="102"/>
    </row>
    <row r="10" spans="1:13" ht="16.5">
      <c r="A10" s="1318"/>
      <c r="B10" s="1369"/>
      <c r="C10" s="1449" t="s">
        <v>352</v>
      </c>
      <c r="D10" s="1450"/>
      <c r="E10" s="99"/>
      <c r="F10" s="1291" t="s">
        <v>352</v>
      </c>
      <c r="G10" s="1291"/>
      <c r="H10" s="99"/>
      <c r="I10" s="1291" t="s">
        <v>352</v>
      </c>
      <c r="J10" s="1291"/>
      <c r="K10" s="99"/>
      <c r="L10" s="103"/>
      <c r="M10" s="104"/>
    </row>
    <row r="11" spans="1:13" ht="79.5" customHeight="1">
      <c r="A11" s="1318"/>
      <c r="B11" s="76" t="s">
        <v>353</v>
      </c>
      <c r="C11" s="1437" t="s">
        <v>664</v>
      </c>
      <c r="D11" s="1438"/>
      <c r="E11" s="1438"/>
      <c r="F11" s="1438"/>
      <c r="G11" s="1438"/>
      <c r="H11" s="1438"/>
      <c r="I11" s="1438"/>
      <c r="J11" s="1438"/>
      <c r="K11" s="1438"/>
      <c r="L11" s="1438"/>
      <c r="M11" s="1439"/>
    </row>
    <row r="12" spans="1:13" ht="409.5" customHeight="1">
      <c r="A12" s="1318"/>
      <c r="B12" s="76" t="s">
        <v>437</v>
      </c>
      <c r="C12" s="1437" t="s">
        <v>665</v>
      </c>
      <c r="D12" s="1438"/>
      <c r="E12" s="1438"/>
      <c r="F12" s="1438"/>
      <c r="G12" s="1438"/>
      <c r="H12" s="1438"/>
      <c r="I12" s="1438"/>
      <c r="J12" s="1438"/>
      <c r="K12" s="1438"/>
      <c r="L12" s="1438"/>
      <c r="M12" s="1439"/>
    </row>
    <row r="13" spans="1:13" ht="207.75" customHeight="1">
      <c r="A13" s="1318"/>
      <c r="B13" s="76" t="s">
        <v>439</v>
      </c>
      <c r="C13" s="1286" t="s">
        <v>666</v>
      </c>
      <c r="D13" s="1287"/>
      <c r="E13" s="1287"/>
      <c r="F13" s="1287"/>
      <c r="G13" s="1287"/>
      <c r="H13" s="1287"/>
      <c r="I13" s="1287"/>
      <c r="J13" s="1287"/>
      <c r="K13" s="1287"/>
      <c r="L13" s="1287"/>
      <c r="M13" s="1288"/>
    </row>
    <row r="14" spans="1:13" ht="105.6" customHeight="1">
      <c r="A14" s="1318"/>
      <c r="B14" s="183" t="s">
        <v>441</v>
      </c>
      <c r="C14" s="1286" t="s">
        <v>513</v>
      </c>
      <c r="D14" s="1287"/>
      <c r="E14" s="185" t="s">
        <v>443</v>
      </c>
      <c r="F14" s="1355" t="s">
        <v>514</v>
      </c>
      <c r="G14" s="1287"/>
      <c r="H14" s="1287"/>
      <c r="I14" s="1287"/>
      <c r="J14" s="1287"/>
      <c r="K14" s="1287"/>
      <c r="L14" s="1287"/>
      <c r="M14" s="1288"/>
    </row>
    <row r="15" spans="1:13" ht="16.5">
      <c r="A15" s="1292" t="s">
        <v>355</v>
      </c>
      <c r="B15" s="90" t="s">
        <v>30</v>
      </c>
      <c r="C15" s="1286" t="s">
        <v>667</v>
      </c>
      <c r="D15" s="1287"/>
      <c r="E15" s="1287"/>
      <c r="F15" s="1287"/>
      <c r="G15" s="1287"/>
      <c r="H15" s="1287"/>
      <c r="I15" s="1287"/>
      <c r="J15" s="1287"/>
      <c r="K15" s="1287"/>
      <c r="L15" s="1287"/>
      <c r="M15" s="1288"/>
    </row>
    <row r="16" spans="1:13" ht="60.95" customHeight="1">
      <c r="A16" s="1293"/>
      <c r="B16" s="90" t="s">
        <v>446</v>
      </c>
      <c r="C16" s="1437" t="s">
        <v>207</v>
      </c>
      <c r="D16" s="1438"/>
      <c r="E16" s="1438"/>
      <c r="F16" s="1438"/>
      <c r="G16" s="1438"/>
      <c r="H16" s="1438"/>
      <c r="I16" s="1438"/>
      <c r="J16" s="1438"/>
      <c r="K16" s="1438"/>
      <c r="L16" s="1438"/>
      <c r="M16" s="1439"/>
    </row>
    <row r="17" spans="1:13" ht="16.5">
      <c r="A17" s="1293"/>
      <c r="B17" s="1295" t="s">
        <v>356</v>
      </c>
      <c r="C17" s="108"/>
      <c r="D17" s="109"/>
      <c r="E17" s="109"/>
      <c r="F17" s="109"/>
      <c r="G17" s="109"/>
      <c r="H17" s="109"/>
      <c r="I17" s="109"/>
      <c r="J17" s="109"/>
      <c r="K17" s="109"/>
      <c r="L17" s="109"/>
      <c r="M17" s="110"/>
    </row>
    <row r="18" spans="1:13" ht="16.5">
      <c r="A18" s="1293"/>
      <c r="B18" s="1296"/>
      <c r="C18" s="111"/>
      <c r="D18" s="112"/>
      <c r="E18" s="113"/>
      <c r="F18" s="112"/>
      <c r="G18" s="113"/>
      <c r="H18" s="112"/>
      <c r="I18" s="113"/>
      <c r="J18" s="112"/>
      <c r="K18" s="113"/>
      <c r="L18" s="113"/>
      <c r="M18" s="114"/>
    </row>
    <row r="19" spans="1:13" ht="16.5">
      <c r="A19" s="1293"/>
      <c r="B19" s="1296"/>
      <c r="C19" s="115" t="s">
        <v>357</v>
      </c>
      <c r="D19" s="116"/>
      <c r="E19" s="117" t="s">
        <v>358</v>
      </c>
      <c r="F19" s="116"/>
      <c r="G19" s="117" t="s">
        <v>359</v>
      </c>
      <c r="H19" s="116"/>
      <c r="I19" s="117" t="s">
        <v>360</v>
      </c>
      <c r="J19" s="438" t="s">
        <v>401</v>
      </c>
      <c r="K19" s="117"/>
      <c r="L19" s="117"/>
      <c r="M19" s="119"/>
    </row>
    <row r="20" spans="1:13" ht="16.5">
      <c r="A20" s="1293"/>
      <c r="B20" s="1296"/>
      <c r="C20" s="115" t="s">
        <v>362</v>
      </c>
      <c r="D20" s="118"/>
      <c r="E20" s="117" t="s">
        <v>363</v>
      </c>
      <c r="F20" s="120"/>
      <c r="G20" s="117" t="s">
        <v>364</v>
      </c>
      <c r="H20" s="120"/>
      <c r="I20" s="117"/>
      <c r="J20" s="121"/>
      <c r="K20" s="117"/>
      <c r="L20" s="117"/>
      <c r="M20" s="119"/>
    </row>
    <row r="21" spans="1:13" ht="16.5">
      <c r="A21" s="1293"/>
      <c r="B21" s="1296"/>
      <c r="C21" s="115" t="s">
        <v>365</v>
      </c>
      <c r="D21" s="118"/>
      <c r="E21" s="117" t="s">
        <v>366</v>
      </c>
      <c r="F21" s="118"/>
      <c r="G21" s="117"/>
      <c r="H21" s="121"/>
      <c r="I21" s="117"/>
      <c r="J21" s="121"/>
      <c r="K21" s="117"/>
      <c r="L21" s="117"/>
      <c r="M21" s="119"/>
    </row>
    <row r="22" spans="1:13" ht="16.5">
      <c r="A22" s="1293"/>
      <c r="B22" s="1296"/>
      <c r="C22" s="115" t="s">
        <v>399</v>
      </c>
      <c r="D22" s="439"/>
      <c r="E22" s="117" t="s">
        <v>368</v>
      </c>
      <c r="F22" s="122"/>
      <c r="G22" s="122"/>
      <c r="H22" s="122"/>
      <c r="I22" s="122"/>
      <c r="J22" s="122"/>
      <c r="K22" s="122"/>
      <c r="L22" s="122"/>
      <c r="M22" s="123"/>
    </row>
    <row r="23" spans="1:13" ht="16.5">
      <c r="A23" s="1293"/>
      <c r="B23" s="1297"/>
      <c r="C23" s="124"/>
      <c r="D23" s="125"/>
      <c r="E23" s="125"/>
      <c r="F23" s="125"/>
      <c r="G23" s="125"/>
      <c r="H23" s="125"/>
      <c r="I23" s="125"/>
      <c r="J23" s="125"/>
      <c r="K23" s="125"/>
      <c r="L23" s="125"/>
      <c r="M23" s="126"/>
    </row>
    <row r="24" spans="1:13" ht="16.5">
      <c r="A24" s="1293"/>
      <c r="B24" s="1295" t="s">
        <v>369</v>
      </c>
      <c r="C24" s="127"/>
      <c r="D24" s="128"/>
      <c r="E24" s="128"/>
      <c r="F24" s="128"/>
      <c r="G24" s="128"/>
      <c r="H24" s="128"/>
      <c r="I24" s="128"/>
      <c r="J24" s="128"/>
      <c r="K24" s="128"/>
      <c r="L24" s="97"/>
      <c r="M24" s="98"/>
    </row>
    <row r="25" spans="1:13" ht="16.5">
      <c r="A25" s="1293"/>
      <c r="B25" s="1296"/>
      <c r="C25" s="115" t="s">
        <v>370</v>
      </c>
      <c r="D25" s="120"/>
      <c r="E25" s="129"/>
      <c r="F25" s="117" t="s">
        <v>371</v>
      </c>
      <c r="G25" s="118"/>
      <c r="H25" s="129"/>
      <c r="I25" s="117" t="s">
        <v>372</v>
      </c>
      <c r="J25" s="118" t="s">
        <v>401</v>
      </c>
      <c r="K25" s="129"/>
      <c r="L25" s="101"/>
      <c r="M25" s="102"/>
    </row>
    <row r="26" spans="1:13" ht="16.5">
      <c r="A26" s="1293"/>
      <c r="B26" s="1296"/>
      <c r="C26" s="115" t="s">
        <v>373</v>
      </c>
      <c r="D26" s="130"/>
      <c r="E26" s="101"/>
      <c r="F26" s="117" t="s">
        <v>374</v>
      </c>
      <c r="G26" s="120"/>
      <c r="H26" s="101"/>
      <c r="I26" s="131"/>
      <c r="J26" s="101"/>
      <c r="K26" s="100"/>
      <c r="L26" s="101"/>
      <c r="M26" s="102"/>
    </row>
    <row r="27" spans="1:13" ht="16.5">
      <c r="A27" s="1293"/>
      <c r="B27" s="1297"/>
      <c r="C27" s="132"/>
      <c r="D27" s="133"/>
      <c r="E27" s="133"/>
      <c r="F27" s="133"/>
      <c r="G27" s="133"/>
      <c r="H27" s="133"/>
      <c r="I27" s="133"/>
      <c r="J27" s="133"/>
      <c r="K27" s="133"/>
      <c r="L27" s="103"/>
      <c r="M27" s="104"/>
    </row>
    <row r="28" spans="1:13" ht="16.5">
      <c r="A28" s="1293"/>
      <c r="B28" s="138" t="s">
        <v>375</v>
      </c>
      <c r="C28" s="135"/>
      <c r="D28" s="136"/>
      <c r="E28" s="136"/>
      <c r="F28" s="136"/>
      <c r="G28" s="136"/>
      <c r="H28" s="136"/>
      <c r="I28" s="136"/>
      <c r="J28" s="136"/>
      <c r="K28" s="136"/>
      <c r="L28" s="136"/>
      <c r="M28" s="137"/>
    </row>
    <row r="29" spans="1:13" ht="82.5">
      <c r="A29" s="1293"/>
      <c r="B29" s="138"/>
      <c r="C29" s="139" t="s">
        <v>376</v>
      </c>
      <c r="D29" s="315" t="s">
        <v>668</v>
      </c>
      <c r="E29" s="129"/>
      <c r="F29" s="141" t="s">
        <v>377</v>
      </c>
      <c r="G29" s="440">
        <v>44500</v>
      </c>
      <c r="H29" s="129"/>
      <c r="I29" s="141" t="s">
        <v>378</v>
      </c>
      <c r="J29" s="188" t="s">
        <v>658</v>
      </c>
      <c r="K29" s="184"/>
      <c r="L29" s="189"/>
      <c r="M29" s="190"/>
    </row>
    <row r="30" spans="1:13" ht="16.5">
      <c r="A30" s="1293"/>
      <c r="B30" s="88"/>
      <c r="C30" s="124"/>
      <c r="D30" s="125"/>
      <c r="E30" s="125"/>
      <c r="F30" s="125"/>
      <c r="G30" s="125"/>
      <c r="H30" s="125"/>
      <c r="I30" s="125"/>
      <c r="J30" s="125"/>
      <c r="K30" s="125"/>
      <c r="L30" s="125"/>
      <c r="M30" s="126"/>
    </row>
    <row r="31" spans="1:13" ht="16.5">
      <c r="A31" s="1293"/>
      <c r="B31" s="1295" t="s">
        <v>380</v>
      </c>
      <c r="C31" s="143"/>
      <c r="D31" s="144"/>
      <c r="E31" s="144"/>
      <c r="F31" s="144"/>
      <c r="G31" s="144"/>
      <c r="H31" s="144"/>
      <c r="I31" s="144"/>
      <c r="J31" s="144"/>
      <c r="K31" s="144"/>
      <c r="L31" s="97"/>
      <c r="M31" s="98"/>
    </row>
    <row r="32" spans="1:13" ht="16.5">
      <c r="A32" s="1293"/>
      <c r="B32" s="1296"/>
      <c r="C32" s="145" t="s">
        <v>381</v>
      </c>
      <c r="D32" s="316">
        <v>2022</v>
      </c>
      <c r="E32" s="147"/>
      <c r="F32" s="129" t="s">
        <v>382</v>
      </c>
      <c r="G32" s="317" t="s">
        <v>383</v>
      </c>
      <c r="H32" s="147"/>
      <c r="I32" s="141"/>
      <c r="J32" s="147"/>
      <c r="K32" s="147"/>
      <c r="L32" s="101"/>
      <c r="M32" s="102"/>
    </row>
    <row r="33" spans="1:13" ht="16.5">
      <c r="A33" s="1293"/>
      <c r="B33" s="1297"/>
      <c r="C33" s="124"/>
      <c r="D33" s="191"/>
      <c r="E33" s="192"/>
      <c r="F33" s="125"/>
      <c r="G33" s="192"/>
      <c r="H33" s="192"/>
      <c r="I33" s="193"/>
      <c r="J33" s="192"/>
      <c r="K33" s="192"/>
      <c r="L33" s="103"/>
      <c r="M33" s="104"/>
    </row>
    <row r="34" spans="1:13" ht="16.5">
      <c r="A34" s="1293"/>
      <c r="B34" s="1295" t="s">
        <v>384</v>
      </c>
      <c r="C34" s="150"/>
      <c r="D34" s="151"/>
      <c r="E34" s="151"/>
      <c r="F34" s="151"/>
      <c r="G34" s="151"/>
      <c r="H34" s="151"/>
      <c r="I34" s="151"/>
      <c r="J34" s="151"/>
      <c r="K34" s="151"/>
      <c r="L34" s="151"/>
      <c r="M34" s="152"/>
    </row>
    <row r="35" spans="1:13" ht="16.5">
      <c r="A35" s="1293"/>
      <c r="B35" s="1296"/>
      <c r="C35" s="153"/>
      <c r="D35" s="1434" t="s">
        <v>517</v>
      </c>
      <c r="E35" s="1434"/>
      <c r="F35" s="1434" t="s">
        <v>518</v>
      </c>
      <c r="G35" s="1434"/>
      <c r="H35" s="1436" t="s">
        <v>519</v>
      </c>
      <c r="I35" s="1436"/>
      <c r="J35" s="1436" t="s">
        <v>520</v>
      </c>
      <c r="K35" s="1436"/>
      <c r="L35" s="1434" t="s">
        <v>521</v>
      </c>
      <c r="M35" s="1435"/>
    </row>
    <row r="36" spans="1:13" ht="16.5">
      <c r="A36" s="1293"/>
      <c r="B36" s="1296"/>
      <c r="C36" s="153"/>
      <c r="D36" s="1632">
        <v>1</v>
      </c>
      <c r="E36" s="1432"/>
      <c r="F36" s="1632">
        <v>1</v>
      </c>
      <c r="G36" s="1432"/>
      <c r="H36" s="1632">
        <v>1</v>
      </c>
      <c r="I36" s="1432"/>
      <c r="J36" s="1632">
        <v>1</v>
      </c>
      <c r="K36" s="1432"/>
      <c r="L36" s="1632">
        <v>1</v>
      </c>
      <c r="M36" s="1432"/>
    </row>
    <row r="37" spans="1:13" ht="16.5">
      <c r="A37" s="1293"/>
      <c r="B37" s="1296"/>
      <c r="C37" s="153"/>
      <c r="D37" s="1313" t="s">
        <v>522</v>
      </c>
      <c r="E37" s="1313"/>
      <c r="F37" s="1313" t="s">
        <v>523</v>
      </c>
      <c r="G37" s="1313"/>
      <c r="H37" s="1433" t="s">
        <v>524</v>
      </c>
      <c r="I37" s="1433"/>
      <c r="J37" s="1433" t="s">
        <v>525</v>
      </c>
      <c r="K37" s="1433"/>
      <c r="L37" s="1313" t="s">
        <v>526</v>
      </c>
      <c r="M37" s="1314"/>
    </row>
    <row r="38" spans="1:13" ht="16.5">
      <c r="A38" s="1293"/>
      <c r="B38" s="1296"/>
      <c r="C38" s="153"/>
      <c r="D38" s="1632">
        <v>1</v>
      </c>
      <c r="E38" s="1432"/>
      <c r="F38" s="1632">
        <v>1</v>
      </c>
      <c r="G38" s="1432"/>
      <c r="H38" s="1632">
        <v>1</v>
      </c>
      <c r="I38" s="1432"/>
      <c r="J38" s="1632">
        <v>1</v>
      </c>
      <c r="K38" s="1432"/>
      <c r="L38" s="1632">
        <v>1</v>
      </c>
      <c r="M38" s="1432"/>
    </row>
    <row r="39" spans="1:13" ht="16.5">
      <c r="A39" s="1293"/>
      <c r="B39" s="1296"/>
      <c r="C39" s="153"/>
      <c r="D39" s="154" t="s">
        <v>459</v>
      </c>
      <c r="E39" s="154"/>
      <c r="F39" s="154" t="s">
        <v>460</v>
      </c>
      <c r="G39" s="154"/>
      <c r="H39" s="155" t="s">
        <v>461</v>
      </c>
      <c r="I39" s="155"/>
      <c r="J39" s="155" t="s">
        <v>462</v>
      </c>
      <c r="K39" s="154"/>
      <c r="L39" s="154" t="s">
        <v>463</v>
      </c>
      <c r="M39" s="114"/>
    </row>
    <row r="40" spans="1:13" ht="16.5">
      <c r="A40" s="1293"/>
      <c r="B40" s="1296"/>
      <c r="C40" s="153"/>
      <c r="D40" s="318"/>
      <c r="E40" s="157"/>
      <c r="F40" s="318"/>
      <c r="G40" s="157"/>
      <c r="H40" s="318"/>
      <c r="I40" s="157"/>
      <c r="J40" s="318"/>
      <c r="K40" s="157"/>
      <c r="L40" s="318"/>
      <c r="M40" s="158"/>
    </row>
    <row r="41" spans="1:13" ht="16.5">
      <c r="A41" s="1293"/>
      <c r="B41" s="1296"/>
      <c r="C41" s="153"/>
      <c r="D41" s="194" t="s">
        <v>463</v>
      </c>
      <c r="E41" s="195"/>
      <c r="F41" s="194" t="s">
        <v>395</v>
      </c>
      <c r="G41" s="195"/>
      <c r="H41" s="196"/>
      <c r="I41" s="197"/>
      <c r="J41" s="196"/>
      <c r="K41" s="197"/>
      <c r="L41" s="196"/>
      <c r="M41" s="198"/>
    </row>
    <row r="42" spans="1:13" ht="16.5">
      <c r="A42" s="1293"/>
      <c r="B42" s="1296"/>
      <c r="C42" s="153"/>
      <c r="D42" s="318"/>
      <c r="E42" s="157"/>
      <c r="F42" s="1312"/>
      <c r="G42" s="1432"/>
      <c r="H42" s="1344"/>
      <c r="I42" s="1344"/>
      <c r="J42" s="159"/>
      <c r="K42" s="154"/>
      <c r="L42" s="159"/>
      <c r="M42" s="161"/>
    </row>
    <row r="43" spans="1:13" ht="16.5">
      <c r="A43" s="1293"/>
      <c r="B43" s="1296"/>
      <c r="C43" s="162"/>
      <c r="D43" s="194"/>
      <c r="E43" s="195"/>
      <c r="F43" s="194"/>
      <c r="G43" s="195"/>
      <c r="H43" s="163"/>
      <c r="I43" s="164"/>
      <c r="J43" s="163"/>
      <c r="K43" s="164"/>
      <c r="L43" s="163"/>
      <c r="M43" s="165"/>
    </row>
    <row r="44" spans="1:13" ht="16.5">
      <c r="A44" s="1293"/>
      <c r="B44" s="1295" t="s">
        <v>396</v>
      </c>
      <c r="C44" s="127"/>
      <c r="D44" s="128"/>
      <c r="E44" s="128"/>
      <c r="F44" s="128"/>
      <c r="G44" s="128"/>
      <c r="H44" s="128"/>
      <c r="I44" s="128"/>
      <c r="J44" s="128"/>
      <c r="K44" s="128"/>
      <c r="L44" s="101"/>
      <c r="M44" s="102"/>
    </row>
    <row r="45" spans="1:13" ht="16.5">
      <c r="A45" s="1293"/>
      <c r="B45" s="1296"/>
      <c r="C45" s="167"/>
      <c r="D45" s="168" t="s">
        <v>397</v>
      </c>
      <c r="E45" s="169" t="s">
        <v>113</v>
      </c>
      <c r="F45" s="1303" t="s">
        <v>398</v>
      </c>
      <c r="G45" s="1304"/>
      <c r="H45" s="1304"/>
      <c r="I45" s="1304"/>
      <c r="J45" s="1304"/>
      <c r="K45" s="142" t="s">
        <v>400</v>
      </c>
      <c r="L45" s="1305"/>
      <c r="M45" s="1306"/>
    </row>
    <row r="46" spans="1:13" ht="16.5">
      <c r="A46" s="1293"/>
      <c r="B46" s="1296"/>
      <c r="C46" s="167"/>
      <c r="D46" s="170"/>
      <c r="E46" s="118" t="s">
        <v>401</v>
      </c>
      <c r="F46" s="1303"/>
      <c r="G46" s="1304"/>
      <c r="H46" s="1304"/>
      <c r="I46" s="1304"/>
      <c r="J46" s="1304"/>
      <c r="K46" s="101"/>
      <c r="L46" s="1307"/>
      <c r="M46" s="1308"/>
    </row>
    <row r="47" spans="1:13" ht="16.5">
      <c r="A47" s="1293"/>
      <c r="B47" s="1297"/>
      <c r="C47" s="171"/>
      <c r="D47" s="103"/>
      <c r="E47" s="103"/>
      <c r="F47" s="103"/>
      <c r="G47" s="103"/>
      <c r="H47" s="103"/>
      <c r="I47" s="103"/>
      <c r="J47" s="103"/>
      <c r="K47" s="103"/>
      <c r="L47" s="101"/>
      <c r="M47" s="102"/>
    </row>
    <row r="48" spans="1:13" ht="43.5" customHeight="1">
      <c r="A48" s="1293"/>
      <c r="B48" s="76" t="s">
        <v>402</v>
      </c>
      <c r="C48" s="1286" t="s">
        <v>669</v>
      </c>
      <c r="D48" s="1287"/>
      <c r="E48" s="1287"/>
      <c r="F48" s="1287"/>
      <c r="G48" s="1287"/>
      <c r="H48" s="1287"/>
      <c r="I48" s="1287"/>
      <c r="J48" s="1287"/>
      <c r="K48" s="1287"/>
      <c r="L48" s="1287"/>
      <c r="M48" s="1288"/>
    </row>
    <row r="49" spans="1:13" ht="35.1" customHeight="1">
      <c r="A49" s="1293"/>
      <c r="B49" s="90" t="s">
        <v>404</v>
      </c>
      <c r="C49" s="1286" t="s">
        <v>670</v>
      </c>
      <c r="D49" s="1287"/>
      <c r="E49" s="1287"/>
      <c r="F49" s="1287"/>
      <c r="G49" s="1287"/>
      <c r="H49" s="1287"/>
      <c r="I49" s="1287"/>
      <c r="J49" s="1287"/>
      <c r="K49" s="1287"/>
      <c r="L49" s="1287"/>
      <c r="M49" s="1288"/>
    </row>
    <row r="50" spans="1:13" ht="16.5">
      <c r="A50" s="1293"/>
      <c r="B50" s="90" t="s">
        <v>406</v>
      </c>
      <c r="C50" s="105">
        <v>20</v>
      </c>
      <c r="D50" s="106"/>
      <c r="E50" s="106"/>
      <c r="F50" s="106"/>
      <c r="G50" s="106"/>
      <c r="H50" s="106"/>
      <c r="I50" s="106"/>
      <c r="J50" s="106"/>
      <c r="K50" s="106"/>
      <c r="L50" s="106"/>
      <c r="M50" s="107"/>
    </row>
    <row r="51" spans="1:13" ht="16.5">
      <c r="A51" s="1293"/>
      <c r="B51" s="90" t="s">
        <v>408</v>
      </c>
      <c r="C51" s="319">
        <v>2022</v>
      </c>
      <c r="D51" s="106"/>
      <c r="E51" s="106"/>
      <c r="F51" s="106"/>
      <c r="G51" s="106"/>
      <c r="H51" s="106"/>
      <c r="I51" s="106"/>
      <c r="J51" s="106"/>
      <c r="K51" s="106"/>
      <c r="L51" s="106"/>
      <c r="M51" s="107"/>
    </row>
    <row r="52" spans="1:13" ht="16.5">
      <c r="A52" s="1280" t="s">
        <v>410</v>
      </c>
      <c r="B52" s="172" t="s">
        <v>411</v>
      </c>
      <c r="C52" s="1282" t="s">
        <v>412</v>
      </c>
      <c r="D52" s="1283"/>
      <c r="E52" s="1283"/>
      <c r="F52" s="1283"/>
      <c r="G52" s="1283"/>
      <c r="H52" s="1283"/>
      <c r="I52" s="1283"/>
      <c r="J52" s="1283"/>
      <c r="K52" s="1283"/>
      <c r="L52" s="1283"/>
      <c r="M52" s="1284"/>
    </row>
    <row r="53" spans="1:13" ht="16.5">
      <c r="A53" s="1281"/>
      <c r="B53" s="172" t="s">
        <v>413</v>
      </c>
      <c r="C53" s="1282" t="s">
        <v>529</v>
      </c>
      <c r="D53" s="1283"/>
      <c r="E53" s="1283"/>
      <c r="F53" s="1283"/>
      <c r="G53" s="1283"/>
      <c r="H53" s="1283"/>
      <c r="I53" s="1283"/>
      <c r="J53" s="1283"/>
      <c r="K53" s="1283"/>
      <c r="L53" s="1283"/>
      <c r="M53" s="1284"/>
    </row>
    <row r="54" spans="1:13" ht="16.5">
      <c r="A54" s="1281"/>
      <c r="B54" s="172" t="s">
        <v>415</v>
      </c>
      <c r="C54" s="1282" t="s">
        <v>9</v>
      </c>
      <c r="D54" s="1283"/>
      <c r="E54" s="1283"/>
      <c r="F54" s="1283"/>
      <c r="G54" s="1283"/>
      <c r="H54" s="1283"/>
      <c r="I54" s="1283"/>
      <c r="J54" s="1283"/>
      <c r="K54" s="1283"/>
      <c r="L54" s="1283"/>
      <c r="M54" s="1284"/>
    </row>
    <row r="55" spans="1:13" ht="16.5">
      <c r="A55" s="1281"/>
      <c r="B55" s="173" t="s">
        <v>416</v>
      </c>
      <c r="C55" s="1282" t="s">
        <v>417</v>
      </c>
      <c r="D55" s="1283"/>
      <c r="E55" s="1283"/>
      <c r="F55" s="1283"/>
      <c r="G55" s="1283"/>
      <c r="H55" s="1283"/>
      <c r="I55" s="1283"/>
      <c r="J55" s="1283"/>
      <c r="K55" s="1283"/>
      <c r="L55" s="1283"/>
      <c r="M55" s="1284"/>
    </row>
    <row r="56" spans="1:13" ht="16.5">
      <c r="A56" s="1281"/>
      <c r="B56" s="172" t="s">
        <v>418</v>
      </c>
      <c r="C56" s="1431" t="s">
        <v>419</v>
      </c>
      <c r="D56" s="1283"/>
      <c r="E56" s="1283"/>
      <c r="F56" s="1283"/>
      <c r="G56" s="1283"/>
      <c r="H56" s="1283"/>
      <c r="I56" s="1283"/>
      <c r="J56" s="1283"/>
      <c r="K56" s="1283"/>
      <c r="L56" s="1283"/>
      <c r="M56" s="1284"/>
    </row>
    <row r="57" spans="1:13" ht="17.25" thickBot="1">
      <c r="A57" s="1289"/>
      <c r="B57" s="172" t="s">
        <v>420</v>
      </c>
      <c r="C57" s="1282" t="s">
        <v>530</v>
      </c>
      <c r="D57" s="1283"/>
      <c r="E57" s="1283"/>
      <c r="F57" s="1283"/>
      <c r="G57" s="1283"/>
      <c r="H57" s="1283"/>
      <c r="I57" s="1283"/>
      <c r="J57" s="1283"/>
      <c r="K57" s="1283"/>
      <c r="L57" s="1283"/>
      <c r="M57" s="1284"/>
    </row>
    <row r="58" spans="1:13" ht="16.5">
      <c r="A58" s="1280" t="s">
        <v>422</v>
      </c>
      <c r="B58" s="174" t="s">
        <v>423</v>
      </c>
      <c r="C58" s="1282" t="s">
        <v>531</v>
      </c>
      <c r="D58" s="1283"/>
      <c r="E58" s="1283"/>
      <c r="F58" s="1283"/>
      <c r="G58" s="1283"/>
      <c r="H58" s="1283"/>
      <c r="I58" s="1283"/>
      <c r="J58" s="1283"/>
      <c r="K58" s="1283"/>
      <c r="L58" s="1283"/>
      <c r="M58" s="1284"/>
    </row>
    <row r="59" spans="1:13" ht="16.5">
      <c r="A59" s="1281"/>
      <c r="B59" s="174" t="s">
        <v>425</v>
      </c>
      <c r="C59" s="1282" t="s">
        <v>426</v>
      </c>
      <c r="D59" s="1283"/>
      <c r="E59" s="1283"/>
      <c r="F59" s="1283"/>
      <c r="G59" s="1283"/>
      <c r="H59" s="1283"/>
      <c r="I59" s="1283"/>
      <c r="J59" s="1283"/>
      <c r="K59" s="1283"/>
      <c r="L59" s="1283"/>
      <c r="M59" s="1284"/>
    </row>
    <row r="60" spans="1:13" ht="15.95" customHeight="1" thickBot="1">
      <c r="A60" s="1281"/>
      <c r="B60" s="175" t="s">
        <v>45</v>
      </c>
      <c r="C60" s="1282" t="s">
        <v>9</v>
      </c>
      <c r="D60" s="1283"/>
      <c r="E60" s="1283"/>
      <c r="F60" s="1283"/>
      <c r="G60" s="1283"/>
      <c r="H60" s="1283"/>
      <c r="I60" s="1283"/>
      <c r="J60" s="1283"/>
      <c r="K60" s="1283"/>
      <c r="L60" s="1283"/>
      <c r="M60" s="1284"/>
    </row>
    <row r="61" spans="1:13" ht="17.25" thickBot="1">
      <c r="A61" s="176" t="s">
        <v>427</v>
      </c>
      <c r="B61" s="177"/>
      <c r="C61" s="1285"/>
      <c r="D61" s="1955"/>
      <c r="E61" s="1955"/>
      <c r="F61" s="1955"/>
      <c r="G61" s="1955"/>
      <c r="H61" s="1955"/>
      <c r="I61" s="1955"/>
      <c r="J61" s="1955"/>
      <c r="K61" s="1955"/>
      <c r="L61" s="1955"/>
      <c r="M61" s="1956"/>
    </row>
  </sheetData>
  <mergeCells count="67">
    <mergeCell ref="C11:M11"/>
    <mergeCell ref="A2:A14"/>
    <mergeCell ref="C2:M2"/>
    <mergeCell ref="C3:M3"/>
    <mergeCell ref="F4:G4"/>
    <mergeCell ref="C5:M5"/>
    <mergeCell ref="C6:M6"/>
    <mergeCell ref="C7:D7"/>
    <mergeCell ref="I7:M7"/>
    <mergeCell ref="B8:B10"/>
    <mergeCell ref="C8:D9"/>
    <mergeCell ref="F8:G9"/>
    <mergeCell ref="I9:J9"/>
    <mergeCell ref="C10:D10"/>
    <mergeCell ref="F10:G10"/>
    <mergeCell ref="I10:J10"/>
    <mergeCell ref="C12:M12"/>
    <mergeCell ref="C13:M13"/>
    <mergeCell ref="C14:D14"/>
    <mergeCell ref="F14:M14"/>
    <mergeCell ref="A15:A51"/>
    <mergeCell ref="C15:M15"/>
    <mergeCell ref="C16:M16"/>
    <mergeCell ref="B17:B23"/>
    <mergeCell ref="B24:B27"/>
    <mergeCell ref="B31:B33"/>
    <mergeCell ref="L35:M35"/>
    <mergeCell ref="D36:E36"/>
    <mergeCell ref="F36:G36"/>
    <mergeCell ref="H36:I36"/>
    <mergeCell ref="J36:K36"/>
    <mergeCell ref="B34:B43"/>
    <mergeCell ref="D35:E35"/>
    <mergeCell ref="F35:G35"/>
    <mergeCell ref="H35:I35"/>
    <mergeCell ref="J35:K35"/>
    <mergeCell ref="L36:M36"/>
    <mergeCell ref="D37:E37"/>
    <mergeCell ref="F37:G37"/>
    <mergeCell ref="H37:I37"/>
    <mergeCell ref="J37:K37"/>
    <mergeCell ref="L37:M37"/>
    <mergeCell ref="C49:M49"/>
    <mergeCell ref="D38:E38"/>
    <mergeCell ref="F38:G38"/>
    <mergeCell ref="H38:I38"/>
    <mergeCell ref="J38:K38"/>
    <mergeCell ref="L38:M38"/>
    <mergeCell ref="F42:G42"/>
    <mergeCell ref="H42:I42"/>
    <mergeCell ref="B44:B47"/>
    <mergeCell ref="F45:F46"/>
    <mergeCell ref="G45:J46"/>
    <mergeCell ref="L45:M46"/>
    <mergeCell ref="C48:M48"/>
    <mergeCell ref="A52:A57"/>
    <mergeCell ref="C52:M52"/>
    <mergeCell ref="C53:M53"/>
    <mergeCell ref="C54:M54"/>
    <mergeCell ref="C55:M55"/>
    <mergeCell ref="C56:M56"/>
    <mergeCell ref="C57:M57"/>
    <mergeCell ref="A58:A60"/>
    <mergeCell ref="C58:M58"/>
    <mergeCell ref="C59:M59"/>
    <mergeCell ref="C60:M60"/>
    <mergeCell ref="C61:M61"/>
  </mergeCells>
  <dataValidations count="7">
    <dataValidation allowBlank="1" showInputMessage="1" showErrorMessage="1" prompt="Seleccione de la lista desplegable" sqref="B4 B7 H7" xr:uid="{FECF95D5-89AD-4084-9836-A2493B09EB0D}"/>
    <dataValidation allowBlank="1" showInputMessage="1" showErrorMessage="1" prompt="Incluir una ficha por cada indicador, ya sea de producto o de resultado" sqref="B1" xr:uid="{422F9375-6DCE-4DED-9072-CDDE1834ECA4}"/>
    <dataValidation allowBlank="1" showInputMessage="1" showErrorMessage="1" prompt="Identifique el ODS a que le apunta el indicador de producto. Seleccione de la lista desplegable._x000a_" sqref="B14" xr:uid="{811A07F4-305F-4167-9C8E-02ACF93DB77F}"/>
    <dataValidation allowBlank="1" showInputMessage="1" showErrorMessage="1" prompt="Identifique la meta ODS a que le apunta el indicador de producto. Seleccione de la lista desplegable." sqref="E14" xr:uid="{F296C8EF-1DDE-46E1-9E2B-CDCB9079F712}"/>
    <dataValidation allowBlank="1" showInputMessage="1" showErrorMessage="1" prompt="Determine si el indicador responde a un enfoque (Derechos Humanos, Género, Diferencial, Poblacional, Ambiental y Territorial). Si responde a más de enfoque separelos por ;" sqref="B15" xr:uid="{AEB153FF-71F7-4BC0-820F-23E2A7AF0F2A}"/>
    <dataValidation allowBlank="1" showInputMessage="1" showErrorMessage="1" prompt="Si corresponde a un indicador del PDD, identifique el código de la meta el cual se encuentra en el listado de indicadores del plan que se encuentra en la caja de herramientas._x000a__x000a_" sqref="F4" xr:uid="{D61DC0B1-A094-46F5-8197-18CF7ACE8682}"/>
    <dataValidation type="list" allowBlank="1" showInputMessage="1" showErrorMessage="1" sqref="I7:M7" xr:uid="{847C96AD-DDED-41F3-8808-F2E85F942E0F}">
      <formula1>INDIRECT($C$7)</formula1>
    </dataValidation>
  </dataValidations>
  <hyperlinks>
    <hyperlink ref="C56" r:id="rId1" xr:uid="{D61DEE26-1D64-42E2-AF0C-7F82D4877B9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50733-44D7-4372-AD81-BFCA25D95131}">
  <sheetPr>
    <tabColor rgb="FFFF0000"/>
  </sheetPr>
  <dimension ref="A1:Z997"/>
  <sheetViews>
    <sheetView topLeftCell="B1" workbookViewId="0">
      <selection activeCell="I4" sqref="I4:M4"/>
    </sheetView>
  </sheetViews>
  <sheetFormatPr defaultColWidth="14" defaultRowHeight="53.25" customHeight="1"/>
  <cols>
    <col min="1" max="1" width="24.42578125" style="446" customWidth="1"/>
    <col min="2" max="2" width="38" style="446" customWidth="1"/>
    <col min="3" max="4" width="11.140625" style="446" customWidth="1"/>
    <col min="5" max="5" width="14.28515625" style="446" customWidth="1"/>
    <col min="6" max="13" width="11.140625" style="446" customWidth="1"/>
    <col min="14" max="26" width="10.42578125" style="446" customWidth="1"/>
    <col min="27" max="16384" width="14" style="446"/>
  </cols>
  <sheetData>
    <row r="1" spans="1:26" ht="53.25" customHeight="1" thickBot="1">
      <c r="A1" s="441"/>
      <c r="B1" s="442" t="s">
        <v>671</v>
      </c>
      <c r="C1" s="443"/>
      <c r="D1" s="443"/>
      <c r="E1" s="443"/>
      <c r="F1" s="443"/>
      <c r="G1" s="443"/>
      <c r="H1" s="443"/>
      <c r="I1" s="443"/>
      <c r="J1" s="443"/>
      <c r="K1" s="443"/>
      <c r="L1" s="443"/>
      <c r="M1" s="444"/>
      <c r="N1" s="445"/>
      <c r="O1" s="445"/>
      <c r="P1" s="445"/>
      <c r="Q1" s="445"/>
      <c r="R1" s="445"/>
      <c r="S1" s="445"/>
      <c r="T1" s="445"/>
      <c r="U1" s="445"/>
      <c r="V1" s="445"/>
      <c r="W1" s="445"/>
      <c r="X1" s="445"/>
      <c r="Y1" s="445"/>
      <c r="Z1" s="445"/>
    </row>
    <row r="2" spans="1:26" ht="35.25" customHeight="1">
      <c r="A2" s="1669" t="s">
        <v>338</v>
      </c>
      <c r="B2" s="447" t="s">
        <v>339</v>
      </c>
      <c r="C2" s="1670" t="s">
        <v>214</v>
      </c>
      <c r="D2" s="1670"/>
      <c r="E2" s="1670"/>
      <c r="F2" s="1670"/>
      <c r="G2" s="1670"/>
      <c r="H2" s="1670"/>
      <c r="I2" s="1670"/>
      <c r="J2" s="1670"/>
      <c r="K2" s="1670"/>
      <c r="L2" s="1670"/>
      <c r="M2" s="1671"/>
      <c r="N2" s="445"/>
      <c r="O2" s="445"/>
      <c r="P2" s="445"/>
      <c r="Q2" s="445"/>
      <c r="R2" s="445"/>
      <c r="S2" s="445"/>
      <c r="T2" s="445"/>
      <c r="U2" s="445"/>
      <c r="V2" s="445"/>
      <c r="W2" s="445"/>
      <c r="X2" s="445"/>
      <c r="Y2" s="445"/>
      <c r="Z2" s="445"/>
    </row>
    <row r="3" spans="1:26" ht="39" customHeight="1">
      <c r="A3" s="1975"/>
      <c r="B3" s="448" t="s">
        <v>429</v>
      </c>
      <c r="C3" s="1672" t="s">
        <v>672</v>
      </c>
      <c r="D3" s="1673"/>
      <c r="E3" s="1673"/>
      <c r="F3" s="1674"/>
      <c r="G3" s="1674"/>
      <c r="H3" s="1674"/>
      <c r="I3" s="1674"/>
      <c r="J3" s="1674"/>
      <c r="K3" s="1674"/>
      <c r="L3" s="1674"/>
      <c r="M3" s="1675"/>
      <c r="N3" s="445"/>
      <c r="O3" s="445"/>
      <c r="P3" s="445"/>
      <c r="Q3" s="445"/>
      <c r="R3" s="445"/>
      <c r="S3" s="445"/>
      <c r="T3" s="445"/>
      <c r="U3" s="445"/>
      <c r="V3" s="445"/>
      <c r="W3" s="445"/>
      <c r="X3" s="445"/>
      <c r="Y3" s="445"/>
      <c r="Z3" s="445"/>
    </row>
    <row r="4" spans="1:26" ht="63.75" customHeight="1" thickBot="1">
      <c r="A4" s="1975"/>
      <c r="B4" s="448" t="s">
        <v>41</v>
      </c>
      <c r="C4" s="449" t="s">
        <v>397</v>
      </c>
      <c r="D4" s="1676" t="s">
        <v>673</v>
      </c>
      <c r="E4" s="1676"/>
      <c r="F4" s="1677" t="s">
        <v>42</v>
      </c>
      <c r="G4" s="1976"/>
      <c r="H4" s="450">
        <v>156</v>
      </c>
      <c r="I4" s="1678" t="s">
        <v>674</v>
      </c>
      <c r="J4" s="1679"/>
      <c r="K4" s="1679"/>
      <c r="L4" s="1679"/>
      <c r="M4" s="1680"/>
      <c r="N4" s="445"/>
      <c r="O4" s="445"/>
      <c r="P4" s="445"/>
      <c r="Q4" s="445"/>
      <c r="R4" s="445"/>
      <c r="S4" s="445"/>
      <c r="T4" s="445"/>
      <c r="U4" s="445"/>
      <c r="V4" s="445"/>
      <c r="W4" s="445"/>
      <c r="X4" s="445"/>
      <c r="Y4" s="445"/>
      <c r="Z4" s="445"/>
    </row>
    <row r="5" spans="1:26" ht="39.75" customHeight="1" thickBot="1">
      <c r="A5" s="1975"/>
      <c r="B5" s="448" t="s">
        <v>344</v>
      </c>
      <c r="C5" s="1681" t="s">
        <v>675</v>
      </c>
      <c r="D5" s="1681"/>
      <c r="E5" s="1681"/>
      <c r="F5" s="1682"/>
      <c r="G5" s="1682"/>
      <c r="H5" s="1682"/>
      <c r="I5" s="1682"/>
      <c r="J5" s="1682"/>
      <c r="K5" s="1682"/>
      <c r="L5" s="1682"/>
      <c r="M5" s="1683"/>
      <c r="N5" s="445"/>
      <c r="O5" s="445"/>
      <c r="P5" s="445"/>
      <c r="Q5" s="445"/>
      <c r="R5" s="445"/>
      <c r="S5" s="445"/>
      <c r="T5" s="445"/>
      <c r="U5" s="445"/>
      <c r="V5" s="445"/>
      <c r="W5" s="445"/>
      <c r="X5" s="445"/>
      <c r="Y5" s="445"/>
      <c r="Z5" s="445"/>
    </row>
    <row r="6" spans="1:26" ht="53.25" customHeight="1">
      <c r="A6" s="1975"/>
      <c r="B6" s="448" t="s">
        <v>346</v>
      </c>
      <c r="C6" s="1684" t="s">
        <v>676</v>
      </c>
      <c r="D6" s="1684"/>
      <c r="E6" s="1684"/>
      <c r="F6" s="1684"/>
      <c r="G6" s="1684"/>
      <c r="H6" s="1684"/>
      <c r="I6" s="1684"/>
      <c r="J6" s="1684"/>
      <c r="K6" s="1684"/>
      <c r="L6" s="1684"/>
      <c r="M6" s="1685"/>
      <c r="N6" s="445"/>
      <c r="O6" s="445"/>
      <c r="P6" s="445"/>
      <c r="Q6" s="445"/>
      <c r="R6" s="445"/>
      <c r="S6" s="445"/>
      <c r="T6" s="445"/>
      <c r="U6" s="445"/>
      <c r="V6" s="445"/>
      <c r="W6" s="445"/>
      <c r="X6" s="445"/>
      <c r="Y6" s="445"/>
      <c r="Z6" s="445"/>
    </row>
    <row r="7" spans="1:26" ht="53.25" customHeight="1">
      <c r="A7" s="1975"/>
      <c r="B7" s="448" t="s">
        <v>348</v>
      </c>
      <c r="C7" s="1686" t="s">
        <v>677</v>
      </c>
      <c r="D7" s="1977"/>
      <c r="E7" s="451"/>
      <c r="F7" s="451"/>
      <c r="G7" s="452"/>
      <c r="H7" s="453" t="s">
        <v>45</v>
      </c>
      <c r="I7" s="1687" t="s">
        <v>678</v>
      </c>
      <c r="J7" s="1977"/>
      <c r="K7" s="1977"/>
      <c r="L7" s="1977"/>
      <c r="M7" s="1978"/>
      <c r="N7" s="445"/>
      <c r="O7" s="445"/>
      <c r="P7" s="445"/>
      <c r="Q7" s="445"/>
      <c r="R7" s="445"/>
      <c r="S7" s="445"/>
      <c r="T7" s="445"/>
      <c r="U7" s="445"/>
      <c r="V7" s="445"/>
      <c r="W7" s="445"/>
      <c r="X7" s="445"/>
      <c r="Y7" s="445"/>
      <c r="Z7" s="445"/>
    </row>
    <row r="8" spans="1:26" ht="32.25" customHeight="1">
      <c r="A8" s="1975"/>
      <c r="B8" s="1688" t="s">
        <v>350</v>
      </c>
      <c r="C8" s="1652" t="s">
        <v>679</v>
      </c>
      <c r="D8" s="1979"/>
      <c r="E8" s="456"/>
      <c r="F8" s="1652" t="s">
        <v>680</v>
      </c>
      <c r="G8" s="1979"/>
      <c r="H8" s="456"/>
      <c r="I8" s="1652"/>
      <c r="J8" s="1979"/>
      <c r="K8" s="456"/>
      <c r="L8" s="457"/>
      <c r="M8" s="458"/>
      <c r="N8" s="445"/>
      <c r="O8" s="445"/>
      <c r="P8" s="445"/>
      <c r="Q8" s="445"/>
      <c r="R8" s="445"/>
      <c r="S8" s="445"/>
      <c r="T8" s="445"/>
      <c r="U8" s="445"/>
      <c r="V8" s="445"/>
      <c r="W8" s="445"/>
      <c r="X8" s="445"/>
      <c r="Y8" s="445"/>
      <c r="Z8" s="445"/>
    </row>
    <row r="9" spans="1:26" ht="53.25" customHeight="1" thickBot="1">
      <c r="A9" s="1975"/>
      <c r="B9" s="1688"/>
      <c r="C9" s="1652" t="s">
        <v>352</v>
      </c>
      <c r="D9" s="1979"/>
      <c r="E9" s="455"/>
      <c r="F9" s="1652" t="s">
        <v>352</v>
      </c>
      <c r="G9" s="1979"/>
      <c r="H9" s="455"/>
      <c r="I9" s="1652" t="s">
        <v>352</v>
      </c>
      <c r="J9" s="1979"/>
      <c r="K9" s="455"/>
      <c r="L9" s="459"/>
      <c r="M9" s="460"/>
      <c r="N9" s="445"/>
      <c r="O9" s="445"/>
      <c r="P9" s="445"/>
      <c r="Q9" s="445"/>
      <c r="R9" s="445"/>
      <c r="S9" s="445"/>
      <c r="T9" s="445"/>
      <c r="U9" s="445"/>
      <c r="V9" s="445"/>
      <c r="W9" s="445"/>
      <c r="X9" s="445"/>
      <c r="Y9" s="445"/>
      <c r="Z9" s="445"/>
    </row>
    <row r="10" spans="1:26" ht="84.75" customHeight="1" thickBot="1">
      <c r="A10" s="1975"/>
      <c r="B10" s="448" t="s">
        <v>353</v>
      </c>
      <c r="C10" s="1658" t="s">
        <v>681</v>
      </c>
      <c r="D10" s="1658"/>
      <c r="E10" s="1658"/>
      <c r="F10" s="1658"/>
      <c r="G10" s="1658"/>
      <c r="H10" s="1658"/>
      <c r="I10" s="1658"/>
      <c r="J10" s="1658"/>
      <c r="K10" s="1658"/>
      <c r="L10" s="1658"/>
      <c r="M10" s="1659"/>
      <c r="N10" s="445"/>
      <c r="O10" s="445"/>
      <c r="P10" s="445"/>
      <c r="Q10" s="445"/>
      <c r="R10" s="445"/>
      <c r="S10" s="445"/>
      <c r="T10" s="445"/>
      <c r="U10" s="445"/>
      <c r="V10" s="445"/>
      <c r="W10" s="445"/>
      <c r="X10" s="445"/>
      <c r="Y10" s="445"/>
      <c r="Z10" s="445"/>
    </row>
    <row r="11" spans="1:26" ht="53.25" customHeight="1" thickBot="1">
      <c r="A11" s="1975"/>
      <c r="B11" s="448" t="s">
        <v>437</v>
      </c>
      <c r="C11" s="1660" t="s">
        <v>682</v>
      </c>
      <c r="D11" s="1660"/>
      <c r="E11" s="1660"/>
      <c r="F11" s="1660"/>
      <c r="G11" s="1660"/>
      <c r="H11" s="1660"/>
      <c r="I11" s="1660"/>
      <c r="J11" s="1660"/>
      <c r="K11" s="1660"/>
      <c r="L11" s="1660"/>
      <c r="M11" s="1661"/>
      <c r="N11" s="445"/>
      <c r="O11" s="445"/>
      <c r="P11" s="445"/>
      <c r="Q11" s="445"/>
      <c r="R11" s="445"/>
      <c r="S11" s="445"/>
      <c r="T11" s="445"/>
      <c r="U11" s="445"/>
      <c r="V11" s="445"/>
      <c r="W11" s="445"/>
      <c r="X11" s="445"/>
      <c r="Y11" s="445"/>
      <c r="Z11" s="445"/>
    </row>
    <row r="12" spans="1:26" ht="217.5" customHeight="1">
      <c r="A12" s="1975"/>
      <c r="B12" s="448" t="s">
        <v>439</v>
      </c>
      <c r="C12" s="1287" t="s">
        <v>683</v>
      </c>
      <c r="D12" s="1287"/>
      <c r="E12" s="1287"/>
      <c r="F12" s="1287"/>
      <c r="G12" s="1287"/>
      <c r="H12" s="1287"/>
      <c r="I12" s="1287"/>
      <c r="J12" s="1287"/>
      <c r="K12" s="1287"/>
      <c r="L12" s="1287"/>
      <c r="M12" s="1288"/>
      <c r="N12" s="445"/>
      <c r="O12" s="445"/>
      <c r="P12" s="445"/>
      <c r="Q12" s="445"/>
      <c r="R12" s="445"/>
      <c r="S12" s="445"/>
      <c r="T12" s="445"/>
      <c r="U12" s="445"/>
      <c r="V12" s="445"/>
      <c r="W12" s="445"/>
      <c r="X12" s="445"/>
      <c r="Y12" s="445"/>
      <c r="Z12" s="445"/>
    </row>
    <row r="13" spans="1:26" ht="53.25" customHeight="1" thickBot="1">
      <c r="A13" s="1980"/>
      <c r="B13" s="454" t="s">
        <v>441</v>
      </c>
      <c r="C13" s="1662" t="s">
        <v>684</v>
      </c>
      <c r="D13" s="1981"/>
      <c r="E13" s="461" t="s">
        <v>443</v>
      </c>
      <c r="F13" s="1663" t="s">
        <v>217</v>
      </c>
      <c r="G13" s="1664"/>
      <c r="H13" s="1664"/>
      <c r="I13" s="1664"/>
      <c r="J13" s="1664"/>
      <c r="K13" s="1664"/>
      <c r="L13" s="1664"/>
      <c r="M13" s="1665"/>
      <c r="N13" s="445"/>
      <c r="O13" s="445"/>
      <c r="P13" s="445"/>
      <c r="Q13" s="445"/>
      <c r="R13" s="445"/>
      <c r="S13" s="445"/>
      <c r="T13" s="445"/>
      <c r="U13" s="445"/>
      <c r="V13" s="445"/>
      <c r="W13" s="445"/>
      <c r="X13" s="445"/>
      <c r="Y13" s="445"/>
      <c r="Z13" s="445"/>
    </row>
    <row r="14" spans="1:26" ht="29.25" customHeight="1">
      <c r="A14" s="1653" t="s">
        <v>355</v>
      </c>
      <c r="B14" s="462" t="s">
        <v>30</v>
      </c>
      <c r="C14" s="1655" t="s">
        <v>685</v>
      </c>
      <c r="D14" s="1982"/>
      <c r="E14" s="1982"/>
      <c r="F14" s="1982"/>
      <c r="G14" s="1982"/>
      <c r="H14" s="1982"/>
      <c r="I14" s="1982"/>
      <c r="J14" s="1982"/>
      <c r="K14" s="1982"/>
      <c r="L14" s="1982"/>
      <c r="M14" s="1983"/>
      <c r="N14" s="445"/>
      <c r="O14" s="445"/>
      <c r="P14" s="445"/>
      <c r="Q14" s="445"/>
      <c r="R14" s="445"/>
      <c r="S14" s="445"/>
      <c r="T14" s="445"/>
      <c r="U14" s="445"/>
      <c r="V14" s="445"/>
      <c r="W14" s="445"/>
      <c r="X14" s="445"/>
      <c r="Y14" s="445"/>
      <c r="Z14" s="445"/>
    </row>
    <row r="15" spans="1:26" ht="34.5" customHeight="1">
      <c r="A15" s="1654"/>
      <c r="B15" s="462" t="s">
        <v>446</v>
      </c>
      <c r="C15" s="1656" t="s">
        <v>215</v>
      </c>
      <c r="D15" s="1984"/>
      <c r="E15" s="1984"/>
      <c r="F15" s="1984"/>
      <c r="G15" s="1984"/>
      <c r="H15" s="1984"/>
      <c r="I15" s="1984"/>
      <c r="J15" s="1984"/>
      <c r="K15" s="1984"/>
      <c r="L15" s="1984"/>
      <c r="M15" s="1985"/>
      <c r="N15" s="445"/>
      <c r="O15" s="445"/>
      <c r="P15" s="445"/>
      <c r="Q15" s="445"/>
      <c r="R15" s="445"/>
      <c r="S15" s="445"/>
      <c r="T15" s="445"/>
      <c r="U15" s="445"/>
      <c r="V15" s="445"/>
      <c r="W15" s="445"/>
      <c r="X15" s="445"/>
      <c r="Y15" s="445"/>
      <c r="Z15" s="445"/>
    </row>
    <row r="16" spans="1:26" ht="53.25" customHeight="1">
      <c r="A16" s="1654"/>
      <c r="B16" s="1657" t="s">
        <v>356</v>
      </c>
      <c r="C16" s="463"/>
      <c r="D16" s="464"/>
      <c r="E16" s="463"/>
      <c r="F16" s="464"/>
      <c r="G16" s="463"/>
      <c r="H16" s="464"/>
      <c r="I16" s="463"/>
      <c r="J16" s="464"/>
      <c r="K16" s="463"/>
      <c r="L16" s="463"/>
      <c r="M16" s="465"/>
      <c r="N16" s="445"/>
      <c r="O16" s="445"/>
      <c r="P16" s="445"/>
      <c r="Q16" s="445"/>
      <c r="R16" s="445"/>
      <c r="S16" s="445"/>
      <c r="T16" s="445"/>
      <c r="U16" s="445"/>
      <c r="V16" s="445"/>
      <c r="W16" s="445"/>
      <c r="X16" s="445"/>
      <c r="Y16" s="445"/>
      <c r="Z16" s="445"/>
    </row>
    <row r="17" spans="1:26" ht="16.5">
      <c r="A17" s="1654"/>
      <c r="B17" s="1657"/>
      <c r="C17" s="466" t="s">
        <v>357</v>
      </c>
      <c r="D17" s="467"/>
      <c r="E17" s="466" t="s">
        <v>358</v>
      </c>
      <c r="F17" s="467"/>
      <c r="G17" s="466" t="s">
        <v>359</v>
      </c>
      <c r="H17" s="467"/>
      <c r="I17" s="466" t="s">
        <v>360</v>
      </c>
      <c r="J17" s="468"/>
      <c r="K17" s="466"/>
      <c r="L17" s="466"/>
      <c r="M17" s="465"/>
      <c r="N17" s="445"/>
      <c r="O17" s="445"/>
      <c r="P17" s="445"/>
      <c r="Q17" s="445"/>
      <c r="R17" s="445"/>
      <c r="S17" s="445"/>
      <c r="T17" s="445"/>
      <c r="U17" s="445"/>
      <c r="V17" s="445"/>
      <c r="W17" s="445"/>
      <c r="X17" s="445"/>
      <c r="Y17" s="445"/>
      <c r="Z17" s="445"/>
    </row>
    <row r="18" spans="1:26" ht="24.75" customHeight="1">
      <c r="A18" s="1654"/>
      <c r="B18" s="1657"/>
      <c r="C18" s="466" t="s">
        <v>362</v>
      </c>
      <c r="D18" s="469"/>
      <c r="E18" s="466" t="s">
        <v>363</v>
      </c>
      <c r="F18" s="470"/>
      <c r="G18" s="466" t="s">
        <v>364</v>
      </c>
      <c r="H18" s="470"/>
      <c r="I18" s="466"/>
      <c r="J18" s="463"/>
      <c r="K18" s="466"/>
      <c r="L18" s="466"/>
      <c r="M18" s="465"/>
      <c r="N18" s="445"/>
      <c r="O18" s="445"/>
      <c r="P18" s="445"/>
      <c r="Q18" s="445"/>
      <c r="R18" s="445"/>
      <c r="S18" s="445"/>
      <c r="T18" s="445"/>
      <c r="U18" s="445"/>
      <c r="V18" s="445"/>
      <c r="W18" s="445"/>
      <c r="X18" s="445"/>
      <c r="Y18" s="445"/>
      <c r="Z18" s="445"/>
    </row>
    <row r="19" spans="1:26" ht="16.5">
      <c r="A19" s="1654"/>
      <c r="B19" s="1657"/>
      <c r="C19" s="466" t="s">
        <v>365</v>
      </c>
      <c r="D19" s="469"/>
      <c r="E19" s="466" t="s">
        <v>366</v>
      </c>
      <c r="F19" s="469"/>
      <c r="G19" s="466"/>
      <c r="H19" s="463"/>
      <c r="I19" s="466"/>
      <c r="J19" s="463"/>
      <c r="K19" s="466"/>
      <c r="L19" s="466"/>
      <c r="M19" s="465"/>
      <c r="N19" s="445"/>
      <c r="O19" s="445"/>
      <c r="P19" s="445"/>
      <c r="Q19" s="445"/>
      <c r="R19" s="445"/>
      <c r="S19" s="445"/>
      <c r="T19" s="445"/>
      <c r="U19" s="445"/>
      <c r="V19" s="445"/>
      <c r="W19" s="445"/>
      <c r="X19" s="445"/>
      <c r="Y19" s="445"/>
      <c r="Z19" s="445"/>
    </row>
    <row r="20" spans="1:26" ht="27" customHeight="1">
      <c r="A20" s="1654"/>
      <c r="B20" s="1657"/>
      <c r="C20" s="466" t="s">
        <v>399</v>
      </c>
      <c r="D20" s="470" t="s">
        <v>401</v>
      </c>
      <c r="E20" s="466" t="s">
        <v>368</v>
      </c>
      <c r="F20" s="471" t="s">
        <v>686</v>
      </c>
      <c r="G20" s="455"/>
      <c r="H20" s="455"/>
      <c r="I20" s="455"/>
      <c r="J20" s="455"/>
      <c r="K20" s="455"/>
      <c r="L20" s="455"/>
      <c r="M20" s="472"/>
      <c r="N20" s="445"/>
      <c r="O20" s="445"/>
      <c r="P20" s="445"/>
      <c r="Q20" s="445"/>
      <c r="R20" s="445"/>
      <c r="S20" s="445"/>
      <c r="T20" s="445"/>
      <c r="U20" s="445"/>
      <c r="V20" s="445"/>
      <c r="W20" s="445"/>
      <c r="X20" s="445"/>
      <c r="Y20" s="445"/>
      <c r="Z20" s="445"/>
    </row>
    <row r="21" spans="1:26" ht="21.75" customHeight="1">
      <c r="A21" s="1654"/>
      <c r="B21" s="1657"/>
      <c r="C21" s="473"/>
      <c r="D21" s="473"/>
      <c r="E21" s="473"/>
      <c r="F21" s="473"/>
      <c r="G21" s="473"/>
      <c r="H21" s="473"/>
      <c r="I21" s="473"/>
      <c r="J21" s="473"/>
      <c r="K21" s="473"/>
      <c r="L21" s="473"/>
      <c r="M21" s="474"/>
      <c r="N21" s="445"/>
      <c r="O21" s="445"/>
      <c r="P21" s="445"/>
      <c r="Q21" s="445"/>
      <c r="R21" s="445"/>
      <c r="S21" s="445"/>
      <c r="T21" s="445"/>
      <c r="U21" s="445"/>
      <c r="V21" s="445"/>
      <c r="W21" s="445"/>
      <c r="X21" s="445"/>
      <c r="Y21" s="445"/>
      <c r="Z21" s="445"/>
    </row>
    <row r="22" spans="1:26" ht="16.5">
      <c r="A22" s="1654"/>
      <c r="B22" s="1657" t="s">
        <v>369</v>
      </c>
      <c r="C22" s="475"/>
      <c r="D22" s="475"/>
      <c r="E22" s="475"/>
      <c r="F22" s="475"/>
      <c r="G22" s="475"/>
      <c r="H22" s="475"/>
      <c r="I22" s="475"/>
      <c r="J22" s="475"/>
      <c r="K22" s="475"/>
      <c r="L22" s="476"/>
      <c r="M22" s="477"/>
      <c r="N22" s="445"/>
      <c r="O22" s="445"/>
      <c r="P22" s="445"/>
      <c r="Q22" s="445"/>
      <c r="R22" s="445"/>
      <c r="S22" s="445"/>
      <c r="T22" s="445"/>
      <c r="U22" s="445"/>
      <c r="V22" s="445"/>
      <c r="W22" s="445"/>
      <c r="X22" s="445"/>
      <c r="Y22" s="445"/>
      <c r="Z22" s="445"/>
    </row>
    <row r="23" spans="1:26" ht="21.75" customHeight="1">
      <c r="A23" s="1654"/>
      <c r="B23" s="1986"/>
      <c r="C23" s="466" t="s">
        <v>370</v>
      </c>
      <c r="D23" s="470"/>
      <c r="E23" s="478"/>
      <c r="F23" s="466" t="s">
        <v>371</v>
      </c>
      <c r="G23" s="469" t="s">
        <v>401</v>
      </c>
      <c r="H23" s="478"/>
      <c r="I23" s="466" t="s">
        <v>372</v>
      </c>
      <c r="J23" s="469"/>
      <c r="K23" s="478"/>
      <c r="L23" s="457"/>
      <c r="M23" s="458"/>
      <c r="N23" s="445"/>
      <c r="O23" s="445"/>
      <c r="P23" s="445"/>
      <c r="Q23" s="445"/>
      <c r="R23" s="445"/>
      <c r="S23" s="445"/>
      <c r="T23" s="445"/>
      <c r="U23" s="445"/>
      <c r="V23" s="445"/>
      <c r="W23" s="445"/>
      <c r="X23" s="445"/>
      <c r="Y23" s="445"/>
      <c r="Z23" s="445"/>
    </row>
    <row r="24" spans="1:26" ht="21" customHeight="1">
      <c r="A24" s="1654"/>
      <c r="B24" s="1986"/>
      <c r="C24" s="466" t="s">
        <v>373</v>
      </c>
      <c r="D24" s="479"/>
      <c r="E24" s="457"/>
      <c r="F24" s="466" t="s">
        <v>374</v>
      </c>
      <c r="G24" s="470"/>
      <c r="H24" s="457"/>
      <c r="I24" s="480"/>
      <c r="J24" s="457"/>
      <c r="K24" s="456"/>
      <c r="L24" s="457"/>
      <c r="M24" s="458"/>
      <c r="N24" s="445"/>
      <c r="O24" s="445"/>
      <c r="P24" s="445"/>
      <c r="Q24" s="445"/>
      <c r="R24" s="445"/>
      <c r="S24" s="445"/>
      <c r="T24" s="445"/>
      <c r="U24" s="445"/>
      <c r="V24" s="445"/>
      <c r="W24" s="445"/>
      <c r="X24" s="445"/>
      <c r="Y24" s="445"/>
      <c r="Z24" s="445"/>
    </row>
    <row r="25" spans="1:26" ht="12" customHeight="1">
      <c r="A25" s="1654"/>
      <c r="B25" s="1986"/>
      <c r="C25" s="464"/>
      <c r="D25" s="464"/>
      <c r="E25" s="464"/>
      <c r="F25" s="464"/>
      <c r="G25" s="464"/>
      <c r="H25" s="464"/>
      <c r="I25" s="464"/>
      <c r="J25" s="464"/>
      <c r="K25" s="464"/>
      <c r="L25" s="459"/>
      <c r="M25" s="460"/>
      <c r="N25" s="445"/>
      <c r="O25" s="445"/>
      <c r="P25" s="445"/>
      <c r="Q25" s="445"/>
      <c r="R25" s="445"/>
      <c r="S25" s="445"/>
      <c r="T25" s="445"/>
      <c r="U25" s="445"/>
      <c r="V25" s="445"/>
      <c r="W25" s="445"/>
      <c r="X25" s="445"/>
      <c r="Y25" s="445"/>
      <c r="Z25" s="445"/>
    </row>
    <row r="26" spans="1:26" ht="16.5">
      <c r="A26" s="1654"/>
      <c r="B26" s="481" t="s">
        <v>375</v>
      </c>
      <c r="C26" s="482"/>
      <c r="D26" s="482"/>
      <c r="E26" s="482"/>
      <c r="F26" s="482"/>
      <c r="G26" s="482"/>
      <c r="H26" s="482"/>
      <c r="I26" s="482"/>
      <c r="J26" s="482"/>
      <c r="K26" s="482"/>
      <c r="L26" s="482"/>
      <c r="M26" s="483"/>
      <c r="N26" s="445"/>
      <c r="O26" s="445"/>
      <c r="P26" s="445"/>
      <c r="Q26" s="445"/>
      <c r="R26" s="445"/>
      <c r="S26" s="445"/>
      <c r="T26" s="445"/>
      <c r="U26" s="445"/>
      <c r="V26" s="445"/>
      <c r="W26" s="445"/>
      <c r="X26" s="445"/>
      <c r="Y26" s="445"/>
      <c r="Z26" s="445"/>
    </row>
    <row r="27" spans="1:26" ht="16.5">
      <c r="A27" s="1654"/>
      <c r="B27" s="481"/>
      <c r="C27" s="484" t="s">
        <v>376</v>
      </c>
      <c r="D27" s="485" t="s">
        <v>90</v>
      </c>
      <c r="E27" s="478"/>
      <c r="F27" s="466" t="s">
        <v>377</v>
      </c>
      <c r="G27" s="470"/>
      <c r="H27" s="478"/>
      <c r="I27" s="466" t="s">
        <v>378</v>
      </c>
      <c r="J27" s="486"/>
      <c r="K27" s="487"/>
      <c r="L27" s="488"/>
      <c r="M27" s="489"/>
      <c r="N27" s="445"/>
      <c r="O27" s="445"/>
      <c r="P27" s="445"/>
      <c r="Q27" s="445"/>
      <c r="R27" s="445"/>
      <c r="S27" s="445"/>
      <c r="T27" s="445"/>
      <c r="U27" s="445"/>
      <c r="V27" s="445"/>
      <c r="W27" s="445"/>
      <c r="X27" s="445"/>
      <c r="Y27" s="445"/>
      <c r="Z27" s="445"/>
    </row>
    <row r="28" spans="1:26" ht="16.5">
      <c r="A28" s="1654"/>
      <c r="B28" s="481"/>
      <c r="C28" s="473"/>
      <c r="D28" s="473"/>
      <c r="E28" s="473"/>
      <c r="F28" s="473"/>
      <c r="G28" s="473"/>
      <c r="H28" s="473"/>
      <c r="I28" s="473"/>
      <c r="J28" s="473"/>
      <c r="K28" s="473"/>
      <c r="L28" s="473"/>
      <c r="M28" s="474"/>
      <c r="N28" s="445"/>
      <c r="O28" s="445"/>
      <c r="P28" s="445"/>
      <c r="Q28" s="445"/>
      <c r="R28" s="445"/>
      <c r="S28" s="445"/>
      <c r="T28" s="445"/>
      <c r="U28" s="445"/>
      <c r="V28" s="445"/>
      <c r="W28" s="445"/>
      <c r="X28" s="445"/>
      <c r="Y28" s="445"/>
      <c r="Z28" s="445"/>
    </row>
    <row r="29" spans="1:26" ht="16.5">
      <c r="A29" s="1654"/>
      <c r="B29" s="1657" t="s">
        <v>380</v>
      </c>
      <c r="C29" s="490"/>
      <c r="D29" s="490"/>
      <c r="E29" s="490"/>
      <c r="F29" s="490"/>
      <c r="G29" s="490"/>
      <c r="H29" s="490"/>
      <c r="I29" s="490"/>
      <c r="J29" s="490"/>
      <c r="K29" s="490"/>
      <c r="L29" s="476"/>
      <c r="M29" s="477"/>
      <c r="N29" s="445"/>
      <c r="O29" s="445"/>
      <c r="P29" s="445"/>
      <c r="Q29" s="445"/>
      <c r="R29" s="445"/>
      <c r="S29" s="445"/>
      <c r="T29" s="445"/>
      <c r="U29" s="445"/>
      <c r="V29" s="445"/>
      <c r="W29" s="445"/>
      <c r="X29" s="445"/>
      <c r="Y29" s="445"/>
      <c r="Z29" s="445"/>
    </row>
    <row r="30" spans="1:26" ht="16.5">
      <c r="A30" s="1654"/>
      <c r="B30" s="1986"/>
      <c r="C30" s="478" t="s">
        <v>381</v>
      </c>
      <c r="D30" s="491">
        <v>2022</v>
      </c>
      <c r="E30" s="492"/>
      <c r="F30" s="478" t="s">
        <v>382</v>
      </c>
      <c r="G30" s="493" t="s">
        <v>383</v>
      </c>
      <c r="H30" s="492"/>
      <c r="I30" s="466"/>
      <c r="J30" s="492"/>
      <c r="K30" s="492"/>
      <c r="L30" s="457"/>
      <c r="M30" s="458"/>
      <c r="N30" s="445"/>
      <c r="O30" s="445"/>
      <c r="P30" s="445"/>
      <c r="Q30" s="445"/>
      <c r="R30" s="445"/>
      <c r="S30" s="445"/>
      <c r="T30" s="445"/>
      <c r="U30" s="445"/>
      <c r="V30" s="445"/>
      <c r="W30" s="445"/>
      <c r="X30" s="445"/>
      <c r="Y30" s="445"/>
      <c r="Z30" s="445"/>
    </row>
    <row r="31" spans="1:26" ht="16.5">
      <c r="A31" s="1654"/>
      <c r="B31" s="1986"/>
      <c r="C31" s="473"/>
      <c r="D31" s="494"/>
      <c r="E31" s="495"/>
      <c r="F31" s="473"/>
      <c r="G31" s="495"/>
      <c r="H31" s="495"/>
      <c r="I31" s="496"/>
      <c r="J31" s="495"/>
      <c r="K31" s="495"/>
      <c r="L31" s="459"/>
      <c r="M31" s="460"/>
      <c r="N31" s="445"/>
      <c r="O31" s="445"/>
      <c r="P31" s="445"/>
      <c r="Q31" s="445"/>
      <c r="R31" s="445"/>
      <c r="S31" s="445"/>
      <c r="T31" s="445"/>
      <c r="U31" s="445"/>
      <c r="V31" s="445"/>
      <c r="W31" s="445"/>
      <c r="X31" s="445"/>
      <c r="Y31" s="445"/>
      <c r="Z31" s="445"/>
    </row>
    <row r="32" spans="1:26" ht="16.5">
      <c r="A32" s="1654"/>
      <c r="B32" s="1657" t="s">
        <v>384</v>
      </c>
      <c r="C32" s="497"/>
      <c r="D32" s="497"/>
      <c r="E32" s="497"/>
      <c r="F32" s="497"/>
      <c r="G32" s="497"/>
      <c r="H32" s="497"/>
      <c r="I32" s="497"/>
      <c r="J32" s="497"/>
      <c r="K32" s="497"/>
      <c r="L32" s="497"/>
      <c r="M32" s="498"/>
      <c r="N32" s="445"/>
      <c r="O32" s="445"/>
      <c r="P32" s="445"/>
      <c r="Q32" s="445"/>
      <c r="R32" s="445"/>
      <c r="S32" s="445"/>
      <c r="T32" s="445"/>
      <c r="U32" s="445"/>
      <c r="V32" s="445"/>
      <c r="W32" s="445"/>
      <c r="X32" s="445"/>
      <c r="Y32" s="445"/>
      <c r="Z32" s="445"/>
    </row>
    <row r="33" spans="1:26" ht="16.5">
      <c r="A33" s="1654"/>
      <c r="B33" s="1986"/>
      <c r="C33" s="466"/>
      <c r="D33" s="478" t="s">
        <v>449</v>
      </c>
      <c r="E33" s="478"/>
      <c r="F33" s="478" t="s">
        <v>450</v>
      </c>
      <c r="G33" s="478"/>
      <c r="H33" s="456" t="s">
        <v>451</v>
      </c>
      <c r="I33" s="456"/>
      <c r="J33" s="456" t="s">
        <v>452</v>
      </c>
      <c r="K33" s="478"/>
      <c r="L33" s="478" t="s">
        <v>453</v>
      </c>
      <c r="M33" s="499"/>
      <c r="N33" s="445"/>
      <c r="O33" s="445"/>
      <c r="P33" s="445"/>
      <c r="Q33" s="445"/>
      <c r="R33" s="445"/>
      <c r="S33" s="445"/>
      <c r="T33" s="445"/>
      <c r="U33" s="445"/>
      <c r="V33" s="445"/>
      <c r="W33" s="445"/>
      <c r="X33" s="445"/>
      <c r="Y33" s="445"/>
      <c r="Z33" s="445"/>
    </row>
    <row r="34" spans="1:26" ht="16.5">
      <c r="A34" s="1654"/>
      <c r="B34" s="1986"/>
      <c r="C34" s="466"/>
      <c r="D34" s="500"/>
      <c r="E34" s="488">
        <v>1</v>
      </c>
      <c r="F34" s="500"/>
      <c r="G34" s="488">
        <v>1</v>
      </c>
      <c r="H34" s="486"/>
      <c r="I34" s="500">
        <v>1</v>
      </c>
      <c r="J34" s="486"/>
      <c r="K34" s="488">
        <v>1</v>
      </c>
      <c r="L34" s="486">
        <v>2026</v>
      </c>
      <c r="M34" s="501">
        <v>1</v>
      </c>
      <c r="N34" s="445"/>
      <c r="O34" s="445"/>
      <c r="P34" s="445"/>
      <c r="Q34" s="445"/>
      <c r="R34" s="445"/>
      <c r="S34" s="445"/>
      <c r="T34" s="445"/>
      <c r="U34" s="445"/>
      <c r="V34" s="445"/>
      <c r="W34" s="445"/>
      <c r="X34" s="445"/>
      <c r="Y34" s="445"/>
      <c r="Z34" s="445"/>
    </row>
    <row r="35" spans="1:26" ht="16.5">
      <c r="A35" s="1654"/>
      <c r="B35" s="1986"/>
      <c r="C35" s="466"/>
      <c r="D35" s="478" t="s">
        <v>454</v>
      </c>
      <c r="E35" s="478"/>
      <c r="F35" s="478" t="s">
        <v>455</v>
      </c>
      <c r="G35" s="478"/>
      <c r="H35" s="456" t="s">
        <v>456</v>
      </c>
      <c r="I35" s="456"/>
      <c r="J35" s="456" t="s">
        <v>457</v>
      </c>
      <c r="K35" s="478"/>
      <c r="L35" s="478" t="s">
        <v>458</v>
      </c>
      <c r="M35" s="465"/>
      <c r="N35" s="445"/>
      <c r="O35" s="445"/>
      <c r="P35" s="445"/>
      <c r="Q35" s="445"/>
      <c r="R35" s="445"/>
      <c r="S35" s="445"/>
      <c r="T35" s="445"/>
      <c r="U35" s="445"/>
      <c r="V35" s="445"/>
      <c r="W35" s="445"/>
      <c r="X35" s="445"/>
      <c r="Y35" s="445"/>
      <c r="Z35" s="445"/>
    </row>
    <row r="36" spans="1:26" ht="16.5">
      <c r="A36" s="1654"/>
      <c r="B36" s="1986"/>
      <c r="C36" s="466"/>
      <c r="D36" s="502"/>
      <c r="E36" s="488">
        <v>1</v>
      </c>
      <c r="F36" s="502"/>
      <c r="G36" s="488">
        <v>1</v>
      </c>
      <c r="H36" s="502"/>
      <c r="I36" s="488">
        <v>1</v>
      </c>
      <c r="J36" s="502"/>
      <c r="K36" s="488">
        <v>1</v>
      </c>
      <c r="L36" s="502"/>
      <c r="M36" s="501">
        <v>1</v>
      </c>
      <c r="N36" s="445"/>
      <c r="O36" s="445"/>
      <c r="P36" s="445"/>
      <c r="Q36" s="445"/>
      <c r="R36" s="445"/>
      <c r="S36" s="445"/>
      <c r="T36" s="445"/>
      <c r="U36" s="445"/>
      <c r="V36" s="445"/>
      <c r="W36" s="445"/>
      <c r="X36" s="445"/>
      <c r="Y36" s="445"/>
      <c r="Z36" s="445"/>
    </row>
    <row r="37" spans="1:26" ht="16.5">
      <c r="A37" s="1654"/>
      <c r="B37" s="1986"/>
      <c r="C37" s="466"/>
      <c r="D37" s="478" t="s">
        <v>459</v>
      </c>
      <c r="E37" s="478"/>
      <c r="F37" s="478" t="s">
        <v>460</v>
      </c>
      <c r="G37" s="478"/>
      <c r="H37" s="456" t="s">
        <v>461</v>
      </c>
      <c r="I37" s="456"/>
      <c r="J37" s="456" t="s">
        <v>462</v>
      </c>
      <c r="K37" s="478"/>
      <c r="L37" s="478" t="s">
        <v>463</v>
      </c>
      <c r="M37" s="465"/>
      <c r="N37" s="445"/>
      <c r="O37" s="445"/>
      <c r="P37" s="445"/>
      <c r="Q37" s="445"/>
      <c r="R37" s="445"/>
      <c r="S37" s="445"/>
      <c r="T37" s="445"/>
      <c r="U37" s="445"/>
      <c r="V37" s="445"/>
      <c r="W37" s="445"/>
      <c r="X37" s="445"/>
      <c r="Y37" s="445"/>
      <c r="Z37" s="445"/>
    </row>
    <row r="38" spans="1:26" ht="16.5">
      <c r="A38" s="1654"/>
      <c r="B38" s="1986"/>
      <c r="C38" s="466"/>
      <c r="D38" s="502"/>
      <c r="E38" s="488"/>
      <c r="F38" s="502"/>
      <c r="G38" s="488"/>
      <c r="H38" s="502"/>
      <c r="I38" s="488"/>
      <c r="J38" s="502"/>
      <c r="K38" s="488"/>
      <c r="L38" s="502"/>
      <c r="M38" s="501"/>
      <c r="N38" s="445"/>
      <c r="O38" s="445"/>
      <c r="P38" s="445"/>
      <c r="Q38" s="445"/>
      <c r="R38" s="445"/>
      <c r="S38" s="445"/>
      <c r="T38" s="445"/>
      <c r="U38" s="445"/>
      <c r="V38" s="445"/>
      <c r="W38" s="445"/>
      <c r="X38" s="445"/>
      <c r="Y38" s="445"/>
      <c r="Z38" s="445"/>
    </row>
    <row r="39" spans="1:26" ht="16.5">
      <c r="A39" s="1654"/>
      <c r="B39" s="1986"/>
      <c r="C39" s="466"/>
      <c r="D39" s="503" t="s">
        <v>463</v>
      </c>
      <c r="E39" s="487"/>
      <c r="F39" s="503" t="s">
        <v>395</v>
      </c>
      <c r="G39" s="487"/>
      <c r="H39" s="504"/>
      <c r="I39" s="482"/>
      <c r="J39" s="504"/>
      <c r="K39" s="482"/>
      <c r="L39" s="504"/>
      <c r="M39" s="483"/>
      <c r="N39" s="445"/>
      <c r="O39" s="445"/>
      <c r="P39" s="445"/>
      <c r="Q39" s="445"/>
      <c r="R39" s="445"/>
      <c r="S39" s="445"/>
      <c r="T39" s="445"/>
      <c r="U39" s="445"/>
      <c r="V39" s="445"/>
      <c r="W39" s="445"/>
      <c r="X39" s="445"/>
      <c r="Y39" s="445"/>
      <c r="Z39" s="445"/>
    </row>
    <row r="40" spans="1:26" ht="16.5">
      <c r="A40" s="1654"/>
      <c r="B40" s="1986"/>
      <c r="C40" s="466"/>
      <c r="D40" s="502"/>
      <c r="E40" s="488"/>
      <c r="F40" s="1666">
        <v>10</v>
      </c>
      <c r="G40" s="1667"/>
      <c r="H40" s="1668"/>
      <c r="I40" s="1987"/>
      <c r="J40" s="505"/>
      <c r="K40" s="478"/>
      <c r="L40" s="505"/>
      <c r="M40" s="489"/>
      <c r="N40" s="445"/>
      <c r="O40" s="445"/>
      <c r="P40" s="445"/>
      <c r="Q40" s="445"/>
      <c r="R40" s="445"/>
      <c r="S40" s="445"/>
      <c r="T40" s="445"/>
      <c r="U40" s="445"/>
      <c r="V40" s="445"/>
      <c r="W40" s="445"/>
      <c r="X40" s="445"/>
      <c r="Y40" s="445"/>
      <c r="Z40" s="445"/>
    </row>
    <row r="41" spans="1:26" ht="16.5">
      <c r="A41" s="1654"/>
      <c r="B41" s="1986"/>
      <c r="C41" s="496"/>
      <c r="D41" s="503"/>
      <c r="E41" s="487"/>
      <c r="F41" s="503"/>
      <c r="G41" s="487"/>
      <c r="H41" s="506"/>
      <c r="I41" s="473"/>
      <c r="J41" s="506"/>
      <c r="K41" s="473"/>
      <c r="L41" s="506"/>
      <c r="M41" s="474"/>
      <c r="N41" s="445"/>
      <c r="O41" s="445"/>
      <c r="P41" s="445"/>
      <c r="Q41" s="445"/>
      <c r="R41" s="445"/>
      <c r="S41" s="445"/>
      <c r="T41" s="445"/>
      <c r="U41" s="445"/>
      <c r="V41" s="445"/>
      <c r="W41" s="445"/>
      <c r="X41" s="445"/>
      <c r="Y41" s="445"/>
      <c r="Z41" s="445"/>
    </row>
    <row r="42" spans="1:26" ht="16.5">
      <c r="A42" s="1654"/>
      <c r="B42" s="1657" t="s">
        <v>396</v>
      </c>
      <c r="C42" s="475"/>
      <c r="D42" s="475"/>
      <c r="E42" s="475"/>
      <c r="F42" s="475"/>
      <c r="G42" s="475"/>
      <c r="H42" s="475"/>
      <c r="I42" s="475"/>
      <c r="J42" s="475"/>
      <c r="K42" s="475"/>
      <c r="L42" s="457"/>
      <c r="M42" s="458"/>
      <c r="N42" s="445"/>
      <c r="O42" s="445"/>
      <c r="P42" s="445"/>
      <c r="Q42" s="445"/>
      <c r="R42" s="445"/>
      <c r="S42" s="445"/>
      <c r="T42" s="445"/>
      <c r="U42" s="445"/>
      <c r="V42" s="445"/>
      <c r="W42" s="445"/>
      <c r="X42" s="445"/>
      <c r="Y42" s="445"/>
      <c r="Z42" s="445"/>
    </row>
    <row r="43" spans="1:26" ht="16.5">
      <c r="A43" s="1654"/>
      <c r="B43" s="1986"/>
      <c r="C43" s="457"/>
      <c r="D43" s="507" t="s">
        <v>397</v>
      </c>
      <c r="E43" s="508" t="s">
        <v>113</v>
      </c>
      <c r="F43" s="1647" t="s">
        <v>398</v>
      </c>
      <c r="G43" s="1648"/>
      <c r="H43" s="1988"/>
      <c r="I43" s="1988"/>
      <c r="J43" s="1989"/>
      <c r="K43" s="509" t="s">
        <v>400</v>
      </c>
      <c r="L43" s="1649"/>
      <c r="M43" s="1990"/>
      <c r="N43" s="445"/>
      <c r="O43" s="445"/>
      <c r="P43" s="445"/>
      <c r="Q43" s="445"/>
      <c r="R43" s="445"/>
      <c r="S43" s="445"/>
      <c r="T43" s="445"/>
      <c r="U43" s="445"/>
      <c r="V43" s="445"/>
      <c r="W43" s="445"/>
      <c r="X43" s="445"/>
      <c r="Y43" s="445"/>
      <c r="Z43" s="445"/>
    </row>
    <row r="44" spans="1:26" ht="16.5">
      <c r="A44" s="1654"/>
      <c r="B44" s="1986"/>
      <c r="C44" s="457"/>
      <c r="D44" s="510"/>
      <c r="E44" s="469" t="s">
        <v>401</v>
      </c>
      <c r="F44" s="1991"/>
      <c r="G44" s="1992"/>
      <c r="H44" s="1979"/>
      <c r="I44" s="1979"/>
      <c r="J44" s="1993"/>
      <c r="K44" s="457"/>
      <c r="L44" s="1992"/>
      <c r="M44" s="1994"/>
      <c r="N44" s="445"/>
      <c r="O44" s="445"/>
      <c r="P44" s="445"/>
      <c r="Q44" s="445"/>
      <c r="R44" s="445"/>
      <c r="S44" s="445"/>
      <c r="T44" s="445"/>
      <c r="U44" s="445"/>
      <c r="V44" s="445"/>
      <c r="W44" s="445"/>
      <c r="X44" s="445"/>
      <c r="Y44" s="445"/>
      <c r="Z44" s="445"/>
    </row>
    <row r="45" spans="1:26" ht="16.5">
      <c r="A45" s="1654"/>
      <c r="B45" s="1986"/>
      <c r="C45" s="457"/>
      <c r="D45" s="457"/>
      <c r="E45" s="457"/>
      <c r="F45" s="457"/>
      <c r="G45" s="457"/>
      <c r="H45" s="457"/>
      <c r="I45" s="457"/>
      <c r="J45" s="457"/>
      <c r="K45" s="457"/>
      <c r="L45" s="457"/>
      <c r="M45" s="458"/>
      <c r="N45" s="445"/>
      <c r="O45" s="445"/>
      <c r="P45" s="445"/>
      <c r="Q45" s="445"/>
      <c r="R45" s="445"/>
      <c r="S45" s="445"/>
      <c r="T45" s="445"/>
      <c r="U45" s="445"/>
      <c r="V45" s="445"/>
      <c r="W45" s="445"/>
      <c r="X45" s="445"/>
      <c r="Y45" s="445"/>
      <c r="Z45" s="445"/>
    </row>
    <row r="46" spans="1:26" ht="16.5">
      <c r="A46" s="1654"/>
      <c r="B46" s="481" t="s">
        <v>402</v>
      </c>
      <c r="C46" s="1636" t="s">
        <v>687</v>
      </c>
      <c r="D46" s="1636"/>
      <c r="E46" s="1636"/>
      <c r="F46" s="1636"/>
      <c r="G46" s="1636"/>
      <c r="H46" s="1636"/>
      <c r="I46" s="1636"/>
      <c r="J46" s="1636"/>
      <c r="K46" s="1636"/>
      <c r="L46" s="1636"/>
      <c r="M46" s="1637"/>
      <c r="N46" s="445"/>
      <c r="O46" s="445"/>
      <c r="P46" s="445"/>
      <c r="Q46" s="445"/>
      <c r="R46" s="445"/>
      <c r="S46" s="445"/>
      <c r="T46" s="445"/>
      <c r="U46" s="445"/>
      <c r="V46" s="445"/>
      <c r="W46" s="445"/>
      <c r="X46" s="445"/>
      <c r="Y46" s="445"/>
      <c r="Z46" s="445"/>
    </row>
    <row r="47" spans="1:26" ht="16.5">
      <c r="A47" s="1654"/>
      <c r="B47" s="462" t="s">
        <v>404</v>
      </c>
      <c r="C47" s="1650" t="s">
        <v>688</v>
      </c>
      <c r="D47" s="1650"/>
      <c r="E47" s="1650"/>
      <c r="F47" s="1650"/>
      <c r="G47" s="1650"/>
      <c r="H47" s="1650"/>
      <c r="I47" s="1650"/>
      <c r="J47" s="1650"/>
      <c r="K47" s="1650"/>
      <c r="L47" s="1650"/>
      <c r="M47" s="1651"/>
      <c r="N47" s="445"/>
      <c r="O47" s="445"/>
      <c r="P47" s="445"/>
      <c r="Q47" s="445"/>
      <c r="R47" s="445"/>
      <c r="S47" s="445"/>
      <c r="T47" s="445"/>
      <c r="U47" s="445"/>
      <c r="V47" s="445"/>
      <c r="W47" s="445"/>
      <c r="X47" s="445"/>
      <c r="Y47" s="445"/>
      <c r="Z47" s="445"/>
    </row>
    <row r="48" spans="1:26" ht="21.75" customHeight="1">
      <c r="A48" s="1654"/>
      <c r="B48" s="462" t="s">
        <v>406</v>
      </c>
      <c r="C48" s="1636">
        <v>15</v>
      </c>
      <c r="D48" s="1636"/>
      <c r="E48" s="1636"/>
      <c r="F48" s="1636"/>
      <c r="G48" s="1636"/>
      <c r="H48" s="1636"/>
      <c r="I48" s="1636"/>
      <c r="J48" s="1636"/>
      <c r="K48" s="1636"/>
      <c r="L48" s="1636"/>
      <c r="M48" s="1637"/>
      <c r="N48" s="445"/>
      <c r="O48" s="445"/>
      <c r="P48" s="445"/>
      <c r="Q48" s="445"/>
      <c r="R48" s="445"/>
      <c r="S48" s="445"/>
      <c r="T48" s="445"/>
      <c r="U48" s="445"/>
      <c r="V48" s="445"/>
      <c r="W48" s="445"/>
      <c r="X48" s="445"/>
      <c r="Y48" s="445"/>
      <c r="Z48" s="445"/>
    </row>
    <row r="49" spans="1:26" ht="27" customHeight="1">
      <c r="A49" s="1654"/>
      <c r="B49" s="462" t="s">
        <v>408</v>
      </c>
      <c r="C49" s="1638">
        <v>44287</v>
      </c>
      <c r="D49" s="1638"/>
      <c r="E49" s="1638"/>
      <c r="F49" s="1638"/>
      <c r="G49" s="1638"/>
      <c r="H49" s="1638"/>
      <c r="I49" s="1638"/>
      <c r="J49" s="1638"/>
      <c r="K49" s="1638"/>
      <c r="L49" s="1638"/>
      <c r="M49" s="1639"/>
      <c r="N49" s="445"/>
      <c r="O49" s="445"/>
      <c r="P49" s="445"/>
      <c r="Q49" s="445"/>
      <c r="R49" s="445"/>
      <c r="S49" s="445"/>
      <c r="T49" s="445"/>
      <c r="U49" s="445"/>
      <c r="V49" s="445"/>
      <c r="W49" s="445"/>
      <c r="X49" s="445"/>
      <c r="Y49" s="445"/>
      <c r="Z49" s="445"/>
    </row>
    <row r="50" spans="1:26" ht="20.25" customHeight="1">
      <c r="A50" s="1633" t="s">
        <v>410</v>
      </c>
      <c r="B50" s="511" t="s">
        <v>411</v>
      </c>
      <c r="C50" s="1634" t="s">
        <v>223</v>
      </c>
      <c r="D50" s="1634"/>
      <c r="E50" s="1634"/>
      <c r="F50" s="1634"/>
      <c r="G50" s="1634"/>
      <c r="H50" s="1634"/>
      <c r="I50" s="1634"/>
      <c r="J50" s="1634"/>
      <c r="K50" s="1634"/>
      <c r="L50" s="1634"/>
      <c r="M50" s="1635"/>
      <c r="N50" s="445"/>
      <c r="O50" s="445"/>
      <c r="P50" s="445"/>
      <c r="Q50" s="445"/>
      <c r="R50" s="445"/>
      <c r="S50" s="445"/>
      <c r="T50" s="445"/>
      <c r="U50" s="445"/>
      <c r="V50" s="445"/>
      <c r="W50" s="445"/>
      <c r="X50" s="445"/>
      <c r="Y50" s="445"/>
      <c r="Z50" s="445"/>
    </row>
    <row r="51" spans="1:26" ht="19.5" customHeight="1">
      <c r="A51" s="1995"/>
      <c r="B51" s="511" t="s">
        <v>413</v>
      </c>
      <c r="C51" s="1634" t="s">
        <v>689</v>
      </c>
      <c r="D51" s="1634"/>
      <c r="E51" s="1634"/>
      <c r="F51" s="1634"/>
      <c r="G51" s="1634"/>
      <c r="H51" s="1634"/>
      <c r="I51" s="1634"/>
      <c r="J51" s="1634"/>
      <c r="K51" s="1634"/>
      <c r="L51" s="1634"/>
      <c r="M51" s="1635"/>
      <c r="N51" s="445"/>
      <c r="O51" s="445"/>
      <c r="P51" s="445"/>
      <c r="Q51" s="445"/>
      <c r="R51" s="445"/>
      <c r="S51" s="445"/>
      <c r="T51" s="445"/>
      <c r="U51" s="445"/>
      <c r="V51" s="445"/>
      <c r="W51" s="445"/>
      <c r="X51" s="445"/>
      <c r="Y51" s="445"/>
      <c r="Z51" s="445"/>
    </row>
    <row r="52" spans="1:26" ht="19.5" customHeight="1">
      <c r="A52" s="1995"/>
      <c r="B52" s="511" t="s">
        <v>415</v>
      </c>
      <c r="C52" s="1634" t="s">
        <v>690</v>
      </c>
      <c r="D52" s="1634"/>
      <c r="E52" s="1634"/>
      <c r="F52" s="1634"/>
      <c r="G52" s="1634"/>
      <c r="H52" s="1634"/>
      <c r="I52" s="1634"/>
      <c r="J52" s="1634"/>
      <c r="K52" s="1634"/>
      <c r="L52" s="1634"/>
      <c r="M52" s="1635"/>
      <c r="N52" s="445"/>
      <c r="O52" s="445"/>
      <c r="P52" s="445"/>
      <c r="Q52" s="445"/>
      <c r="R52" s="445"/>
      <c r="S52" s="445"/>
      <c r="T52" s="445"/>
      <c r="U52" s="445"/>
      <c r="V52" s="445"/>
      <c r="W52" s="445"/>
      <c r="X52" s="445"/>
      <c r="Y52" s="445"/>
      <c r="Z52" s="445"/>
    </row>
    <row r="53" spans="1:26" ht="27.75" customHeight="1">
      <c r="A53" s="1995"/>
      <c r="B53" s="512" t="s">
        <v>416</v>
      </c>
      <c r="C53" s="1634" t="s">
        <v>691</v>
      </c>
      <c r="D53" s="1634"/>
      <c r="E53" s="1634"/>
      <c r="F53" s="1634"/>
      <c r="G53" s="1634"/>
      <c r="H53" s="1634"/>
      <c r="I53" s="1634"/>
      <c r="J53" s="1634"/>
      <c r="K53" s="1634"/>
      <c r="L53" s="1634"/>
      <c r="M53" s="1635"/>
      <c r="N53" s="445"/>
      <c r="O53" s="445"/>
      <c r="P53" s="445"/>
      <c r="Q53" s="445"/>
      <c r="R53" s="445"/>
      <c r="S53" s="445"/>
      <c r="T53" s="445"/>
      <c r="U53" s="445"/>
      <c r="V53" s="445"/>
      <c r="W53" s="445"/>
      <c r="X53" s="445"/>
      <c r="Y53" s="445"/>
      <c r="Z53" s="445"/>
    </row>
    <row r="54" spans="1:26" ht="26.25" customHeight="1">
      <c r="A54" s="1995"/>
      <c r="B54" s="511" t="s">
        <v>418</v>
      </c>
      <c r="C54" s="1642" t="s">
        <v>224</v>
      </c>
      <c r="D54" s="1643"/>
      <c r="E54" s="1643"/>
      <c r="F54" s="1643"/>
      <c r="G54" s="1643"/>
      <c r="H54" s="1643"/>
      <c r="I54" s="1643"/>
      <c r="J54" s="1643"/>
      <c r="K54" s="1643"/>
      <c r="L54" s="1643"/>
      <c r="M54" s="1644"/>
      <c r="N54" s="445"/>
      <c r="O54" s="445"/>
      <c r="P54" s="445"/>
      <c r="Q54" s="445"/>
      <c r="R54" s="445"/>
      <c r="S54" s="445"/>
      <c r="T54" s="445"/>
      <c r="U54" s="445"/>
      <c r="V54" s="445"/>
      <c r="W54" s="445"/>
      <c r="X54" s="445"/>
      <c r="Y54" s="445"/>
      <c r="Z54" s="445"/>
    </row>
    <row r="55" spans="1:26" ht="26.25" customHeight="1">
      <c r="A55" s="1995"/>
      <c r="B55" s="511" t="s">
        <v>420</v>
      </c>
      <c r="C55" s="1645">
        <v>3795750</v>
      </c>
      <c r="D55" s="1645"/>
      <c r="E55" s="1645"/>
      <c r="F55" s="1645"/>
      <c r="G55" s="1645"/>
      <c r="H55" s="1645"/>
      <c r="I55" s="1645"/>
      <c r="J55" s="1645"/>
      <c r="K55" s="1645"/>
      <c r="L55" s="1645"/>
      <c r="M55" s="1646"/>
      <c r="N55" s="445"/>
      <c r="O55" s="445"/>
      <c r="P55" s="445"/>
      <c r="Q55" s="445"/>
      <c r="R55" s="445"/>
      <c r="S55" s="445"/>
      <c r="T55" s="445"/>
      <c r="U55" s="445"/>
      <c r="V55" s="445"/>
      <c r="W55" s="445"/>
      <c r="X55" s="445"/>
      <c r="Y55" s="445"/>
      <c r="Z55" s="445"/>
    </row>
    <row r="56" spans="1:26" ht="16.5">
      <c r="A56" s="1633" t="s">
        <v>422</v>
      </c>
      <c r="B56" s="513" t="s">
        <v>423</v>
      </c>
      <c r="C56" s="1634" t="s">
        <v>692</v>
      </c>
      <c r="D56" s="1634"/>
      <c r="E56" s="1634"/>
      <c r="F56" s="1634"/>
      <c r="G56" s="1634"/>
      <c r="H56" s="1634"/>
      <c r="I56" s="1634"/>
      <c r="J56" s="1634"/>
      <c r="K56" s="1634"/>
      <c r="L56" s="1634"/>
      <c r="M56" s="1635"/>
      <c r="N56" s="445"/>
      <c r="O56" s="445"/>
      <c r="P56" s="445"/>
      <c r="Q56" s="445"/>
      <c r="R56" s="445"/>
      <c r="S56" s="445"/>
      <c r="T56" s="445"/>
      <c r="U56" s="445"/>
      <c r="V56" s="445"/>
      <c r="W56" s="445"/>
      <c r="X56" s="445"/>
      <c r="Y56" s="445"/>
      <c r="Z56" s="445"/>
    </row>
    <row r="57" spans="1:26" ht="16.5">
      <c r="A57" s="1995"/>
      <c r="B57" s="513" t="s">
        <v>425</v>
      </c>
      <c r="C57" s="1634" t="s">
        <v>426</v>
      </c>
      <c r="D57" s="1634"/>
      <c r="E57" s="1634"/>
      <c r="F57" s="1634"/>
      <c r="G57" s="1634"/>
      <c r="H57" s="1634"/>
      <c r="I57" s="1634"/>
      <c r="J57" s="1634"/>
      <c r="K57" s="1634"/>
      <c r="L57" s="1634"/>
      <c r="M57" s="1635"/>
      <c r="N57" s="445"/>
      <c r="O57" s="445"/>
      <c r="P57" s="445"/>
      <c r="Q57" s="445"/>
      <c r="R57" s="445"/>
      <c r="S57" s="445"/>
      <c r="T57" s="445"/>
      <c r="U57" s="445"/>
      <c r="V57" s="445"/>
      <c r="W57" s="445"/>
      <c r="X57" s="445"/>
      <c r="Y57" s="445"/>
      <c r="Z57" s="445"/>
    </row>
    <row r="58" spans="1:26" ht="16.5">
      <c r="A58" s="1995"/>
      <c r="B58" s="514" t="s">
        <v>45</v>
      </c>
      <c r="C58" s="1634" t="s">
        <v>690</v>
      </c>
      <c r="D58" s="1634"/>
      <c r="E58" s="1634"/>
      <c r="F58" s="1634"/>
      <c r="G58" s="1634"/>
      <c r="H58" s="1634"/>
      <c r="I58" s="1634"/>
      <c r="J58" s="1634"/>
      <c r="K58" s="1634"/>
      <c r="L58" s="1634"/>
      <c r="M58" s="1635"/>
      <c r="N58" s="445"/>
      <c r="O58" s="445"/>
      <c r="P58" s="445"/>
      <c r="Q58" s="445"/>
      <c r="R58" s="445"/>
      <c r="S58" s="445"/>
      <c r="T58" s="445"/>
      <c r="U58" s="445"/>
      <c r="V58" s="445"/>
      <c r="W58" s="445"/>
      <c r="X58" s="445"/>
      <c r="Y58" s="445"/>
      <c r="Z58" s="445"/>
    </row>
    <row r="59" spans="1:26" ht="17.25" thickBot="1">
      <c r="A59" s="515" t="s">
        <v>427</v>
      </c>
      <c r="B59" s="516"/>
      <c r="C59" s="1640" t="s">
        <v>153</v>
      </c>
      <c r="D59" s="1640"/>
      <c r="E59" s="1640"/>
      <c r="F59" s="1640"/>
      <c r="G59" s="1640"/>
      <c r="H59" s="1640"/>
      <c r="I59" s="1640"/>
      <c r="J59" s="1640"/>
      <c r="K59" s="1640"/>
      <c r="L59" s="1640"/>
      <c r="M59" s="1641"/>
      <c r="N59" s="445"/>
      <c r="O59" s="445"/>
      <c r="P59" s="445"/>
      <c r="Q59" s="445"/>
      <c r="R59" s="445"/>
      <c r="S59" s="445"/>
      <c r="T59" s="445"/>
      <c r="U59" s="445"/>
      <c r="V59" s="445"/>
      <c r="W59" s="445"/>
      <c r="X59" s="445"/>
      <c r="Y59" s="445"/>
      <c r="Z59" s="445"/>
    </row>
    <row r="60" spans="1:26" ht="53.25" customHeight="1">
      <c r="A60" s="445"/>
      <c r="B60" s="517"/>
      <c r="C60" s="445"/>
      <c r="D60" s="445"/>
      <c r="E60" s="445"/>
      <c r="F60" s="445"/>
      <c r="G60" s="445"/>
      <c r="H60" s="445"/>
      <c r="I60" s="445"/>
      <c r="J60" s="445"/>
      <c r="K60" s="445"/>
      <c r="L60" s="445"/>
      <c r="M60" s="445"/>
      <c r="N60" s="445"/>
      <c r="O60" s="445"/>
      <c r="P60" s="445"/>
      <c r="Q60" s="445"/>
      <c r="R60" s="445"/>
      <c r="S60" s="445"/>
      <c r="T60" s="445"/>
      <c r="U60" s="445"/>
      <c r="V60" s="445"/>
      <c r="W60" s="445"/>
      <c r="X60" s="445"/>
      <c r="Y60" s="445"/>
      <c r="Z60" s="445"/>
    </row>
    <row r="61" spans="1:26" ht="53.25" customHeight="1">
      <c r="A61" s="445"/>
      <c r="B61" s="517"/>
      <c r="C61" s="445"/>
      <c r="D61" s="445"/>
      <c r="E61" s="445"/>
      <c r="F61" s="445"/>
      <c r="G61" s="445"/>
      <c r="H61" s="445"/>
      <c r="I61" s="445"/>
      <c r="J61" s="445"/>
      <c r="K61" s="445"/>
      <c r="L61" s="445"/>
      <c r="M61" s="445"/>
      <c r="N61" s="445"/>
      <c r="O61" s="445"/>
      <c r="P61" s="445"/>
      <c r="Q61" s="445"/>
      <c r="R61" s="445"/>
      <c r="S61" s="445"/>
      <c r="T61" s="445"/>
      <c r="U61" s="445"/>
      <c r="V61" s="445"/>
      <c r="W61" s="445"/>
      <c r="X61" s="445"/>
      <c r="Y61" s="445"/>
      <c r="Z61" s="445"/>
    </row>
    <row r="62" spans="1:26" ht="53.25" customHeight="1">
      <c r="A62" s="445"/>
      <c r="B62" s="517"/>
      <c r="C62" s="445"/>
      <c r="D62" s="445"/>
      <c r="E62" s="445"/>
      <c r="F62" s="445"/>
      <c r="G62" s="445"/>
      <c r="H62" s="445"/>
      <c r="I62" s="445"/>
      <c r="J62" s="445"/>
      <c r="K62" s="445"/>
      <c r="L62" s="445"/>
      <c r="M62" s="445"/>
      <c r="N62" s="445"/>
      <c r="O62" s="445"/>
      <c r="P62" s="445"/>
      <c r="Q62" s="445"/>
      <c r="R62" s="445"/>
      <c r="S62" s="445"/>
      <c r="T62" s="445"/>
      <c r="U62" s="445"/>
      <c r="V62" s="445"/>
      <c r="W62" s="445"/>
      <c r="X62" s="445"/>
      <c r="Y62" s="445"/>
      <c r="Z62" s="445"/>
    </row>
    <row r="63" spans="1:26" ht="53.25" customHeight="1">
      <c r="A63" s="445"/>
      <c r="B63" s="517"/>
      <c r="C63" s="445"/>
      <c r="D63" s="445"/>
      <c r="E63" s="445"/>
      <c r="F63" s="445"/>
      <c r="G63" s="445"/>
      <c r="H63" s="445"/>
      <c r="I63" s="445"/>
      <c r="J63" s="445"/>
      <c r="K63" s="445"/>
      <c r="L63" s="445"/>
      <c r="M63" s="445"/>
      <c r="N63" s="445"/>
      <c r="O63" s="445"/>
      <c r="P63" s="445"/>
      <c r="Q63" s="445"/>
      <c r="R63" s="445"/>
      <c r="S63" s="445"/>
      <c r="T63" s="445"/>
      <c r="U63" s="445"/>
      <c r="V63" s="445"/>
      <c r="W63" s="445"/>
      <c r="X63" s="445"/>
      <c r="Y63" s="445"/>
      <c r="Z63" s="445"/>
    </row>
    <row r="64" spans="1:26" ht="53.25" customHeight="1">
      <c r="A64" s="445"/>
      <c r="B64" s="517"/>
      <c r="C64" s="445"/>
      <c r="D64" s="445"/>
      <c r="E64" s="445"/>
      <c r="F64" s="445"/>
      <c r="G64" s="445"/>
      <c r="H64" s="445"/>
      <c r="I64" s="445"/>
      <c r="J64" s="445"/>
      <c r="K64" s="445"/>
      <c r="L64" s="445"/>
      <c r="M64" s="445"/>
      <c r="N64" s="445"/>
      <c r="O64" s="445"/>
      <c r="P64" s="445"/>
      <c r="Q64" s="445"/>
      <c r="R64" s="445"/>
      <c r="S64" s="445"/>
      <c r="T64" s="445"/>
      <c r="U64" s="445"/>
      <c r="V64" s="445"/>
      <c r="W64" s="445"/>
      <c r="X64" s="445"/>
      <c r="Y64" s="445"/>
      <c r="Z64" s="445"/>
    </row>
    <row r="65" spans="1:26" ht="53.25" customHeight="1">
      <c r="A65" s="445"/>
      <c r="B65" s="517"/>
      <c r="C65" s="445"/>
      <c r="D65" s="445"/>
      <c r="E65" s="445"/>
      <c r="F65" s="445"/>
      <c r="G65" s="445"/>
      <c r="H65" s="445"/>
      <c r="I65" s="445"/>
      <c r="J65" s="445"/>
      <c r="K65" s="445"/>
      <c r="L65" s="445"/>
      <c r="M65" s="445"/>
      <c r="N65" s="445"/>
      <c r="O65" s="445"/>
      <c r="P65" s="445"/>
      <c r="Q65" s="445"/>
      <c r="R65" s="445"/>
      <c r="S65" s="445"/>
      <c r="T65" s="445"/>
      <c r="U65" s="445"/>
      <c r="V65" s="445"/>
      <c r="W65" s="445"/>
      <c r="X65" s="445"/>
      <c r="Y65" s="445"/>
      <c r="Z65" s="445"/>
    </row>
    <row r="66" spans="1:26" ht="53.25" customHeight="1">
      <c r="A66" s="445"/>
      <c r="B66" s="517"/>
      <c r="C66" s="445"/>
      <c r="D66" s="445"/>
      <c r="E66" s="445"/>
      <c r="F66" s="445"/>
      <c r="G66" s="445"/>
      <c r="H66" s="445"/>
      <c r="I66" s="445"/>
      <c r="J66" s="445"/>
      <c r="K66" s="445"/>
      <c r="L66" s="445"/>
      <c r="M66" s="445"/>
      <c r="N66" s="445"/>
      <c r="O66" s="445"/>
      <c r="P66" s="445"/>
      <c r="Q66" s="445"/>
      <c r="R66" s="445"/>
      <c r="S66" s="445"/>
      <c r="T66" s="445"/>
      <c r="U66" s="445"/>
      <c r="V66" s="445"/>
      <c r="W66" s="445"/>
      <c r="X66" s="445"/>
      <c r="Y66" s="445"/>
      <c r="Z66" s="445"/>
    </row>
    <row r="67" spans="1:26" ht="53.25" customHeight="1">
      <c r="A67" s="445"/>
      <c r="B67" s="517"/>
      <c r="C67" s="445"/>
      <c r="D67" s="445"/>
      <c r="E67" s="445"/>
      <c r="F67" s="445"/>
      <c r="G67" s="445"/>
      <c r="H67" s="445"/>
      <c r="I67" s="445"/>
      <c r="J67" s="445"/>
      <c r="K67" s="445"/>
      <c r="L67" s="445"/>
      <c r="M67" s="445"/>
      <c r="N67" s="445"/>
      <c r="O67" s="445"/>
      <c r="P67" s="445"/>
      <c r="Q67" s="445"/>
      <c r="R67" s="445"/>
      <c r="S67" s="445"/>
      <c r="T67" s="445"/>
      <c r="U67" s="445"/>
      <c r="V67" s="445"/>
      <c r="W67" s="445"/>
      <c r="X67" s="445"/>
      <c r="Y67" s="445"/>
      <c r="Z67" s="445"/>
    </row>
    <row r="68" spans="1:26" ht="53.25" customHeight="1">
      <c r="A68" s="445"/>
      <c r="B68" s="517"/>
      <c r="C68" s="445"/>
      <c r="D68" s="445"/>
      <c r="E68" s="445"/>
      <c r="F68" s="445"/>
      <c r="G68" s="445"/>
      <c r="H68" s="445"/>
      <c r="I68" s="445"/>
      <c r="J68" s="445"/>
      <c r="K68" s="445"/>
      <c r="L68" s="445"/>
      <c r="M68" s="445"/>
      <c r="N68" s="445"/>
      <c r="O68" s="445"/>
      <c r="P68" s="445"/>
      <c r="Q68" s="445"/>
      <c r="R68" s="445"/>
      <c r="S68" s="445"/>
      <c r="T68" s="445"/>
      <c r="U68" s="445"/>
      <c r="V68" s="445"/>
      <c r="W68" s="445"/>
      <c r="X68" s="445"/>
      <c r="Y68" s="445"/>
      <c r="Z68" s="445"/>
    </row>
    <row r="69" spans="1:26" ht="53.25" customHeight="1">
      <c r="A69" s="445"/>
      <c r="B69" s="517"/>
      <c r="C69" s="445"/>
      <c r="D69" s="445"/>
      <c r="E69" s="445"/>
      <c r="F69" s="445"/>
      <c r="G69" s="445"/>
      <c r="H69" s="445"/>
      <c r="I69" s="445"/>
      <c r="J69" s="445"/>
      <c r="K69" s="445"/>
      <c r="L69" s="445"/>
      <c r="M69" s="445"/>
      <c r="N69" s="445"/>
      <c r="O69" s="445"/>
      <c r="P69" s="445"/>
      <c r="Q69" s="445"/>
      <c r="R69" s="445"/>
      <c r="S69" s="445"/>
      <c r="T69" s="445"/>
      <c r="U69" s="445"/>
      <c r="V69" s="445"/>
      <c r="W69" s="445"/>
      <c r="X69" s="445"/>
      <c r="Y69" s="445"/>
      <c r="Z69" s="445"/>
    </row>
    <row r="70" spans="1:26" ht="53.25" customHeight="1">
      <c r="A70" s="445"/>
      <c r="B70" s="517"/>
      <c r="C70" s="445"/>
      <c r="D70" s="445"/>
      <c r="E70" s="445"/>
      <c r="F70" s="445"/>
      <c r="G70" s="445"/>
      <c r="H70" s="445"/>
      <c r="I70" s="445"/>
      <c r="J70" s="445"/>
      <c r="K70" s="445"/>
      <c r="L70" s="445"/>
      <c r="M70" s="445"/>
      <c r="N70" s="445"/>
      <c r="O70" s="445"/>
      <c r="P70" s="445"/>
      <c r="Q70" s="445"/>
      <c r="R70" s="445"/>
      <c r="S70" s="445"/>
      <c r="T70" s="445"/>
      <c r="U70" s="445"/>
      <c r="V70" s="445"/>
      <c r="W70" s="445"/>
      <c r="X70" s="445"/>
      <c r="Y70" s="445"/>
      <c r="Z70" s="445"/>
    </row>
    <row r="71" spans="1:26" ht="53.25" customHeight="1">
      <c r="A71" s="445"/>
      <c r="B71" s="517"/>
      <c r="C71" s="445"/>
      <c r="D71" s="445"/>
      <c r="E71" s="445"/>
      <c r="F71" s="445"/>
      <c r="G71" s="445"/>
      <c r="H71" s="445"/>
      <c r="I71" s="445"/>
      <c r="J71" s="445"/>
      <c r="K71" s="445"/>
      <c r="L71" s="445"/>
      <c r="M71" s="445"/>
      <c r="N71" s="445"/>
      <c r="O71" s="445"/>
      <c r="P71" s="445"/>
      <c r="Q71" s="445"/>
      <c r="R71" s="445"/>
      <c r="S71" s="445"/>
      <c r="T71" s="445"/>
      <c r="U71" s="445"/>
      <c r="V71" s="445"/>
      <c r="W71" s="445"/>
      <c r="X71" s="445"/>
      <c r="Y71" s="445"/>
      <c r="Z71" s="445"/>
    </row>
    <row r="72" spans="1:26" ht="53.25" customHeight="1">
      <c r="A72" s="445"/>
      <c r="B72" s="517"/>
      <c r="C72" s="445"/>
      <c r="D72" s="445"/>
      <c r="E72" s="445"/>
      <c r="F72" s="445"/>
      <c r="G72" s="445"/>
      <c r="H72" s="445"/>
      <c r="I72" s="445"/>
      <c r="J72" s="445"/>
      <c r="K72" s="445"/>
      <c r="L72" s="445"/>
      <c r="M72" s="445"/>
      <c r="N72" s="445"/>
      <c r="O72" s="445"/>
      <c r="P72" s="445"/>
      <c r="Q72" s="445"/>
      <c r="R72" s="445"/>
      <c r="S72" s="445"/>
      <c r="T72" s="445"/>
      <c r="U72" s="445"/>
      <c r="V72" s="445"/>
      <c r="W72" s="445"/>
      <c r="X72" s="445"/>
      <c r="Y72" s="445"/>
      <c r="Z72" s="445"/>
    </row>
    <row r="73" spans="1:26" ht="53.25" customHeight="1">
      <c r="A73" s="445"/>
      <c r="B73" s="517"/>
      <c r="C73" s="445"/>
      <c r="D73" s="445"/>
      <c r="E73" s="445"/>
      <c r="F73" s="445"/>
      <c r="G73" s="445"/>
      <c r="H73" s="445"/>
      <c r="I73" s="445"/>
      <c r="J73" s="445"/>
      <c r="K73" s="445"/>
      <c r="L73" s="445"/>
      <c r="M73" s="445"/>
      <c r="N73" s="445"/>
      <c r="O73" s="445"/>
      <c r="P73" s="445"/>
      <c r="Q73" s="445"/>
      <c r="R73" s="445"/>
      <c r="S73" s="445"/>
      <c r="T73" s="445"/>
      <c r="U73" s="445"/>
      <c r="V73" s="445"/>
      <c r="W73" s="445"/>
      <c r="X73" s="445"/>
      <c r="Y73" s="445"/>
      <c r="Z73" s="445"/>
    </row>
    <row r="74" spans="1:26" ht="53.25" customHeight="1">
      <c r="A74" s="445"/>
      <c r="B74" s="517"/>
      <c r="C74" s="445"/>
      <c r="D74" s="445"/>
      <c r="E74" s="445"/>
      <c r="F74" s="445"/>
      <c r="G74" s="445"/>
      <c r="H74" s="445"/>
      <c r="I74" s="445"/>
      <c r="J74" s="445"/>
      <c r="K74" s="445"/>
      <c r="L74" s="445"/>
      <c r="M74" s="445"/>
      <c r="N74" s="445"/>
      <c r="O74" s="445"/>
      <c r="P74" s="445"/>
      <c r="Q74" s="445"/>
      <c r="R74" s="445"/>
      <c r="S74" s="445"/>
      <c r="T74" s="445"/>
      <c r="U74" s="445"/>
      <c r="V74" s="445"/>
      <c r="W74" s="445"/>
      <c r="X74" s="445"/>
      <c r="Y74" s="445"/>
      <c r="Z74" s="445"/>
    </row>
    <row r="75" spans="1:26" ht="53.25" customHeight="1">
      <c r="A75" s="445"/>
      <c r="B75" s="517"/>
      <c r="C75" s="445"/>
      <c r="D75" s="445"/>
      <c r="E75" s="445"/>
      <c r="F75" s="445"/>
      <c r="G75" s="445"/>
      <c r="H75" s="445"/>
      <c r="I75" s="445"/>
      <c r="J75" s="445"/>
      <c r="K75" s="445"/>
      <c r="L75" s="445"/>
      <c r="M75" s="445"/>
      <c r="N75" s="445"/>
      <c r="O75" s="445"/>
      <c r="P75" s="445"/>
      <c r="Q75" s="445"/>
      <c r="R75" s="445"/>
      <c r="S75" s="445"/>
      <c r="T75" s="445"/>
      <c r="U75" s="445"/>
      <c r="V75" s="445"/>
      <c r="W75" s="445"/>
      <c r="X75" s="445"/>
      <c r="Y75" s="445"/>
      <c r="Z75" s="445"/>
    </row>
    <row r="76" spans="1:26" ht="53.25" customHeight="1">
      <c r="A76" s="445"/>
      <c r="B76" s="517"/>
      <c r="C76" s="445"/>
      <c r="D76" s="445"/>
      <c r="E76" s="445"/>
      <c r="F76" s="445"/>
      <c r="G76" s="445"/>
      <c r="H76" s="445"/>
      <c r="I76" s="445"/>
      <c r="J76" s="445"/>
      <c r="K76" s="445"/>
      <c r="L76" s="445"/>
      <c r="M76" s="445"/>
      <c r="N76" s="445"/>
      <c r="O76" s="445"/>
      <c r="P76" s="445"/>
      <c r="Q76" s="445"/>
      <c r="R76" s="445"/>
      <c r="S76" s="445"/>
      <c r="T76" s="445"/>
      <c r="U76" s="445"/>
      <c r="V76" s="445"/>
      <c r="W76" s="445"/>
      <c r="X76" s="445"/>
      <c r="Y76" s="445"/>
      <c r="Z76" s="445"/>
    </row>
    <row r="77" spans="1:26" ht="53.25" customHeight="1">
      <c r="A77" s="445"/>
      <c r="B77" s="517"/>
      <c r="C77" s="445"/>
      <c r="D77" s="445"/>
      <c r="E77" s="445"/>
      <c r="F77" s="445"/>
      <c r="G77" s="445"/>
      <c r="H77" s="445"/>
      <c r="I77" s="445"/>
      <c r="J77" s="445"/>
      <c r="K77" s="445"/>
      <c r="L77" s="445"/>
      <c r="M77" s="445"/>
      <c r="N77" s="445"/>
      <c r="O77" s="445"/>
      <c r="P77" s="445"/>
      <c r="Q77" s="445"/>
      <c r="R77" s="445"/>
      <c r="S77" s="445"/>
      <c r="T77" s="445"/>
      <c r="U77" s="445"/>
      <c r="V77" s="445"/>
      <c r="W77" s="445"/>
      <c r="X77" s="445"/>
      <c r="Y77" s="445"/>
      <c r="Z77" s="445"/>
    </row>
    <row r="78" spans="1:26" ht="53.25" customHeight="1">
      <c r="A78" s="445"/>
      <c r="B78" s="517"/>
      <c r="C78" s="445"/>
      <c r="D78" s="445"/>
      <c r="E78" s="445"/>
      <c r="F78" s="445"/>
      <c r="G78" s="445"/>
      <c r="H78" s="445"/>
      <c r="I78" s="445"/>
      <c r="J78" s="445"/>
      <c r="K78" s="445"/>
      <c r="L78" s="445"/>
      <c r="M78" s="445"/>
      <c r="N78" s="445"/>
      <c r="O78" s="445"/>
      <c r="P78" s="445"/>
      <c r="Q78" s="445"/>
      <c r="R78" s="445"/>
      <c r="S78" s="445"/>
      <c r="T78" s="445"/>
      <c r="U78" s="445"/>
      <c r="V78" s="445"/>
      <c r="W78" s="445"/>
      <c r="X78" s="445"/>
      <c r="Y78" s="445"/>
      <c r="Z78" s="445"/>
    </row>
    <row r="79" spans="1:26" ht="53.25" customHeight="1">
      <c r="A79" s="445"/>
      <c r="B79" s="517"/>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row>
    <row r="80" spans="1:26" ht="53.25" customHeight="1">
      <c r="A80" s="445"/>
      <c r="B80" s="517"/>
      <c r="C80" s="445"/>
      <c r="D80" s="445"/>
      <c r="E80" s="445"/>
      <c r="F80" s="445"/>
      <c r="G80" s="445"/>
      <c r="H80" s="445"/>
      <c r="I80" s="445"/>
      <c r="J80" s="445"/>
      <c r="K80" s="445"/>
      <c r="L80" s="445"/>
      <c r="M80" s="445"/>
      <c r="N80" s="445"/>
      <c r="O80" s="445"/>
      <c r="P80" s="445"/>
      <c r="Q80" s="445"/>
      <c r="R80" s="445"/>
      <c r="S80" s="445"/>
      <c r="T80" s="445"/>
      <c r="U80" s="445"/>
      <c r="V80" s="445"/>
      <c r="W80" s="445"/>
      <c r="X80" s="445"/>
      <c r="Y80" s="445"/>
      <c r="Z80" s="445"/>
    </row>
    <row r="81" spans="1:26" ht="53.25" customHeight="1">
      <c r="A81" s="445"/>
      <c r="B81" s="517"/>
      <c r="C81" s="445"/>
      <c r="D81" s="445"/>
      <c r="E81" s="445"/>
      <c r="F81" s="445"/>
      <c r="G81" s="445"/>
      <c r="H81" s="445"/>
      <c r="I81" s="445"/>
      <c r="J81" s="445"/>
      <c r="K81" s="445"/>
      <c r="L81" s="445"/>
      <c r="M81" s="445"/>
      <c r="N81" s="445"/>
      <c r="O81" s="445"/>
      <c r="P81" s="445"/>
      <c r="Q81" s="445"/>
      <c r="R81" s="445"/>
      <c r="S81" s="445"/>
      <c r="T81" s="445"/>
      <c r="U81" s="445"/>
      <c r="V81" s="445"/>
      <c r="W81" s="445"/>
      <c r="X81" s="445"/>
      <c r="Y81" s="445"/>
      <c r="Z81" s="445"/>
    </row>
    <row r="82" spans="1:26" ht="53.25" customHeight="1">
      <c r="A82" s="445"/>
      <c r="B82" s="517"/>
      <c r="C82" s="445"/>
      <c r="D82" s="445"/>
      <c r="E82" s="445"/>
      <c r="F82" s="445"/>
      <c r="G82" s="445"/>
      <c r="H82" s="445"/>
      <c r="I82" s="445"/>
      <c r="J82" s="445"/>
      <c r="K82" s="445"/>
      <c r="L82" s="445"/>
      <c r="M82" s="445"/>
      <c r="N82" s="445"/>
      <c r="O82" s="445"/>
      <c r="P82" s="445"/>
      <c r="Q82" s="445"/>
      <c r="R82" s="445"/>
      <c r="S82" s="445"/>
      <c r="T82" s="445"/>
      <c r="U82" s="445"/>
      <c r="V82" s="445"/>
      <c r="W82" s="445"/>
      <c r="X82" s="445"/>
      <c r="Y82" s="445"/>
      <c r="Z82" s="445"/>
    </row>
    <row r="83" spans="1:26" ht="53.25" customHeight="1">
      <c r="A83" s="445"/>
      <c r="B83" s="517"/>
      <c r="C83" s="445"/>
      <c r="D83" s="445"/>
      <c r="E83" s="445"/>
      <c r="F83" s="445"/>
      <c r="G83" s="445"/>
      <c r="H83" s="445"/>
      <c r="I83" s="445"/>
      <c r="J83" s="445"/>
      <c r="K83" s="445"/>
      <c r="L83" s="445"/>
      <c r="M83" s="445"/>
      <c r="N83" s="445"/>
      <c r="O83" s="445"/>
      <c r="P83" s="445"/>
      <c r="Q83" s="445"/>
      <c r="R83" s="445"/>
      <c r="S83" s="445"/>
      <c r="T83" s="445"/>
      <c r="U83" s="445"/>
      <c r="V83" s="445"/>
      <c r="W83" s="445"/>
      <c r="X83" s="445"/>
      <c r="Y83" s="445"/>
      <c r="Z83" s="445"/>
    </row>
    <row r="84" spans="1:26" ht="53.25" customHeight="1">
      <c r="A84" s="445"/>
      <c r="B84" s="517"/>
      <c r="C84" s="445"/>
      <c r="D84" s="445"/>
      <c r="E84" s="445"/>
      <c r="F84" s="445"/>
      <c r="G84" s="445"/>
      <c r="H84" s="445"/>
      <c r="I84" s="445"/>
      <c r="J84" s="445"/>
      <c r="K84" s="445"/>
      <c r="L84" s="445"/>
      <c r="M84" s="445"/>
      <c r="N84" s="445"/>
      <c r="O84" s="445"/>
      <c r="P84" s="445"/>
      <c r="Q84" s="445"/>
      <c r="R84" s="445"/>
      <c r="S84" s="445"/>
      <c r="T84" s="445"/>
      <c r="U84" s="445"/>
      <c r="V84" s="445"/>
      <c r="W84" s="445"/>
      <c r="X84" s="445"/>
      <c r="Y84" s="445"/>
      <c r="Z84" s="445"/>
    </row>
    <row r="85" spans="1:26" ht="53.25" customHeight="1">
      <c r="A85" s="445"/>
      <c r="B85" s="517"/>
      <c r="C85" s="445"/>
      <c r="D85" s="445"/>
      <c r="E85" s="445"/>
      <c r="F85" s="445"/>
      <c r="G85" s="445"/>
      <c r="H85" s="445"/>
      <c r="I85" s="445"/>
      <c r="J85" s="445"/>
      <c r="K85" s="445"/>
      <c r="L85" s="445"/>
      <c r="M85" s="445"/>
      <c r="N85" s="445"/>
      <c r="O85" s="445"/>
      <c r="P85" s="445"/>
      <c r="Q85" s="445"/>
      <c r="R85" s="445"/>
      <c r="S85" s="445"/>
      <c r="T85" s="445"/>
      <c r="U85" s="445"/>
      <c r="V85" s="445"/>
      <c r="W85" s="445"/>
      <c r="X85" s="445"/>
      <c r="Y85" s="445"/>
      <c r="Z85" s="445"/>
    </row>
    <row r="86" spans="1:26" ht="53.25" customHeight="1">
      <c r="A86" s="445"/>
      <c r="B86" s="517"/>
      <c r="C86" s="445"/>
      <c r="D86" s="445"/>
      <c r="E86" s="445"/>
      <c r="F86" s="445"/>
      <c r="G86" s="445"/>
      <c r="H86" s="445"/>
      <c r="I86" s="445"/>
      <c r="J86" s="445"/>
      <c r="K86" s="445"/>
      <c r="L86" s="445"/>
      <c r="M86" s="445"/>
      <c r="N86" s="445"/>
      <c r="O86" s="445"/>
      <c r="P86" s="445"/>
      <c r="Q86" s="445"/>
      <c r="R86" s="445"/>
      <c r="S86" s="445"/>
      <c r="T86" s="445"/>
      <c r="U86" s="445"/>
      <c r="V86" s="445"/>
      <c r="W86" s="445"/>
      <c r="X86" s="445"/>
      <c r="Y86" s="445"/>
      <c r="Z86" s="445"/>
    </row>
    <row r="87" spans="1:26" ht="53.25" customHeight="1">
      <c r="A87" s="445"/>
      <c r="B87" s="517"/>
      <c r="C87" s="445"/>
      <c r="D87" s="445"/>
      <c r="E87" s="445"/>
      <c r="F87" s="445"/>
      <c r="G87" s="445"/>
      <c r="H87" s="445"/>
      <c r="I87" s="445"/>
      <c r="J87" s="445"/>
      <c r="K87" s="445"/>
      <c r="L87" s="445"/>
      <c r="M87" s="445"/>
      <c r="N87" s="445"/>
      <c r="O87" s="445"/>
      <c r="P87" s="445"/>
      <c r="Q87" s="445"/>
      <c r="R87" s="445"/>
      <c r="S87" s="445"/>
      <c r="T87" s="445"/>
      <c r="U87" s="445"/>
      <c r="V87" s="445"/>
      <c r="W87" s="445"/>
      <c r="X87" s="445"/>
      <c r="Y87" s="445"/>
      <c r="Z87" s="445"/>
    </row>
    <row r="88" spans="1:26" ht="53.25" customHeight="1">
      <c r="A88" s="445"/>
      <c r="B88" s="517"/>
      <c r="C88" s="445"/>
      <c r="D88" s="445"/>
      <c r="E88" s="445"/>
      <c r="F88" s="445"/>
      <c r="G88" s="445"/>
      <c r="H88" s="445"/>
      <c r="I88" s="445"/>
      <c r="J88" s="445"/>
      <c r="K88" s="445"/>
      <c r="L88" s="445"/>
      <c r="M88" s="445"/>
      <c r="N88" s="445"/>
      <c r="O88" s="445"/>
      <c r="P88" s="445"/>
      <c r="Q88" s="445"/>
      <c r="R88" s="445"/>
      <c r="S88" s="445"/>
      <c r="T88" s="445"/>
      <c r="U88" s="445"/>
      <c r="V88" s="445"/>
      <c r="W88" s="445"/>
      <c r="X88" s="445"/>
      <c r="Y88" s="445"/>
      <c r="Z88" s="445"/>
    </row>
    <row r="89" spans="1:26" ht="53.25" customHeight="1">
      <c r="A89" s="445"/>
      <c r="B89" s="517"/>
      <c r="C89" s="445"/>
      <c r="D89" s="445"/>
      <c r="E89" s="445"/>
      <c r="F89" s="445"/>
      <c r="G89" s="445"/>
      <c r="H89" s="445"/>
      <c r="I89" s="445"/>
      <c r="J89" s="445"/>
      <c r="K89" s="445"/>
      <c r="L89" s="445"/>
      <c r="M89" s="445"/>
      <c r="N89" s="445"/>
      <c r="O89" s="445"/>
      <c r="P89" s="445"/>
      <c r="Q89" s="445"/>
      <c r="R89" s="445"/>
      <c r="S89" s="445"/>
      <c r="T89" s="445"/>
      <c r="U89" s="445"/>
      <c r="V89" s="445"/>
      <c r="W89" s="445"/>
      <c r="X89" s="445"/>
      <c r="Y89" s="445"/>
      <c r="Z89" s="445"/>
    </row>
    <row r="90" spans="1:26" ht="53.25" customHeight="1">
      <c r="A90" s="445"/>
      <c r="B90" s="517"/>
      <c r="C90" s="445"/>
      <c r="D90" s="445"/>
      <c r="E90" s="445"/>
      <c r="F90" s="445"/>
      <c r="G90" s="445"/>
      <c r="H90" s="445"/>
      <c r="I90" s="445"/>
      <c r="J90" s="445"/>
      <c r="K90" s="445"/>
      <c r="L90" s="445"/>
      <c r="M90" s="445"/>
      <c r="N90" s="445"/>
      <c r="O90" s="445"/>
      <c r="P90" s="445"/>
      <c r="Q90" s="445"/>
      <c r="R90" s="445"/>
      <c r="S90" s="445"/>
      <c r="T90" s="445"/>
      <c r="U90" s="445"/>
      <c r="V90" s="445"/>
      <c r="W90" s="445"/>
      <c r="X90" s="445"/>
      <c r="Y90" s="445"/>
      <c r="Z90" s="445"/>
    </row>
    <row r="91" spans="1:26" ht="53.25" customHeight="1">
      <c r="A91" s="445"/>
      <c r="B91" s="517"/>
      <c r="C91" s="445"/>
      <c r="D91" s="445"/>
      <c r="E91" s="445"/>
      <c r="F91" s="445"/>
      <c r="G91" s="445"/>
      <c r="H91" s="445"/>
      <c r="I91" s="445"/>
      <c r="J91" s="445"/>
      <c r="K91" s="445"/>
      <c r="L91" s="445"/>
      <c r="M91" s="445"/>
      <c r="N91" s="445"/>
      <c r="O91" s="445"/>
      <c r="P91" s="445"/>
      <c r="Q91" s="445"/>
      <c r="R91" s="445"/>
      <c r="S91" s="445"/>
      <c r="T91" s="445"/>
      <c r="U91" s="445"/>
      <c r="V91" s="445"/>
      <c r="W91" s="445"/>
      <c r="X91" s="445"/>
      <c r="Y91" s="445"/>
      <c r="Z91" s="445"/>
    </row>
    <row r="92" spans="1:26" ht="53.25" customHeight="1">
      <c r="A92" s="445"/>
      <c r="B92" s="517"/>
      <c r="C92" s="445"/>
      <c r="D92" s="445"/>
      <c r="E92" s="445"/>
      <c r="F92" s="445"/>
      <c r="G92" s="445"/>
      <c r="H92" s="445"/>
      <c r="I92" s="445"/>
      <c r="J92" s="445"/>
      <c r="K92" s="445"/>
      <c r="L92" s="445"/>
      <c r="M92" s="445"/>
      <c r="N92" s="445"/>
      <c r="O92" s="445"/>
      <c r="P92" s="445"/>
      <c r="Q92" s="445"/>
      <c r="R92" s="445"/>
      <c r="S92" s="445"/>
      <c r="T92" s="445"/>
      <c r="U92" s="445"/>
      <c r="V92" s="445"/>
      <c r="W92" s="445"/>
      <c r="X92" s="445"/>
      <c r="Y92" s="445"/>
      <c r="Z92" s="445"/>
    </row>
    <row r="93" spans="1:26" ht="53.25" customHeight="1">
      <c r="A93" s="445"/>
      <c r="B93" s="517"/>
      <c r="C93" s="445"/>
      <c r="D93" s="445"/>
      <c r="E93" s="445"/>
      <c r="F93" s="445"/>
      <c r="G93" s="445"/>
      <c r="H93" s="445"/>
      <c r="I93" s="445"/>
      <c r="J93" s="445"/>
      <c r="K93" s="445"/>
      <c r="L93" s="445"/>
      <c r="M93" s="445"/>
      <c r="N93" s="445"/>
      <c r="O93" s="445"/>
      <c r="P93" s="445"/>
      <c r="Q93" s="445"/>
      <c r="R93" s="445"/>
      <c r="S93" s="445"/>
      <c r="T93" s="445"/>
      <c r="U93" s="445"/>
      <c r="V93" s="445"/>
      <c r="W93" s="445"/>
      <c r="X93" s="445"/>
      <c r="Y93" s="445"/>
      <c r="Z93" s="445"/>
    </row>
    <row r="94" spans="1:26" ht="53.25" customHeight="1">
      <c r="A94" s="445"/>
      <c r="B94" s="517"/>
      <c r="C94" s="445"/>
      <c r="D94" s="445"/>
      <c r="E94" s="445"/>
      <c r="F94" s="445"/>
      <c r="G94" s="445"/>
      <c r="H94" s="445"/>
      <c r="I94" s="445"/>
      <c r="J94" s="445"/>
      <c r="K94" s="445"/>
      <c r="L94" s="445"/>
      <c r="M94" s="445"/>
      <c r="N94" s="445"/>
      <c r="O94" s="445"/>
      <c r="P94" s="445"/>
      <c r="Q94" s="445"/>
      <c r="R94" s="445"/>
      <c r="S94" s="445"/>
      <c r="T94" s="445"/>
      <c r="U94" s="445"/>
      <c r="V94" s="445"/>
      <c r="W94" s="445"/>
      <c r="X94" s="445"/>
      <c r="Y94" s="445"/>
      <c r="Z94" s="445"/>
    </row>
    <row r="95" spans="1:26" ht="53.25" customHeight="1">
      <c r="A95" s="445"/>
      <c r="B95" s="517"/>
      <c r="C95" s="445"/>
      <c r="D95" s="445"/>
      <c r="E95" s="445"/>
      <c r="F95" s="445"/>
      <c r="G95" s="445"/>
      <c r="H95" s="445"/>
      <c r="I95" s="445"/>
      <c r="J95" s="445"/>
      <c r="K95" s="445"/>
      <c r="L95" s="445"/>
      <c r="M95" s="445"/>
      <c r="N95" s="445"/>
      <c r="O95" s="445"/>
      <c r="P95" s="445"/>
      <c r="Q95" s="445"/>
      <c r="R95" s="445"/>
      <c r="S95" s="445"/>
      <c r="T95" s="445"/>
      <c r="U95" s="445"/>
      <c r="V95" s="445"/>
      <c r="W95" s="445"/>
      <c r="X95" s="445"/>
      <c r="Y95" s="445"/>
      <c r="Z95" s="445"/>
    </row>
    <row r="96" spans="1:26" ht="53.25" customHeight="1">
      <c r="A96" s="445"/>
      <c r="B96" s="517"/>
      <c r="C96" s="445"/>
      <c r="D96" s="445"/>
      <c r="E96" s="445"/>
      <c r="F96" s="445"/>
      <c r="G96" s="445"/>
      <c r="H96" s="445"/>
      <c r="I96" s="445"/>
      <c r="J96" s="445"/>
      <c r="K96" s="445"/>
      <c r="L96" s="445"/>
      <c r="M96" s="445"/>
      <c r="N96" s="445"/>
      <c r="O96" s="445"/>
      <c r="P96" s="445"/>
      <c r="Q96" s="445"/>
      <c r="R96" s="445"/>
      <c r="S96" s="445"/>
      <c r="T96" s="445"/>
      <c r="U96" s="445"/>
      <c r="V96" s="445"/>
      <c r="W96" s="445"/>
      <c r="X96" s="445"/>
      <c r="Y96" s="445"/>
      <c r="Z96" s="445"/>
    </row>
    <row r="97" spans="1:26" ht="53.25" customHeight="1">
      <c r="A97" s="445"/>
      <c r="B97" s="517"/>
      <c r="C97" s="445"/>
      <c r="D97" s="445"/>
      <c r="E97" s="445"/>
      <c r="F97" s="445"/>
      <c r="G97" s="445"/>
      <c r="H97" s="445"/>
      <c r="I97" s="445"/>
      <c r="J97" s="445"/>
      <c r="K97" s="445"/>
      <c r="L97" s="445"/>
      <c r="M97" s="445"/>
      <c r="N97" s="445"/>
      <c r="O97" s="445"/>
      <c r="P97" s="445"/>
      <c r="Q97" s="445"/>
      <c r="R97" s="445"/>
      <c r="S97" s="445"/>
      <c r="T97" s="445"/>
      <c r="U97" s="445"/>
      <c r="V97" s="445"/>
      <c r="W97" s="445"/>
      <c r="X97" s="445"/>
      <c r="Y97" s="445"/>
      <c r="Z97" s="445"/>
    </row>
    <row r="98" spans="1:26" ht="53.25" customHeight="1">
      <c r="A98" s="445"/>
      <c r="B98" s="517"/>
      <c r="C98" s="445"/>
      <c r="D98" s="445"/>
      <c r="E98" s="445"/>
      <c r="F98" s="445"/>
      <c r="G98" s="445"/>
      <c r="H98" s="445"/>
      <c r="I98" s="445"/>
      <c r="J98" s="445"/>
      <c r="K98" s="445"/>
      <c r="L98" s="445"/>
      <c r="M98" s="445"/>
      <c r="N98" s="445"/>
      <c r="O98" s="445"/>
      <c r="P98" s="445"/>
      <c r="Q98" s="445"/>
      <c r="R98" s="445"/>
      <c r="S98" s="445"/>
      <c r="T98" s="445"/>
      <c r="U98" s="445"/>
      <c r="V98" s="445"/>
      <c r="W98" s="445"/>
      <c r="X98" s="445"/>
      <c r="Y98" s="445"/>
      <c r="Z98" s="445"/>
    </row>
    <row r="99" spans="1:26" ht="53.25" customHeight="1">
      <c r="A99" s="445"/>
      <c r="B99" s="517"/>
      <c r="C99" s="445"/>
      <c r="D99" s="445"/>
      <c r="E99" s="445"/>
      <c r="F99" s="445"/>
      <c r="G99" s="445"/>
      <c r="H99" s="445"/>
      <c r="I99" s="445"/>
      <c r="J99" s="445"/>
      <c r="K99" s="445"/>
      <c r="L99" s="445"/>
      <c r="M99" s="445"/>
      <c r="N99" s="445"/>
      <c r="O99" s="445"/>
      <c r="P99" s="445"/>
      <c r="Q99" s="445"/>
      <c r="R99" s="445"/>
      <c r="S99" s="445"/>
      <c r="T99" s="445"/>
      <c r="U99" s="445"/>
      <c r="V99" s="445"/>
      <c r="W99" s="445"/>
      <c r="X99" s="445"/>
      <c r="Y99" s="445"/>
      <c r="Z99" s="445"/>
    </row>
    <row r="100" spans="1:26" ht="53.25" customHeight="1">
      <c r="A100" s="445"/>
      <c r="B100" s="517"/>
      <c r="C100" s="445"/>
      <c r="D100" s="445"/>
      <c r="E100" s="445"/>
      <c r="F100" s="445"/>
      <c r="G100" s="445"/>
      <c r="H100" s="445"/>
      <c r="I100" s="445"/>
      <c r="J100" s="445"/>
      <c r="K100" s="445"/>
      <c r="L100" s="445"/>
      <c r="M100" s="445"/>
      <c r="N100" s="445"/>
      <c r="O100" s="445"/>
      <c r="P100" s="445"/>
      <c r="Q100" s="445"/>
      <c r="R100" s="445"/>
      <c r="S100" s="445"/>
      <c r="T100" s="445"/>
      <c r="U100" s="445"/>
      <c r="V100" s="445"/>
      <c r="W100" s="445"/>
      <c r="X100" s="445"/>
      <c r="Y100" s="445"/>
      <c r="Z100" s="445"/>
    </row>
    <row r="101" spans="1:26" ht="53.25" customHeight="1">
      <c r="A101" s="445"/>
      <c r="B101" s="517"/>
      <c r="C101" s="445"/>
      <c r="D101" s="445"/>
      <c r="E101" s="445"/>
      <c r="F101" s="445"/>
      <c r="G101" s="445"/>
      <c r="H101" s="445"/>
      <c r="I101" s="445"/>
      <c r="J101" s="445"/>
      <c r="K101" s="445"/>
      <c r="L101" s="445"/>
      <c r="M101" s="445"/>
      <c r="N101" s="445"/>
      <c r="O101" s="445"/>
      <c r="P101" s="445"/>
      <c r="Q101" s="445"/>
      <c r="R101" s="445"/>
      <c r="S101" s="445"/>
      <c r="T101" s="445"/>
      <c r="U101" s="445"/>
      <c r="V101" s="445"/>
      <c r="W101" s="445"/>
      <c r="X101" s="445"/>
      <c r="Y101" s="445"/>
      <c r="Z101" s="445"/>
    </row>
    <row r="102" spans="1:26" ht="53.25" customHeight="1">
      <c r="A102" s="445"/>
      <c r="B102" s="517"/>
      <c r="C102" s="445"/>
      <c r="D102" s="445"/>
      <c r="E102" s="445"/>
      <c r="F102" s="445"/>
      <c r="G102" s="445"/>
      <c r="H102" s="445"/>
      <c r="I102" s="445"/>
      <c r="J102" s="445"/>
      <c r="K102" s="445"/>
      <c r="L102" s="445"/>
      <c r="M102" s="445"/>
      <c r="N102" s="445"/>
      <c r="O102" s="445"/>
      <c r="P102" s="445"/>
      <c r="Q102" s="445"/>
      <c r="R102" s="445"/>
      <c r="S102" s="445"/>
      <c r="T102" s="445"/>
      <c r="U102" s="445"/>
      <c r="V102" s="445"/>
      <c r="W102" s="445"/>
      <c r="X102" s="445"/>
      <c r="Y102" s="445"/>
      <c r="Z102" s="445"/>
    </row>
    <row r="103" spans="1:26" ht="53.25" customHeight="1">
      <c r="A103" s="445"/>
      <c r="B103" s="517"/>
      <c r="C103" s="445"/>
      <c r="D103" s="445"/>
      <c r="E103" s="445"/>
      <c r="F103" s="445"/>
      <c r="G103" s="445"/>
      <c r="H103" s="445"/>
      <c r="I103" s="445"/>
      <c r="J103" s="445"/>
      <c r="K103" s="445"/>
      <c r="L103" s="445"/>
      <c r="M103" s="445"/>
      <c r="N103" s="445"/>
      <c r="O103" s="445"/>
      <c r="P103" s="445"/>
      <c r="Q103" s="445"/>
      <c r="R103" s="445"/>
      <c r="S103" s="445"/>
      <c r="T103" s="445"/>
      <c r="U103" s="445"/>
      <c r="V103" s="445"/>
      <c r="W103" s="445"/>
      <c r="X103" s="445"/>
      <c r="Y103" s="445"/>
      <c r="Z103" s="445"/>
    </row>
    <row r="104" spans="1:26" ht="53.25" customHeight="1">
      <c r="A104" s="445"/>
      <c r="B104" s="517"/>
      <c r="C104" s="445"/>
      <c r="D104" s="445"/>
      <c r="E104" s="445"/>
      <c r="F104" s="445"/>
      <c r="G104" s="445"/>
      <c r="H104" s="445"/>
      <c r="I104" s="445"/>
      <c r="J104" s="445"/>
      <c r="K104" s="445"/>
      <c r="L104" s="445"/>
      <c r="M104" s="445"/>
      <c r="N104" s="445"/>
      <c r="O104" s="445"/>
      <c r="P104" s="445"/>
      <c r="Q104" s="445"/>
      <c r="R104" s="445"/>
      <c r="S104" s="445"/>
      <c r="T104" s="445"/>
      <c r="U104" s="445"/>
      <c r="V104" s="445"/>
      <c r="W104" s="445"/>
      <c r="X104" s="445"/>
      <c r="Y104" s="445"/>
      <c r="Z104" s="445"/>
    </row>
    <row r="105" spans="1:26" ht="53.25" customHeight="1">
      <c r="A105" s="445"/>
      <c r="B105" s="517"/>
      <c r="C105" s="445"/>
      <c r="D105" s="445"/>
      <c r="E105" s="445"/>
      <c r="F105" s="445"/>
      <c r="G105" s="445"/>
      <c r="H105" s="445"/>
      <c r="I105" s="445"/>
      <c r="J105" s="445"/>
      <c r="K105" s="445"/>
      <c r="L105" s="445"/>
      <c r="M105" s="445"/>
      <c r="N105" s="445"/>
      <c r="O105" s="445"/>
      <c r="P105" s="445"/>
      <c r="Q105" s="445"/>
      <c r="R105" s="445"/>
      <c r="S105" s="445"/>
      <c r="T105" s="445"/>
      <c r="U105" s="445"/>
      <c r="V105" s="445"/>
      <c r="W105" s="445"/>
      <c r="X105" s="445"/>
      <c r="Y105" s="445"/>
      <c r="Z105" s="445"/>
    </row>
    <row r="106" spans="1:26" ht="53.25" customHeight="1">
      <c r="A106" s="445"/>
      <c r="B106" s="517"/>
      <c r="C106" s="445"/>
      <c r="D106" s="445"/>
      <c r="E106" s="445"/>
      <c r="F106" s="445"/>
      <c r="G106" s="445"/>
      <c r="H106" s="445"/>
      <c r="I106" s="445"/>
      <c r="J106" s="445"/>
      <c r="K106" s="445"/>
      <c r="L106" s="445"/>
      <c r="M106" s="445"/>
      <c r="N106" s="445"/>
      <c r="O106" s="445"/>
      <c r="P106" s="445"/>
      <c r="Q106" s="445"/>
      <c r="R106" s="445"/>
      <c r="S106" s="445"/>
      <c r="T106" s="445"/>
      <c r="U106" s="445"/>
      <c r="V106" s="445"/>
      <c r="W106" s="445"/>
      <c r="X106" s="445"/>
      <c r="Y106" s="445"/>
      <c r="Z106" s="445"/>
    </row>
    <row r="107" spans="1:26" ht="53.25" customHeight="1">
      <c r="A107" s="445"/>
      <c r="B107" s="517"/>
      <c r="C107" s="445"/>
      <c r="D107" s="445"/>
      <c r="E107" s="445"/>
      <c r="F107" s="445"/>
      <c r="G107" s="445"/>
      <c r="H107" s="445"/>
      <c r="I107" s="445"/>
      <c r="J107" s="445"/>
      <c r="K107" s="445"/>
      <c r="L107" s="445"/>
      <c r="M107" s="445"/>
      <c r="N107" s="445"/>
      <c r="O107" s="445"/>
      <c r="P107" s="445"/>
      <c r="Q107" s="445"/>
      <c r="R107" s="445"/>
      <c r="S107" s="445"/>
      <c r="T107" s="445"/>
      <c r="U107" s="445"/>
      <c r="V107" s="445"/>
      <c r="W107" s="445"/>
      <c r="X107" s="445"/>
      <c r="Y107" s="445"/>
      <c r="Z107" s="445"/>
    </row>
    <row r="108" spans="1:26" ht="53.25" customHeight="1">
      <c r="A108" s="445"/>
      <c r="B108" s="517"/>
      <c r="C108" s="445"/>
      <c r="D108" s="445"/>
      <c r="E108" s="445"/>
      <c r="F108" s="445"/>
      <c r="G108" s="445"/>
      <c r="H108" s="445"/>
      <c r="I108" s="445"/>
      <c r="J108" s="445"/>
      <c r="K108" s="445"/>
      <c r="L108" s="445"/>
      <c r="M108" s="445"/>
      <c r="N108" s="445"/>
      <c r="O108" s="445"/>
      <c r="P108" s="445"/>
      <c r="Q108" s="445"/>
      <c r="R108" s="445"/>
      <c r="S108" s="445"/>
      <c r="T108" s="445"/>
      <c r="U108" s="445"/>
      <c r="V108" s="445"/>
      <c r="W108" s="445"/>
      <c r="X108" s="445"/>
      <c r="Y108" s="445"/>
      <c r="Z108" s="445"/>
    </row>
    <row r="109" spans="1:26" ht="53.25" customHeight="1">
      <c r="A109" s="445"/>
      <c r="B109" s="517"/>
      <c r="C109" s="445"/>
      <c r="D109" s="445"/>
      <c r="E109" s="445"/>
      <c r="F109" s="445"/>
      <c r="G109" s="445"/>
      <c r="H109" s="445"/>
      <c r="I109" s="445"/>
      <c r="J109" s="445"/>
      <c r="K109" s="445"/>
      <c r="L109" s="445"/>
      <c r="M109" s="445"/>
      <c r="N109" s="445"/>
      <c r="O109" s="445"/>
      <c r="P109" s="445"/>
      <c r="Q109" s="445"/>
      <c r="R109" s="445"/>
      <c r="S109" s="445"/>
      <c r="T109" s="445"/>
      <c r="U109" s="445"/>
      <c r="V109" s="445"/>
      <c r="W109" s="445"/>
      <c r="X109" s="445"/>
      <c r="Y109" s="445"/>
      <c r="Z109" s="445"/>
    </row>
    <row r="110" spans="1:26" ht="53.25" customHeight="1">
      <c r="A110" s="445"/>
      <c r="B110" s="517"/>
      <c r="C110" s="445"/>
      <c r="D110" s="445"/>
      <c r="E110" s="445"/>
      <c r="F110" s="445"/>
      <c r="G110" s="445"/>
      <c r="H110" s="445"/>
      <c r="I110" s="445"/>
      <c r="J110" s="445"/>
      <c r="K110" s="445"/>
      <c r="L110" s="445"/>
      <c r="M110" s="445"/>
      <c r="N110" s="445"/>
      <c r="O110" s="445"/>
      <c r="P110" s="445"/>
      <c r="Q110" s="445"/>
      <c r="R110" s="445"/>
      <c r="S110" s="445"/>
      <c r="T110" s="445"/>
      <c r="U110" s="445"/>
      <c r="V110" s="445"/>
      <c r="W110" s="445"/>
      <c r="X110" s="445"/>
      <c r="Y110" s="445"/>
      <c r="Z110" s="445"/>
    </row>
    <row r="111" spans="1:26" ht="53.25" customHeight="1">
      <c r="A111" s="445"/>
      <c r="B111" s="517"/>
      <c r="C111" s="445"/>
      <c r="D111" s="445"/>
      <c r="E111" s="445"/>
      <c r="F111" s="445"/>
      <c r="G111" s="445"/>
      <c r="H111" s="445"/>
      <c r="I111" s="445"/>
      <c r="J111" s="445"/>
      <c r="K111" s="445"/>
      <c r="L111" s="445"/>
      <c r="M111" s="445"/>
      <c r="N111" s="445"/>
      <c r="O111" s="445"/>
      <c r="P111" s="445"/>
      <c r="Q111" s="445"/>
      <c r="R111" s="445"/>
      <c r="S111" s="445"/>
      <c r="T111" s="445"/>
      <c r="U111" s="445"/>
      <c r="V111" s="445"/>
      <c r="W111" s="445"/>
      <c r="X111" s="445"/>
      <c r="Y111" s="445"/>
      <c r="Z111" s="445"/>
    </row>
    <row r="112" spans="1:26" ht="53.25" customHeight="1">
      <c r="A112" s="445"/>
      <c r="B112" s="517"/>
      <c r="C112" s="445"/>
      <c r="D112" s="445"/>
      <c r="E112" s="445"/>
      <c r="F112" s="445"/>
      <c r="G112" s="445"/>
      <c r="H112" s="445"/>
      <c r="I112" s="445"/>
      <c r="J112" s="445"/>
      <c r="K112" s="445"/>
      <c r="L112" s="445"/>
      <c r="M112" s="445"/>
      <c r="N112" s="445"/>
      <c r="O112" s="445"/>
      <c r="P112" s="445"/>
      <c r="Q112" s="445"/>
      <c r="R112" s="445"/>
      <c r="S112" s="445"/>
      <c r="T112" s="445"/>
      <c r="U112" s="445"/>
      <c r="V112" s="445"/>
      <c r="W112" s="445"/>
      <c r="X112" s="445"/>
      <c r="Y112" s="445"/>
      <c r="Z112" s="445"/>
    </row>
    <row r="113" spans="1:26" ht="53.25" customHeight="1">
      <c r="A113" s="445"/>
      <c r="B113" s="517"/>
      <c r="C113" s="445"/>
      <c r="D113" s="445"/>
      <c r="E113" s="445"/>
      <c r="F113" s="445"/>
      <c r="G113" s="445"/>
      <c r="H113" s="445"/>
      <c r="I113" s="445"/>
      <c r="J113" s="445"/>
      <c r="K113" s="445"/>
      <c r="L113" s="445"/>
      <c r="M113" s="445"/>
      <c r="N113" s="445"/>
      <c r="O113" s="445"/>
      <c r="P113" s="445"/>
      <c r="Q113" s="445"/>
      <c r="R113" s="445"/>
      <c r="S113" s="445"/>
      <c r="T113" s="445"/>
      <c r="U113" s="445"/>
      <c r="V113" s="445"/>
      <c r="W113" s="445"/>
      <c r="X113" s="445"/>
      <c r="Y113" s="445"/>
      <c r="Z113" s="445"/>
    </row>
    <row r="114" spans="1:26" ht="53.25" customHeight="1">
      <c r="A114" s="445"/>
      <c r="B114" s="517"/>
      <c r="C114" s="445"/>
      <c r="D114" s="445"/>
      <c r="E114" s="445"/>
      <c r="F114" s="445"/>
      <c r="G114" s="445"/>
      <c r="H114" s="445"/>
      <c r="I114" s="445"/>
      <c r="J114" s="445"/>
      <c r="K114" s="445"/>
      <c r="L114" s="445"/>
      <c r="M114" s="445"/>
      <c r="N114" s="445"/>
      <c r="O114" s="445"/>
      <c r="P114" s="445"/>
      <c r="Q114" s="445"/>
      <c r="R114" s="445"/>
      <c r="S114" s="445"/>
      <c r="T114" s="445"/>
      <c r="U114" s="445"/>
      <c r="V114" s="445"/>
      <c r="W114" s="445"/>
      <c r="X114" s="445"/>
      <c r="Y114" s="445"/>
      <c r="Z114" s="445"/>
    </row>
    <row r="115" spans="1:26" ht="53.25" customHeight="1">
      <c r="A115" s="445"/>
      <c r="B115" s="517"/>
      <c r="C115" s="445"/>
      <c r="D115" s="445"/>
      <c r="E115" s="445"/>
      <c r="F115" s="445"/>
      <c r="G115" s="445"/>
      <c r="H115" s="445"/>
      <c r="I115" s="445"/>
      <c r="J115" s="445"/>
      <c r="K115" s="445"/>
      <c r="L115" s="445"/>
      <c r="M115" s="445"/>
      <c r="N115" s="445"/>
      <c r="O115" s="445"/>
      <c r="P115" s="445"/>
      <c r="Q115" s="445"/>
      <c r="R115" s="445"/>
      <c r="S115" s="445"/>
      <c r="T115" s="445"/>
      <c r="U115" s="445"/>
      <c r="V115" s="445"/>
      <c r="W115" s="445"/>
      <c r="X115" s="445"/>
      <c r="Y115" s="445"/>
      <c r="Z115" s="445"/>
    </row>
    <row r="116" spans="1:26" ht="53.25" customHeight="1">
      <c r="A116" s="445"/>
      <c r="B116" s="517"/>
      <c r="C116" s="445"/>
      <c r="D116" s="445"/>
      <c r="E116" s="445"/>
      <c r="F116" s="445"/>
      <c r="G116" s="445"/>
      <c r="H116" s="445"/>
      <c r="I116" s="445"/>
      <c r="J116" s="445"/>
      <c r="K116" s="445"/>
      <c r="L116" s="445"/>
      <c r="M116" s="445"/>
      <c r="N116" s="445"/>
      <c r="O116" s="445"/>
      <c r="P116" s="445"/>
      <c r="Q116" s="445"/>
      <c r="R116" s="445"/>
      <c r="S116" s="445"/>
      <c r="T116" s="445"/>
      <c r="U116" s="445"/>
      <c r="V116" s="445"/>
      <c r="W116" s="445"/>
      <c r="X116" s="445"/>
      <c r="Y116" s="445"/>
      <c r="Z116" s="445"/>
    </row>
    <row r="117" spans="1:26" ht="53.25" customHeight="1">
      <c r="A117" s="445"/>
      <c r="B117" s="517"/>
      <c r="C117" s="445"/>
      <c r="D117" s="445"/>
      <c r="E117" s="445"/>
      <c r="F117" s="445"/>
      <c r="G117" s="445"/>
      <c r="H117" s="445"/>
      <c r="I117" s="445"/>
      <c r="J117" s="445"/>
      <c r="K117" s="445"/>
      <c r="L117" s="445"/>
      <c r="M117" s="445"/>
      <c r="N117" s="445"/>
      <c r="O117" s="445"/>
      <c r="P117" s="445"/>
      <c r="Q117" s="445"/>
      <c r="R117" s="445"/>
      <c r="S117" s="445"/>
      <c r="T117" s="445"/>
      <c r="U117" s="445"/>
      <c r="V117" s="445"/>
      <c r="W117" s="445"/>
      <c r="X117" s="445"/>
      <c r="Y117" s="445"/>
      <c r="Z117" s="445"/>
    </row>
    <row r="118" spans="1:26" ht="53.25" customHeight="1">
      <c r="A118" s="445"/>
      <c r="B118" s="517"/>
      <c r="C118" s="445"/>
      <c r="D118" s="445"/>
      <c r="E118" s="445"/>
      <c r="F118" s="445"/>
      <c r="G118" s="445"/>
      <c r="H118" s="445"/>
      <c r="I118" s="445"/>
      <c r="J118" s="445"/>
      <c r="K118" s="445"/>
      <c r="L118" s="445"/>
      <c r="M118" s="445"/>
      <c r="N118" s="445"/>
      <c r="O118" s="445"/>
      <c r="P118" s="445"/>
      <c r="Q118" s="445"/>
      <c r="R118" s="445"/>
      <c r="S118" s="445"/>
      <c r="T118" s="445"/>
      <c r="U118" s="445"/>
      <c r="V118" s="445"/>
      <c r="W118" s="445"/>
      <c r="X118" s="445"/>
      <c r="Y118" s="445"/>
      <c r="Z118" s="445"/>
    </row>
    <row r="119" spans="1:26" ht="53.25" customHeight="1">
      <c r="A119" s="445"/>
      <c r="B119" s="517"/>
      <c r="C119" s="445"/>
      <c r="D119" s="445"/>
      <c r="E119" s="445"/>
      <c r="F119" s="445"/>
      <c r="G119" s="445"/>
      <c r="H119" s="445"/>
      <c r="I119" s="445"/>
      <c r="J119" s="445"/>
      <c r="K119" s="445"/>
      <c r="L119" s="445"/>
      <c r="M119" s="445"/>
      <c r="N119" s="445"/>
      <c r="O119" s="445"/>
      <c r="P119" s="445"/>
      <c r="Q119" s="445"/>
      <c r="R119" s="445"/>
      <c r="S119" s="445"/>
      <c r="T119" s="445"/>
      <c r="U119" s="445"/>
      <c r="V119" s="445"/>
      <c r="W119" s="445"/>
      <c r="X119" s="445"/>
      <c r="Y119" s="445"/>
      <c r="Z119" s="445"/>
    </row>
    <row r="120" spans="1:26" ht="53.25" customHeight="1">
      <c r="A120" s="445"/>
      <c r="B120" s="517"/>
      <c r="C120" s="445"/>
      <c r="D120" s="445"/>
      <c r="E120" s="445"/>
      <c r="F120" s="445"/>
      <c r="G120" s="445"/>
      <c r="H120" s="445"/>
      <c r="I120" s="445"/>
      <c r="J120" s="445"/>
      <c r="K120" s="445"/>
      <c r="L120" s="445"/>
      <c r="M120" s="445"/>
      <c r="N120" s="445"/>
      <c r="O120" s="445"/>
      <c r="P120" s="445"/>
      <c r="Q120" s="445"/>
      <c r="R120" s="445"/>
      <c r="S120" s="445"/>
      <c r="T120" s="445"/>
      <c r="U120" s="445"/>
      <c r="V120" s="445"/>
      <c r="W120" s="445"/>
      <c r="X120" s="445"/>
      <c r="Y120" s="445"/>
      <c r="Z120" s="445"/>
    </row>
    <row r="121" spans="1:26" ht="53.25" customHeight="1">
      <c r="A121" s="445"/>
      <c r="B121" s="517"/>
      <c r="C121" s="445"/>
      <c r="D121" s="445"/>
      <c r="E121" s="445"/>
      <c r="F121" s="445"/>
      <c r="G121" s="445"/>
      <c r="H121" s="445"/>
      <c r="I121" s="445"/>
      <c r="J121" s="445"/>
      <c r="K121" s="445"/>
      <c r="L121" s="445"/>
      <c r="M121" s="445"/>
      <c r="N121" s="445"/>
      <c r="O121" s="445"/>
      <c r="P121" s="445"/>
      <c r="Q121" s="445"/>
      <c r="R121" s="445"/>
      <c r="S121" s="445"/>
      <c r="T121" s="445"/>
      <c r="U121" s="445"/>
      <c r="V121" s="445"/>
      <c r="W121" s="445"/>
      <c r="X121" s="445"/>
      <c r="Y121" s="445"/>
      <c r="Z121" s="445"/>
    </row>
    <row r="122" spans="1:26" ht="53.25" customHeight="1">
      <c r="A122" s="445"/>
      <c r="B122" s="517"/>
      <c r="C122" s="445"/>
      <c r="D122" s="445"/>
      <c r="E122" s="445"/>
      <c r="F122" s="445"/>
      <c r="G122" s="445"/>
      <c r="H122" s="445"/>
      <c r="I122" s="445"/>
      <c r="J122" s="445"/>
      <c r="K122" s="445"/>
      <c r="L122" s="445"/>
      <c r="M122" s="445"/>
      <c r="N122" s="445"/>
      <c r="O122" s="445"/>
      <c r="P122" s="445"/>
      <c r="Q122" s="445"/>
      <c r="R122" s="445"/>
      <c r="S122" s="445"/>
      <c r="T122" s="445"/>
      <c r="U122" s="445"/>
      <c r="V122" s="445"/>
      <c r="W122" s="445"/>
      <c r="X122" s="445"/>
      <c r="Y122" s="445"/>
      <c r="Z122" s="445"/>
    </row>
    <row r="123" spans="1:26" ht="53.25" customHeight="1">
      <c r="A123" s="445"/>
      <c r="B123" s="517"/>
      <c r="C123" s="445"/>
      <c r="D123" s="445"/>
      <c r="E123" s="445"/>
      <c r="F123" s="445"/>
      <c r="G123" s="445"/>
      <c r="H123" s="445"/>
      <c r="I123" s="445"/>
      <c r="J123" s="445"/>
      <c r="K123" s="445"/>
      <c r="L123" s="445"/>
      <c r="M123" s="445"/>
      <c r="N123" s="445"/>
      <c r="O123" s="445"/>
      <c r="P123" s="445"/>
      <c r="Q123" s="445"/>
      <c r="R123" s="445"/>
      <c r="S123" s="445"/>
      <c r="T123" s="445"/>
      <c r="U123" s="445"/>
      <c r="V123" s="445"/>
      <c r="W123" s="445"/>
      <c r="X123" s="445"/>
      <c r="Y123" s="445"/>
      <c r="Z123" s="445"/>
    </row>
    <row r="124" spans="1:26" ht="53.25" customHeight="1">
      <c r="A124" s="445"/>
      <c r="B124" s="517"/>
      <c r="C124" s="445"/>
      <c r="D124" s="445"/>
      <c r="E124" s="445"/>
      <c r="F124" s="445"/>
      <c r="G124" s="445"/>
      <c r="H124" s="445"/>
      <c r="I124" s="445"/>
      <c r="J124" s="445"/>
      <c r="K124" s="445"/>
      <c r="L124" s="445"/>
      <c r="M124" s="445"/>
      <c r="N124" s="445"/>
      <c r="O124" s="445"/>
      <c r="P124" s="445"/>
      <c r="Q124" s="445"/>
      <c r="R124" s="445"/>
      <c r="S124" s="445"/>
      <c r="T124" s="445"/>
      <c r="U124" s="445"/>
      <c r="V124" s="445"/>
      <c r="W124" s="445"/>
      <c r="X124" s="445"/>
      <c r="Y124" s="445"/>
      <c r="Z124" s="445"/>
    </row>
    <row r="125" spans="1:26" ht="53.25" customHeight="1">
      <c r="A125" s="445"/>
      <c r="B125" s="517"/>
      <c r="C125" s="445"/>
      <c r="D125" s="445"/>
      <c r="E125" s="445"/>
      <c r="F125" s="445"/>
      <c r="G125" s="445"/>
      <c r="H125" s="445"/>
      <c r="I125" s="445"/>
      <c r="J125" s="445"/>
      <c r="K125" s="445"/>
      <c r="L125" s="445"/>
      <c r="M125" s="445"/>
      <c r="N125" s="445"/>
      <c r="O125" s="445"/>
      <c r="P125" s="445"/>
      <c r="Q125" s="445"/>
      <c r="R125" s="445"/>
      <c r="S125" s="445"/>
      <c r="T125" s="445"/>
      <c r="U125" s="445"/>
      <c r="V125" s="445"/>
      <c r="W125" s="445"/>
      <c r="X125" s="445"/>
      <c r="Y125" s="445"/>
      <c r="Z125" s="445"/>
    </row>
    <row r="126" spans="1:26" ht="53.25" customHeight="1">
      <c r="A126" s="445"/>
      <c r="B126" s="517"/>
      <c r="C126" s="445"/>
      <c r="D126" s="445"/>
      <c r="E126" s="445"/>
      <c r="F126" s="445"/>
      <c r="G126" s="445"/>
      <c r="H126" s="445"/>
      <c r="I126" s="445"/>
      <c r="J126" s="445"/>
      <c r="K126" s="445"/>
      <c r="L126" s="445"/>
      <c r="M126" s="445"/>
      <c r="N126" s="445"/>
      <c r="O126" s="445"/>
      <c r="P126" s="445"/>
      <c r="Q126" s="445"/>
      <c r="R126" s="445"/>
      <c r="S126" s="445"/>
      <c r="T126" s="445"/>
      <c r="U126" s="445"/>
      <c r="V126" s="445"/>
      <c r="W126" s="445"/>
      <c r="X126" s="445"/>
      <c r="Y126" s="445"/>
      <c r="Z126" s="445"/>
    </row>
    <row r="127" spans="1:26" ht="53.25" customHeight="1">
      <c r="A127" s="445"/>
      <c r="B127" s="517"/>
      <c r="C127" s="445"/>
      <c r="D127" s="445"/>
      <c r="E127" s="445"/>
      <c r="F127" s="445"/>
      <c r="G127" s="445"/>
      <c r="H127" s="445"/>
      <c r="I127" s="445"/>
      <c r="J127" s="445"/>
      <c r="K127" s="445"/>
      <c r="L127" s="445"/>
      <c r="M127" s="445"/>
      <c r="N127" s="445"/>
      <c r="O127" s="445"/>
      <c r="P127" s="445"/>
      <c r="Q127" s="445"/>
      <c r="R127" s="445"/>
      <c r="S127" s="445"/>
      <c r="T127" s="445"/>
      <c r="U127" s="445"/>
      <c r="V127" s="445"/>
      <c r="W127" s="445"/>
      <c r="X127" s="445"/>
      <c r="Y127" s="445"/>
      <c r="Z127" s="445"/>
    </row>
    <row r="128" spans="1:26" ht="53.25" customHeight="1">
      <c r="A128" s="445"/>
      <c r="B128" s="517"/>
      <c r="C128" s="445"/>
      <c r="D128" s="445"/>
      <c r="E128" s="445"/>
      <c r="F128" s="445"/>
      <c r="G128" s="445"/>
      <c r="H128" s="445"/>
      <c r="I128" s="445"/>
      <c r="J128" s="445"/>
      <c r="K128" s="445"/>
      <c r="L128" s="445"/>
      <c r="M128" s="445"/>
      <c r="N128" s="445"/>
      <c r="O128" s="445"/>
      <c r="P128" s="445"/>
      <c r="Q128" s="445"/>
      <c r="R128" s="445"/>
      <c r="S128" s="445"/>
      <c r="T128" s="445"/>
      <c r="U128" s="445"/>
      <c r="V128" s="445"/>
      <c r="W128" s="445"/>
      <c r="X128" s="445"/>
      <c r="Y128" s="445"/>
      <c r="Z128" s="445"/>
    </row>
    <row r="129" spans="1:26" ht="53.25" customHeight="1">
      <c r="A129" s="445"/>
      <c r="B129" s="517"/>
      <c r="C129" s="445"/>
      <c r="D129" s="445"/>
      <c r="E129" s="445"/>
      <c r="F129" s="445"/>
      <c r="G129" s="445"/>
      <c r="H129" s="445"/>
      <c r="I129" s="445"/>
      <c r="J129" s="445"/>
      <c r="K129" s="445"/>
      <c r="L129" s="445"/>
      <c r="M129" s="445"/>
      <c r="N129" s="445"/>
      <c r="O129" s="445"/>
      <c r="P129" s="445"/>
      <c r="Q129" s="445"/>
      <c r="R129" s="445"/>
      <c r="S129" s="445"/>
      <c r="T129" s="445"/>
      <c r="U129" s="445"/>
      <c r="V129" s="445"/>
      <c r="W129" s="445"/>
      <c r="X129" s="445"/>
      <c r="Y129" s="445"/>
      <c r="Z129" s="445"/>
    </row>
    <row r="130" spans="1:26" ht="53.25" customHeight="1">
      <c r="A130" s="445"/>
      <c r="B130" s="517"/>
      <c r="C130" s="445"/>
      <c r="D130" s="445"/>
      <c r="E130" s="445"/>
      <c r="F130" s="445"/>
      <c r="G130" s="445"/>
      <c r="H130" s="445"/>
      <c r="I130" s="445"/>
      <c r="J130" s="445"/>
      <c r="K130" s="445"/>
      <c r="L130" s="445"/>
      <c r="M130" s="445"/>
      <c r="N130" s="445"/>
      <c r="O130" s="445"/>
      <c r="P130" s="445"/>
      <c r="Q130" s="445"/>
      <c r="R130" s="445"/>
      <c r="S130" s="445"/>
      <c r="T130" s="445"/>
      <c r="U130" s="445"/>
      <c r="V130" s="445"/>
      <c r="W130" s="445"/>
      <c r="X130" s="445"/>
      <c r="Y130" s="445"/>
      <c r="Z130" s="445"/>
    </row>
    <row r="131" spans="1:26" ht="53.25" customHeight="1">
      <c r="A131" s="445"/>
      <c r="B131" s="517"/>
      <c r="C131" s="445"/>
      <c r="D131" s="445"/>
      <c r="E131" s="445"/>
      <c r="F131" s="445"/>
      <c r="G131" s="445"/>
      <c r="H131" s="445"/>
      <c r="I131" s="445"/>
      <c r="J131" s="445"/>
      <c r="K131" s="445"/>
      <c r="L131" s="445"/>
      <c r="M131" s="445"/>
      <c r="N131" s="445"/>
      <c r="O131" s="445"/>
      <c r="P131" s="445"/>
      <c r="Q131" s="445"/>
      <c r="R131" s="445"/>
      <c r="S131" s="445"/>
      <c r="T131" s="445"/>
      <c r="U131" s="445"/>
      <c r="V131" s="445"/>
      <c r="W131" s="445"/>
      <c r="X131" s="445"/>
      <c r="Y131" s="445"/>
      <c r="Z131" s="445"/>
    </row>
    <row r="132" spans="1:26" ht="53.25" customHeight="1">
      <c r="A132" s="445"/>
      <c r="B132" s="517"/>
      <c r="C132" s="445"/>
      <c r="D132" s="445"/>
      <c r="E132" s="445"/>
      <c r="F132" s="445"/>
      <c r="G132" s="445"/>
      <c r="H132" s="445"/>
      <c r="I132" s="445"/>
      <c r="J132" s="445"/>
      <c r="K132" s="445"/>
      <c r="L132" s="445"/>
      <c r="M132" s="445"/>
      <c r="N132" s="445"/>
      <c r="O132" s="445"/>
      <c r="P132" s="445"/>
      <c r="Q132" s="445"/>
      <c r="R132" s="445"/>
      <c r="S132" s="445"/>
      <c r="T132" s="445"/>
      <c r="U132" s="445"/>
      <c r="V132" s="445"/>
      <c r="W132" s="445"/>
      <c r="X132" s="445"/>
      <c r="Y132" s="445"/>
      <c r="Z132" s="445"/>
    </row>
    <row r="133" spans="1:26" ht="53.25" customHeight="1">
      <c r="A133" s="445"/>
      <c r="B133" s="517"/>
      <c r="C133" s="445"/>
      <c r="D133" s="445"/>
      <c r="E133" s="445"/>
      <c r="F133" s="445"/>
      <c r="G133" s="445"/>
      <c r="H133" s="445"/>
      <c r="I133" s="445"/>
      <c r="J133" s="445"/>
      <c r="K133" s="445"/>
      <c r="L133" s="445"/>
      <c r="M133" s="445"/>
      <c r="N133" s="445"/>
      <c r="O133" s="445"/>
      <c r="P133" s="445"/>
      <c r="Q133" s="445"/>
      <c r="R133" s="445"/>
      <c r="S133" s="445"/>
      <c r="T133" s="445"/>
      <c r="U133" s="445"/>
      <c r="V133" s="445"/>
      <c r="W133" s="445"/>
      <c r="X133" s="445"/>
      <c r="Y133" s="445"/>
      <c r="Z133" s="445"/>
    </row>
    <row r="134" spans="1:26" ht="53.25" customHeight="1">
      <c r="A134" s="445"/>
      <c r="B134" s="517"/>
      <c r="C134" s="445"/>
      <c r="D134" s="445"/>
      <c r="E134" s="445"/>
      <c r="F134" s="445"/>
      <c r="G134" s="445"/>
      <c r="H134" s="445"/>
      <c r="I134" s="445"/>
      <c r="J134" s="445"/>
      <c r="K134" s="445"/>
      <c r="L134" s="445"/>
      <c r="M134" s="445"/>
      <c r="N134" s="445"/>
      <c r="O134" s="445"/>
      <c r="P134" s="445"/>
      <c r="Q134" s="445"/>
      <c r="R134" s="445"/>
      <c r="S134" s="445"/>
      <c r="T134" s="445"/>
      <c r="U134" s="445"/>
      <c r="V134" s="445"/>
      <c r="W134" s="445"/>
      <c r="X134" s="445"/>
      <c r="Y134" s="445"/>
      <c r="Z134" s="445"/>
    </row>
    <row r="135" spans="1:26" ht="53.25" customHeight="1">
      <c r="A135" s="445"/>
      <c r="B135" s="517"/>
      <c r="C135" s="445"/>
      <c r="D135" s="445"/>
      <c r="E135" s="445"/>
      <c r="F135" s="445"/>
      <c r="G135" s="445"/>
      <c r="H135" s="445"/>
      <c r="I135" s="445"/>
      <c r="J135" s="445"/>
      <c r="K135" s="445"/>
      <c r="L135" s="445"/>
      <c r="M135" s="445"/>
      <c r="N135" s="445"/>
      <c r="O135" s="445"/>
      <c r="P135" s="445"/>
      <c r="Q135" s="445"/>
      <c r="R135" s="445"/>
      <c r="S135" s="445"/>
      <c r="T135" s="445"/>
      <c r="U135" s="445"/>
      <c r="V135" s="445"/>
      <c r="W135" s="445"/>
      <c r="X135" s="445"/>
      <c r="Y135" s="445"/>
      <c r="Z135" s="445"/>
    </row>
    <row r="136" spans="1:26" ht="53.25" customHeight="1">
      <c r="A136" s="445"/>
      <c r="B136" s="517"/>
      <c r="C136" s="445"/>
      <c r="D136" s="445"/>
      <c r="E136" s="445"/>
      <c r="F136" s="445"/>
      <c r="G136" s="445"/>
      <c r="H136" s="445"/>
      <c r="I136" s="445"/>
      <c r="J136" s="445"/>
      <c r="K136" s="445"/>
      <c r="L136" s="445"/>
      <c r="M136" s="445"/>
      <c r="N136" s="445"/>
      <c r="O136" s="445"/>
      <c r="P136" s="445"/>
      <c r="Q136" s="445"/>
      <c r="R136" s="445"/>
      <c r="S136" s="445"/>
      <c r="T136" s="445"/>
      <c r="U136" s="445"/>
      <c r="V136" s="445"/>
      <c r="W136" s="445"/>
      <c r="X136" s="445"/>
      <c r="Y136" s="445"/>
      <c r="Z136" s="445"/>
    </row>
    <row r="137" spans="1:26" ht="53.25" customHeight="1">
      <c r="A137" s="445"/>
      <c r="B137" s="517"/>
      <c r="C137" s="445"/>
      <c r="D137" s="445"/>
      <c r="E137" s="445"/>
      <c r="F137" s="445"/>
      <c r="G137" s="445"/>
      <c r="H137" s="445"/>
      <c r="I137" s="445"/>
      <c r="J137" s="445"/>
      <c r="K137" s="445"/>
      <c r="L137" s="445"/>
      <c r="M137" s="445"/>
      <c r="N137" s="445"/>
      <c r="O137" s="445"/>
      <c r="P137" s="445"/>
      <c r="Q137" s="445"/>
      <c r="R137" s="445"/>
      <c r="S137" s="445"/>
      <c r="T137" s="445"/>
      <c r="U137" s="445"/>
      <c r="V137" s="445"/>
      <c r="W137" s="445"/>
      <c r="X137" s="445"/>
      <c r="Y137" s="445"/>
      <c r="Z137" s="445"/>
    </row>
    <row r="138" spans="1:26" ht="53.25" customHeight="1">
      <c r="A138" s="445"/>
      <c r="B138" s="517"/>
      <c r="C138" s="445"/>
      <c r="D138" s="445"/>
      <c r="E138" s="445"/>
      <c r="F138" s="445"/>
      <c r="G138" s="445"/>
      <c r="H138" s="445"/>
      <c r="I138" s="445"/>
      <c r="J138" s="445"/>
      <c r="K138" s="445"/>
      <c r="L138" s="445"/>
      <c r="M138" s="445"/>
      <c r="N138" s="445"/>
      <c r="O138" s="445"/>
      <c r="P138" s="445"/>
      <c r="Q138" s="445"/>
      <c r="R138" s="445"/>
      <c r="S138" s="445"/>
      <c r="T138" s="445"/>
      <c r="U138" s="445"/>
      <c r="V138" s="445"/>
      <c r="W138" s="445"/>
      <c r="X138" s="445"/>
      <c r="Y138" s="445"/>
      <c r="Z138" s="445"/>
    </row>
    <row r="139" spans="1:26" ht="53.25" customHeight="1">
      <c r="A139" s="445"/>
      <c r="B139" s="517"/>
      <c r="C139" s="445"/>
      <c r="D139" s="445"/>
      <c r="E139" s="445"/>
      <c r="F139" s="445"/>
      <c r="G139" s="445"/>
      <c r="H139" s="445"/>
      <c r="I139" s="445"/>
      <c r="J139" s="445"/>
      <c r="K139" s="445"/>
      <c r="L139" s="445"/>
      <c r="M139" s="445"/>
      <c r="N139" s="445"/>
      <c r="O139" s="445"/>
      <c r="P139" s="445"/>
      <c r="Q139" s="445"/>
      <c r="R139" s="445"/>
      <c r="S139" s="445"/>
      <c r="T139" s="445"/>
      <c r="U139" s="445"/>
      <c r="V139" s="445"/>
      <c r="W139" s="445"/>
      <c r="X139" s="445"/>
      <c r="Y139" s="445"/>
      <c r="Z139" s="445"/>
    </row>
    <row r="140" spans="1:26" ht="53.25" customHeight="1">
      <c r="A140" s="445"/>
      <c r="B140" s="517"/>
      <c r="C140" s="445"/>
      <c r="D140" s="445"/>
      <c r="E140" s="445"/>
      <c r="F140" s="445"/>
      <c r="G140" s="445"/>
      <c r="H140" s="445"/>
      <c r="I140" s="445"/>
      <c r="J140" s="445"/>
      <c r="K140" s="445"/>
      <c r="L140" s="445"/>
      <c r="M140" s="445"/>
      <c r="N140" s="445"/>
      <c r="O140" s="445"/>
      <c r="P140" s="445"/>
      <c r="Q140" s="445"/>
      <c r="R140" s="445"/>
      <c r="S140" s="445"/>
      <c r="T140" s="445"/>
      <c r="U140" s="445"/>
      <c r="V140" s="445"/>
      <c r="W140" s="445"/>
      <c r="X140" s="445"/>
      <c r="Y140" s="445"/>
      <c r="Z140" s="445"/>
    </row>
    <row r="141" spans="1:26" ht="53.25" customHeight="1">
      <c r="A141" s="445"/>
      <c r="B141" s="517"/>
      <c r="C141" s="445"/>
      <c r="D141" s="445"/>
      <c r="E141" s="445"/>
      <c r="F141" s="445"/>
      <c r="G141" s="445"/>
      <c r="H141" s="445"/>
      <c r="I141" s="445"/>
      <c r="J141" s="445"/>
      <c r="K141" s="445"/>
      <c r="L141" s="445"/>
      <c r="M141" s="445"/>
      <c r="N141" s="445"/>
      <c r="O141" s="445"/>
      <c r="P141" s="445"/>
      <c r="Q141" s="445"/>
      <c r="R141" s="445"/>
      <c r="S141" s="445"/>
      <c r="T141" s="445"/>
      <c r="U141" s="445"/>
      <c r="V141" s="445"/>
      <c r="W141" s="445"/>
      <c r="X141" s="445"/>
      <c r="Y141" s="445"/>
      <c r="Z141" s="445"/>
    </row>
    <row r="142" spans="1:26" ht="53.25" customHeight="1">
      <c r="A142" s="445"/>
      <c r="B142" s="517"/>
      <c r="C142" s="445"/>
      <c r="D142" s="445"/>
      <c r="E142" s="445"/>
      <c r="F142" s="445"/>
      <c r="G142" s="445"/>
      <c r="H142" s="445"/>
      <c r="I142" s="445"/>
      <c r="J142" s="445"/>
      <c r="K142" s="445"/>
      <c r="L142" s="445"/>
      <c r="M142" s="445"/>
      <c r="N142" s="445"/>
      <c r="O142" s="445"/>
      <c r="P142" s="445"/>
      <c r="Q142" s="445"/>
      <c r="R142" s="445"/>
      <c r="S142" s="445"/>
      <c r="T142" s="445"/>
      <c r="U142" s="445"/>
      <c r="V142" s="445"/>
      <c r="W142" s="445"/>
      <c r="X142" s="445"/>
      <c r="Y142" s="445"/>
      <c r="Z142" s="445"/>
    </row>
    <row r="143" spans="1:26" ht="53.25" customHeight="1">
      <c r="A143" s="445"/>
      <c r="B143" s="517"/>
      <c r="C143" s="445"/>
      <c r="D143" s="445"/>
      <c r="E143" s="445"/>
      <c r="F143" s="445"/>
      <c r="G143" s="445"/>
      <c r="H143" s="445"/>
      <c r="I143" s="445"/>
      <c r="J143" s="445"/>
      <c r="K143" s="445"/>
      <c r="L143" s="445"/>
      <c r="M143" s="445"/>
      <c r="N143" s="445"/>
      <c r="O143" s="445"/>
      <c r="P143" s="445"/>
      <c r="Q143" s="445"/>
      <c r="R143" s="445"/>
      <c r="S143" s="445"/>
      <c r="T143" s="445"/>
      <c r="U143" s="445"/>
      <c r="V143" s="445"/>
      <c r="W143" s="445"/>
      <c r="X143" s="445"/>
      <c r="Y143" s="445"/>
      <c r="Z143" s="445"/>
    </row>
    <row r="144" spans="1:26" ht="53.25" customHeight="1">
      <c r="A144" s="445"/>
      <c r="B144" s="517"/>
      <c r="C144" s="445"/>
      <c r="D144" s="445"/>
      <c r="E144" s="445"/>
      <c r="F144" s="445"/>
      <c r="G144" s="445"/>
      <c r="H144" s="445"/>
      <c r="I144" s="445"/>
      <c r="J144" s="445"/>
      <c r="K144" s="445"/>
      <c r="L144" s="445"/>
      <c r="M144" s="445"/>
      <c r="N144" s="445"/>
      <c r="O144" s="445"/>
      <c r="P144" s="445"/>
      <c r="Q144" s="445"/>
      <c r="R144" s="445"/>
      <c r="S144" s="445"/>
      <c r="T144" s="445"/>
      <c r="U144" s="445"/>
      <c r="V144" s="445"/>
      <c r="W144" s="445"/>
      <c r="X144" s="445"/>
      <c r="Y144" s="445"/>
      <c r="Z144" s="445"/>
    </row>
    <row r="145" spans="1:26" ht="53.25" customHeight="1">
      <c r="A145" s="445"/>
      <c r="B145" s="517"/>
      <c r="C145" s="445"/>
      <c r="D145" s="445"/>
      <c r="E145" s="445"/>
      <c r="F145" s="445"/>
      <c r="G145" s="445"/>
      <c r="H145" s="445"/>
      <c r="I145" s="445"/>
      <c r="J145" s="445"/>
      <c r="K145" s="445"/>
      <c r="L145" s="445"/>
      <c r="M145" s="445"/>
      <c r="N145" s="445"/>
      <c r="O145" s="445"/>
      <c r="P145" s="445"/>
      <c r="Q145" s="445"/>
      <c r="R145" s="445"/>
      <c r="S145" s="445"/>
      <c r="T145" s="445"/>
      <c r="U145" s="445"/>
      <c r="V145" s="445"/>
      <c r="W145" s="445"/>
      <c r="X145" s="445"/>
      <c r="Y145" s="445"/>
      <c r="Z145" s="445"/>
    </row>
    <row r="146" spans="1:26" ht="53.25" customHeight="1">
      <c r="A146" s="445"/>
      <c r="B146" s="517"/>
      <c r="C146" s="445"/>
      <c r="D146" s="445"/>
      <c r="E146" s="445"/>
      <c r="F146" s="445"/>
      <c r="G146" s="445"/>
      <c r="H146" s="445"/>
      <c r="I146" s="445"/>
      <c r="J146" s="445"/>
      <c r="K146" s="445"/>
      <c r="L146" s="445"/>
      <c r="M146" s="445"/>
      <c r="N146" s="445"/>
      <c r="O146" s="445"/>
      <c r="P146" s="445"/>
      <c r="Q146" s="445"/>
      <c r="R146" s="445"/>
      <c r="S146" s="445"/>
      <c r="T146" s="445"/>
      <c r="U146" s="445"/>
      <c r="V146" s="445"/>
      <c r="W146" s="445"/>
      <c r="X146" s="445"/>
      <c r="Y146" s="445"/>
      <c r="Z146" s="445"/>
    </row>
    <row r="147" spans="1:26" ht="53.25" customHeight="1">
      <c r="A147" s="445"/>
      <c r="B147" s="517"/>
      <c r="C147" s="445"/>
      <c r="D147" s="445"/>
      <c r="E147" s="445"/>
      <c r="F147" s="445"/>
      <c r="G147" s="445"/>
      <c r="H147" s="445"/>
      <c r="I147" s="445"/>
      <c r="J147" s="445"/>
      <c r="K147" s="445"/>
      <c r="L147" s="445"/>
      <c r="M147" s="445"/>
      <c r="N147" s="445"/>
      <c r="O147" s="445"/>
      <c r="P147" s="445"/>
      <c r="Q147" s="445"/>
      <c r="R147" s="445"/>
      <c r="S147" s="445"/>
      <c r="T147" s="445"/>
      <c r="U147" s="445"/>
      <c r="V147" s="445"/>
      <c r="W147" s="445"/>
      <c r="X147" s="445"/>
      <c r="Y147" s="445"/>
      <c r="Z147" s="445"/>
    </row>
    <row r="148" spans="1:26" ht="53.25" customHeight="1">
      <c r="A148" s="445"/>
      <c r="B148" s="517"/>
      <c r="C148" s="445"/>
      <c r="D148" s="445"/>
      <c r="E148" s="445"/>
      <c r="F148" s="445"/>
      <c r="G148" s="445"/>
      <c r="H148" s="445"/>
      <c r="I148" s="445"/>
      <c r="J148" s="445"/>
      <c r="K148" s="445"/>
      <c r="L148" s="445"/>
      <c r="M148" s="445"/>
      <c r="N148" s="445"/>
      <c r="O148" s="445"/>
      <c r="P148" s="445"/>
      <c r="Q148" s="445"/>
      <c r="R148" s="445"/>
      <c r="S148" s="445"/>
      <c r="T148" s="445"/>
      <c r="U148" s="445"/>
      <c r="V148" s="445"/>
      <c r="W148" s="445"/>
      <c r="X148" s="445"/>
      <c r="Y148" s="445"/>
      <c r="Z148" s="445"/>
    </row>
    <row r="149" spans="1:26" ht="53.25" customHeight="1">
      <c r="A149" s="445"/>
      <c r="B149" s="517"/>
      <c r="C149" s="445"/>
      <c r="D149" s="445"/>
      <c r="E149" s="445"/>
      <c r="F149" s="445"/>
      <c r="G149" s="445"/>
      <c r="H149" s="445"/>
      <c r="I149" s="445"/>
      <c r="J149" s="445"/>
      <c r="K149" s="445"/>
      <c r="L149" s="445"/>
      <c r="M149" s="445"/>
      <c r="N149" s="445"/>
      <c r="O149" s="445"/>
      <c r="P149" s="445"/>
      <c r="Q149" s="445"/>
      <c r="R149" s="445"/>
      <c r="S149" s="445"/>
      <c r="T149" s="445"/>
      <c r="U149" s="445"/>
      <c r="V149" s="445"/>
      <c r="W149" s="445"/>
      <c r="X149" s="445"/>
      <c r="Y149" s="445"/>
      <c r="Z149" s="445"/>
    </row>
    <row r="150" spans="1:26" ht="53.25" customHeight="1">
      <c r="A150" s="445"/>
      <c r="B150" s="517"/>
      <c r="C150" s="445"/>
      <c r="D150" s="445"/>
      <c r="E150" s="445"/>
      <c r="F150" s="445"/>
      <c r="G150" s="445"/>
      <c r="H150" s="445"/>
      <c r="I150" s="445"/>
      <c r="J150" s="445"/>
      <c r="K150" s="445"/>
      <c r="L150" s="445"/>
      <c r="M150" s="445"/>
      <c r="N150" s="445"/>
      <c r="O150" s="445"/>
      <c r="P150" s="445"/>
      <c r="Q150" s="445"/>
      <c r="R150" s="445"/>
      <c r="S150" s="445"/>
      <c r="T150" s="445"/>
      <c r="U150" s="445"/>
      <c r="V150" s="445"/>
      <c r="W150" s="445"/>
      <c r="X150" s="445"/>
      <c r="Y150" s="445"/>
      <c r="Z150" s="445"/>
    </row>
    <row r="151" spans="1:26" ht="53.25" customHeight="1">
      <c r="A151" s="445"/>
      <c r="B151" s="517"/>
      <c r="C151" s="445"/>
      <c r="D151" s="445"/>
      <c r="E151" s="445"/>
      <c r="F151" s="445"/>
      <c r="G151" s="445"/>
      <c r="H151" s="445"/>
      <c r="I151" s="445"/>
      <c r="J151" s="445"/>
      <c r="K151" s="445"/>
      <c r="L151" s="445"/>
      <c r="M151" s="445"/>
      <c r="N151" s="445"/>
      <c r="O151" s="445"/>
      <c r="P151" s="445"/>
      <c r="Q151" s="445"/>
      <c r="R151" s="445"/>
      <c r="S151" s="445"/>
      <c r="T151" s="445"/>
      <c r="U151" s="445"/>
      <c r="V151" s="445"/>
      <c r="W151" s="445"/>
      <c r="X151" s="445"/>
      <c r="Y151" s="445"/>
      <c r="Z151" s="445"/>
    </row>
    <row r="152" spans="1:26" ht="53.25" customHeight="1">
      <c r="A152" s="445"/>
      <c r="B152" s="517"/>
      <c r="C152" s="445"/>
      <c r="D152" s="445"/>
      <c r="E152" s="445"/>
      <c r="F152" s="445"/>
      <c r="G152" s="445"/>
      <c r="H152" s="445"/>
      <c r="I152" s="445"/>
      <c r="J152" s="445"/>
      <c r="K152" s="445"/>
      <c r="L152" s="445"/>
      <c r="M152" s="445"/>
      <c r="N152" s="445"/>
      <c r="O152" s="445"/>
      <c r="P152" s="445"/>
      <c r="Q152" s="445"/>
      <c r="R152" s="445"/>
      <c r="S152" s="445"/>
      <c r="T152" s="445"/>
      <c r="U152" s="445"/>
      <c r="V152" s="445"/>
      <c r="W152" s="445"/>
      <c r="X152" s="445"/>
      <c r="Y152" s="445"/>
      <c r="Z152" s="445"/>
    </row>
    <row r="153" spans="1:26" ht="53.25" customHeight="1">
      <c r="A153" s="445"/>
      <c r="B153" s="517"/>
      <c r="C153" s="445"/>
      <c r="D153" s="445"/>
      <c r="E153" s="445"/>
      <c r="F153" s="445"/>
      <c r="G153" s="445"/>
      <c r="H153" s="445"/>
      <c r="I153" s="445"/>
      <c r="J153" s="445"/>
      <c r="K153" s="445"/>
      <c r="L153" s="445"/>
      <c r="M153" s="445"/>
      <c r="N153" s="445"/>
      <c r="O153" s="445"/>
      <c r="P153" s="445"/>
      <c r="Q153" s="445"/>
      <c r="R153" s="445"/>
      <c r="S153" s="445"/>
      <c r="T153" s="445"/>
      <c r="U153" s="445"/>
      <c r="V153" s="445"/>
      <c r="W153" s="445"/>
      <c r="X153" s="445"/>
      <c r="Y153" s="445"/>
      <c r="Z153" s="445"/>
    </row>
    <row r="154" spans="1:26" ht="53.25" customHeight="1">
      <c r="A154" s="445"/>
      <c r="B154" s="517"/>
      <c r="C154" s="445"/>
      <c r="D154" s="445"/>
      <c r="E154" s="445"/>
      <c r="F154" s="445"/>
      <c r="G154" s="445"/>
      <c r="H154" s="445"/>
      <c r="I154" s="445"/>
      <c r="J154" s="445"/>
      <c r="K154" s="445"/>
      <c r="L154" s="445"/>
      <c r="M154" s="445"/>
      <c r="N154" s="445"/>
      <c r="O154" s="445"/>
      <c r="P154" s="445"/>
      <c r="Q154" s="445"/>
      <c r="R154" s="445"/>
      <c r="S154" s="445"/>
      <c r="T154" s="445"/>
      <c r="U154" s="445"/>
      <c r="V154" s="445"/>
      <c r="W154" s="445"/>
      <c r="X154" s="445"/>
      <c r="Y154" s="445"/>
      <c r="Z154" s="445"/>
    </row>
    <row r="155" spans="1:26" ht="53.25" customHeight="1">
      <c r="A155" s="445"/>
      <c r="B155" s="517"/>
      <c r="C155" s="445"/>
      <c r="D155" s="445"/>
      <c r="E155" s="445"/>
      <c r="F155" s="445"/>
      <c r="G155" s="445"/>
      <c r="H155" s="445"/>
      <c r="I155" s="445"/>
      <c r="J155" s="445"/>
      <c r="K155" s="445"/>
      <c r="L155" s="445"/>
      <c r="M155" s="445"/>
      <c r="N155" s="445"/>
      <c r="O155" s="445"/>
      <c r="P155" s="445"/>
      <c r="Q155" s="445"/>
      <c r="R155" s="445"/>
      <c r="S155" s="445"/>
      <c r="T155" s="445"/>
      <c r="U155" s="445"/>
      <c r="V155" s="445"/>
      <c r="W155" s="445"/>
      <c r="X155" s="445"/>
      <c r="Y155" s="445"/>
      <c r="Z155" s="445"/>
    </row>
    <row r="156" spans="1:26" ht="53.25" customHeight="1">
      <c r="A156" s="445"/>
      <c r="B156" s="517"/>
      <c r="C156" s="445"/>
      <c r="D156" s="445"/>
      <c r="E156" s="445"/>
      <c r="F156" s="445"/>
      <c r="G156" s="445"/>
      <c r="H156" s="445"/>
      <c r="I156" s="445"/>
      <c r="J156" s="445"/>
      <c r="K156" s="445"/>
      <c r="L156" s="445"/>
      <c r="M156" s="445"/>
      <c r="N156" s="445"/>
      <c r="O156" s="445"/>
      <c r="P156" s="445"/>
      <c r="Q156" s="445"/>
      <c r="R156" s="445"/>
      <c r="S156" s="445"/>
      <c r="T156" s="445"/>
      <c r="U156" s="445"/>
      <c r="V156" s="445"/>
      <c r="W156" s="445"/>
      <c r="X156" s="445"/>
      <c r="Y156" s="445"/>
      <c r="Z156" s="445"/>
    </row>
    <row r="157" spans="1:26" ht="53.25" customHeight="1">
      <c r="A157" s="445"/>
      <c r="B157" s="517"/>
      <c r="C157" s="445"/>
      <c r="D157" s="445"/>
      <c r="E157" s="445"/>
      <c r="F157" s="445"/>
      <c r="G157" s="445"/>
      <c r="H157" s="445"/>
      <c r="I157" s="445"/>
      <c r="J157" s="445"/>
      <c r="K157" s="445"/>
      <c r="L157" s="445"/>
      <c r="M157" s="445"/>
      <c r="N157" s="445"/>
      <c r="O157" s="445"/>
      <c r="P157" s="445"/>
      <c r="Q157" s="445"/>
      <c r="R157" s="445"/>
      <c r="S157" s="445"/>
      <c r="T157" s="445"/>
      <c r="U157" s="445"/>
      <c r="V157" s="445"/>
      <c r="W157" s="445"/>
      <c r="X157" s="445"/>
      <c r="Y157" s="445"/>
      <c r="Z157" s="445"/>
    </row>
    <row r="158" spans="1:26" ht="53.25" customHeight="1">
      <c r="A158" s="445"/>
      <c r="B158" s="517"/>
      <c r="C158" s="445"/>
      <c r="D158" s="445"/>
      <c r="E158" s="445"/>
      <c r="F158" s="445"/>
      <c r="G158" s="445"/>
      <c r="H158" s="445"/>
      <c r="I158" s="445"/>
      <c r="J158" s="445"/>
      <c r="K158" s="445"/>
      <c r="L158" s="445"/>
      <c r="M158" s="445"/>
      <c r="N158" s="445"/>
      <c r="O158" s="445"/>
      <c r="P158" s="445"/>
      <c r="Q158" s="445"/>
      <c r="R158" s="445"/>
      <c r="S158" s="445"/>
      <c r="T158" s="445"/>
      <c r="U158" s="445"/>
      <c r="V158" s="445"/>
      <c r="W158" s="445"/>
      <c r="X158" s="445"/>
      <c r="Y158" s="445"/>
      <c r="Z158" s="445"/>
    </row>
    <row r="159" spans="1:26" ht="53.25" customHeight="1">
      <c r="A159" s="445"/>
      <c r="B159" s="517"/>
      <c r="C159" s="445"/>
      <c r="D159" s="445"/>
      <c r="E159" s="445"/>
      <c r="F159" s="445"/>
      <c r="G159" s="445"/>
      <c r="H159" s="445"/>
      <c r="I159" s="445"/>
      <c r="J159" s="445"/>
      <c r="K159" s="445"/>
      <c r="L159" s="445"/>
      <c r="M159" s="445"/>
      <c r="N159" s="445"/>
      <c r="O159" s="445"/>
      <c r="P159" s="445"/>
      <c r="Q159" s="445"/>
      <c r="R159" s="445"/>
      <c r="S159" s="445"/>
      <c r="T159" s="445"/>
      <c r="U159" s="445"/>
      <c r="V159" s="445"/>
      <c r="W159" s="445"/>
      <c r="X159" s="445"/>
      <c r="Y159" s="445"/>
      <c r="Z159" s="445"/>
    </row>
    <row r="160" spans="1:26" ht="53.25" customHeight="1">
      <c r="A160" s="445"/>
      <c r="B160" s="517"/>
      <c r="C160" s="445"/>
      <c r="D160" s="445"/>
      <c r="E160" s="445"/>
      <c r="F160" s="445"/>
      <c r="G160" s="445"/>
      <c r="H160" s="445"/>
      <c r="I160" s="445"/>
      <c r="J160" s="445"/>
      <c r="K160" s="445"/>
      <c r="L160" s="445"/>
      <c r="M160" s="445"/>
      <c r="N160" s="445"/>
      <c r="O160" s="445"/>
      <c r="P160" s="445"/>
      <c r="Q160" s="445"/>
      <c r="R160" s="445"/>
      <c r="S160" s="445"/>
      <c r="T160" s="445"/>
      <c r="U160" s="445"/>
      <c r="V160" s="445"/>
      <c r="W160" s="445"/>
      <c r="X160" s="445"/>
      <c r="Y160" s="445"/>
      <c r="Z160" s="445"/>
    </row>
    <row r="161" spans="1:26" ht="53.25" customHeight="1">
      <c r="A161" s="445"/>
      <c r="B161" s="517"/>
      <c r="C161" s="445"/>
      <c r="D161" s="445"/>
      <c r="E161" s="445"/>
      <c r="F161" s="445"/>
      <c r="G161" s="445"/>
      <c r="H161" s="445"/>
      <c r="I161" s="445"/>
      <c r="J161" s="445"/>
      <c r="K161" s="445"/>
      <c r="L161" s="445"/>
      <c r="M161" s="445"/>
      <c r="N161" s="445"/>
      <c r="O161" s="445"/>
      <c r="P161" s="445"/>
      <c r="Q161" s="445"/>
      <c r="R161" s="445"/>
      <c r="S161" s="445"/>
      <c r="T161" s="445"/>
      <c r="U161" s="445"/>
      <c r="V161" s="445"/>
      <c r="W161" s="445"/>
      <c r="X161" s="445"/>
      <c r="Y161" s="445"/>
      <c r="Z161" s="445"/>
    </row>
    <row r="162" spans="1:26" ht="53.25" customHeight="1">
      <c r="A162" s="445"/>
      <c r="B162" s="517"/>
      <c r="C162" s="445"/>
      <c r="D162" s="445"/>
      <c r="E162" s="445"/>
      <c r="F162" s="445"/>
      <c r="G162" s="445"/>
      <c r="H162" s="445"/>
      <c r="I162" s="445"/>
      <c r="J162" s="445"/>
      <c r="K162" s="445"/>
      <c r="L162" s="445"/>
      <c r="M162" s="445"/>
      <c r="N162" s="445"/>
      <c r="O162" s="445"/>
      <c r="P162" s="445"/>
      <c r="Q162" s="445"/>
      <c r="R162" s="445"/>
      <c r="S162" s="445"/>
      <c r="T162" s="445"/>
      <c r="U162" s="445"/>
      <c r="V162" s="445"/>
      <c r="W162" s="445"/>
      <c r="X162" s="445"/>
      <c r="Y162" s="445"/>
      <c r="Z162" s="445"/>
    </row>
    <row r="163" spans="1:26" ht="53.25" customHeight="1">
      <c r="A163" s="445"/>
      <c r="B163" s="517"/>
      <c r="C163" s="445"/>
      <c r="D163" s="445"/>
      <c r="E163" s="445"/>
      <c r="F163" s="445"/>
      <c r="G163" s="445"/>
      <c r="H163" s="445"/>
      <c r="I163" s="445"/>
      <c r="J163" s="445"/>
      <c r="K163" s="445"/>
      <c r="L163" s="445"/>
      <c r="M163" s="445"/>
      <c r="N163" s="445"/>
      <c r="O163" s="445"/>
      <c r="P163" s="445"/>
      <c r="Q163" s="445"/>
      <c r="R163" s="445"/>
      <c r="S163" s="445"/>
      <c r="T163" s="445"/>
      <c r="U163" s="445"/>
      <c r="V163" s="445"/>
      <c r="W163" s="445"/>
      <c r="X163" s="445"/>
      <c r="Y163" s="445"/>
      <c r="Z163" s="445"/>
    </row>
    <row r="164" spans="1:26" ht="53.25" customHeight="1">
      <c r="A164" s="445"/>
      <c r="B164" s="517"/>
      <c r="C164" s="445"/>
      <c r="D164" s="445"/>
      <c r="E164" s="445"/>
      <c r="F164" s="445"/>
      <c r="G164" s="445"/>
      <c r="H164" s="445"/>
      <c r="I164" s="445"/>
      <c r="J164" s="445"/>
      <c r="K164" s="445"/>
      <c r="L164" s="445"/>
      <c r="M164" s="445"/>
      <c r="N164" s="445"/>
      <c r="O164" s="445"/>
      <c r="P164" s="445"/>
      <c r="Q164" s="445"/>
      <c r="R164" s="445"/>
      <c r="S164" s="445"/>
      <c r="T164" s="445"/>
      <c r="U164" s="445"/>
      <c r="V164" s="445"/>
      <c r="W164" s="445"/>
      <c r="X164" s="445"/>
      <c r="Y164" s="445"/>
      <c r="Z164" s="445"/>
    </row>
    <row r="165" spans="1:26" ht="53.25" customHeight="1">
      <c r="A165" s="445"/>
      <c r="B165" s="517"/>
      <c r="C165" s="445"/>
      <c r="D165" s="445"/>
      <c r="E165" s="445"/>
      <c r="F165" s="445"/>
      <c r="G165" s="445"/>
      <c r="H165" s="445"/>
      <c r="I165" s="445"/>
      <c r="J165" s="445"/>
      <c r="K165" s="445"/>
      <c r="L165" s="445"/>
      <c r="M165" s="445"/>
      <c r="N165" s="445"/>
      <c r="O165" s="445"/>
      <c r="P165" s="445"/>
      <c r="Q165" s="445"/>
      <c r="R165" s="445"/>
      <c r="S165" s="445"/>
      <c r="T165" s="445"/>
      <c r="U165" s="445"/>
      <c r="V165" s="445"/>
      <c r="W165" s="445"/>
      <c r="X165" s="445"/>
      <c r="Y165" s="445"/>
      <c r="Z165" s="445"/>
    </row>
    <row r="166" spans="1:26" ht="53.25" customHeight="1">
      <c r="A166" s="445"/>
      <c r="B166" s="517"/>
      <c r="C166" s="445"/>
      <c r="D166" s="445"/>
      <c r="E166" s="445"/>
      <c r="F166" s="445"/>
      <c r="G166" s="445"/>
      <c r="H166" s="445"/>
      <c r="I166" s="445"/>
      <c r="J166" s="445"/>
      <c r="K166" s="445"/>
      <c r="L166" s="445"/>
      <c r="M166" s="445"/>
      <c r="N166" s="445"/>
      <c r="O166" s="445"/>
      <c r="P166" s="445"/>
      <c r="Q166" s="445"/>
      <c r="R166" s="445"/>
      <c r="S166" s="445"/>
      <c r="T166" s="445"/>
      <c r="U166" s="445"/>
      <c r="V166" s="445"/>
      <c r="W166" s="445"/>
      <c r="X166" s="445"/>
      <c r="Y166" s="445"/>
      <c r="Z166" s="445"/>
    </row>
    <row r="167" spans="1:26" ht="53.25" customHeight="1">
      <c r="A167" s="445"/>
      <c r="B167" s="517"/>
      <c r="C167" s="445"/>
      <c r="D167" s="445"/>
      <c r="E167" s="445"/>
      <c r="F167" s="445"/>
      <c r="G167" s="445"/>
      <c r="H167" s="445"/>
      <c r="I167" s="445"/>
      <c r="J167" s="445"/>
      <c r="K167" s="445"/>
      <c r="L167" s="445"/>
      <c r="M167" s="445"/>
      <c r="N167" s="445"/>
      <c r="O167" s="445"/>
      <c r="P167" s="445"/>
      <c r="Q167" s="445"/>
      <c r="R167" s="445"/>
      <c r="S167" s="445"/>
      <c r="T167" s="445"/>
      <c r="U167" s="445"/>
      <c r="V167" s="445"/>
      <c r="W167" s="445"/>
      <c r="X167" s="445"/>
      <c r="Y167" s="445"/>
      <c r="Z167" s="445"/>
    </row>
    <row r="168" spans="1:26" ht="53.25" customHeight="1">
      <c r="A168" s="445"/>
      <c r="B168" s="517"/>
      <c r="C168" s="445"/>
      <c r="D168" s="445"/>
      <c r="E168" s="445"/>
      <c r="F168" s="445"/>
      <c r="G168" s="445"/>
      <c r="H168" s="445"/>
      <c r="I168" s="445"/>
      <c r="J168" s="445"/>
      <c r="K168" s="445"/>
      <c r="L168" s="445"/>
      <c r="M168" s="445"/>
      <c r="N168" s="445"/>
      <c r="O168" s="445"/>
      <c r="P168" s="445"/>
      <c r="Q168" s="445"/>
      <c r="R168" s="445"/>
      <c r="S168" s="445"/>
      <c r="T168" s="445"/>
      <c r="U168" s="445"/>
      <c r="V168" s="445"/>
      <c r="W168" s="445"/>
      <c r="X168" s="445"/>
      <c r="Y168" s="445"/>
      <c r="Z168" s="445"/>
    </row>
    <row r="169" spans="1:26" ht="53.25" customHeight="1">
      <c r="A169" s="445"/>
      <c r="B169" s="517"/>
      <c r="C169" s="445"/>
      <c r="D169" s="445"/>
      <c r="E169" s="445"/>
      <c r="F169" s="445"/>
      <c r="G169" s="445"/>
      <c r="H169" s="445"/>
      <c r="I169" s="445"/>
      <c r="J169" s="445"/>
      <c r="K169" s="445"/>
      <c r="L169" s="445"/>
      <c r="M169" s="445"/>
      <c r="N169" s="445"/>
      <c r="O169" s="445"/>
      <c r="P169" s="445"/>
      <c r="Q169" s="445"/>
      <c r="R169" s="445"/>
      <c r="S169" s="445"/>
      <c r="T169" s="445"/>
      <c r="U169" s="445"/>
      <c r="V169" s="445"/>
      <c r="W169" s="445"/>
      <c r="X169" s="445"/>
      <c r="Y169" s="445"/>
      <c r="Z169" s="445"/>
    </row>
    <row r="170" spans="1:26" ht="53.25" customHeight="1">
      <c r="A170" s="445"/>
      <c r="B170" s="517"/>
      <c r="C170" s="445"/>
      <c r="D170" s="445"/>
      <c r="E170" s="445"/>
      <c r="F170" s="445"/>
      <c r="G170" s="445"/>
      <c r="H170" s="445"/>
      <c r="I170" s="445"/>
      <c r="J170" s="445"/>
      <c r="K170" s="445"/>
      <c r="L170" s="445"/>
      <c r="M170" s="445"/>
      <c r="N170" s="445"/>
      <c r="O170" s="445"/>
      <c r="P170" s="445"/>
      <c r="Q170" s="445"/>
      <c r="R170" s="445"/>
      <c r="S170" s="445"/>
      <c r="T170" s="445"/>
      <c r="U170" s="445"/>
      <c r="V170" s="445"/>
      <c r="W170" s="445"/>
      <c r="X170" s="445"/>
      <c r="Y170" s="445"/>
      <c r="Z170" s="445"/>
    </row>
    <row r="171" spans="1:26" ht="53.25" customHeight="1">
      <c r="A171" s="445"/>
      <c r="B171" s="517"/>
      <c r="C171" s="445"/>
      <c r="D171" s="445"/>
      <c r="E171" s="445"/>
      <c r="F171" s="445"/>
      <c r="G171" s="445"/>
      <c r="H171" s="445"/>
      <c r="I171" s="445"/>
      <c r="J171" s="445"/>
      <c r="K171" s="445"/>
      <c r="L171" s="445"/>
      <c r="M171" s="445"/>
      <c r="N171" s="445"/>
      <c r="O171" s="445"/>
      <c r="P171" s="445"/>
      <c r="Q171" s="445"/>
      <c r="R171" s="445"/>
      <c r="S171" s="445"/>
      <c r="T171" s="445"/>
      <c r="U171" s="445"/>
      <c r="V171" s="445"/>
      <c r="W171" s="445"/>
      <c r="X171" s="445"/>
      <c r="Y171" s="445"/>
      <c r="Z171" s="445"/>
    </row>
    <row r="172" spans="1:26" ht="53.25" customHeight="1">
      <c r="A172" s="445"/>
      <c r="B172" s="517"/>
      <c r="C172" s="445"/>
      <c r="D172" s="445"/>
      <c r="E172" s="445"/>
      <c r="F172" s="445"/>
      <c r="G172" s="445"/>
      <c r="H172" s="445"/>
      <c r="I172" s="445"/>
      <c r="J172" s="445"/>
      <c r="K172" s="445"/>
      <c r="L172" s="445"/>
      <c r="M172" s="445"/>
      <c r="N172" s="445"/>
      <c r="O172" s="445"/>
      <c r="P172" s="445"/>
      <c r="Q172" s="445"/>
      <c r="R172" s="445"/>
      <c r="S172" s="445"/>
      <c r="T172" s="445"/>
      <c r="U172" s="445"/>
      <c r="V172" s="445"/>
      <c r="W172" s="445"/>
      <c r="X172" s="445"/>
      <c r="Y172" s="445"/>
      <c r="Z172" s="445"/>
    </row>
    <row r="173" spans="1:26" ht="53.25" customHeight="1">
      <c r="A173" s="445"/>
      <c r="B173" s="517"/>
      <c r="C173" s="445"/>
      <c r="D173" s="445"/>
      <c r="E173" s="445"/>
      <c r="F173" s="445"/>
      <c r="G173" s="445"/>
      <c r="H173" s="445"/>
      <c r="I173" s="445"/>
      <c r="J173" s="445"/>
      <c r="K173" s="445"/>
      <c r="L173" s="445"/>
      <c r="M173" s="445"/>
      <c r="N173" s="445"/>
      <c r="O173" s="445"/>
      <c r="P173" s="445"/>
      <c r="Q173" s="445"/>
      <c r="R173" s="445"/>
      <c r="S173" s="445"/>
      <c r="T173" s="445"/>
      <c r="U173" s="445"/>
      <c r="V173" s="445"/>
      <c r="W173" s="445"/>
      <c r="X173" s="445"/>
      <c r="Y173" s="445"/>
      <c r="Z173" s="445"/>
    </row>
    <row r="174" spans="1:26" ht="53.25" customHeight="1">
      <c r="A174" s="445"/>
      <c r="B174" s="517"/>
      <c r="C174" s="445"/>
      <c r="D174" s="445"/>
      <c r="E174" s="445"/>
      <c r="F174" s="445"/>
      <c r="G174" s="445"/>
      <c r="H174" s="445"/>
      <c r="I174" s="445"/>
      <c r="J174" s="445"/>
      <c r="K174" s="445"/>
      <c r="L174" s="445"/>
      <c r="M174" s="445"/>
      <c r="N174" s="445"/>
      <c r="O174" s="445"/>
      <c r="P174" s="445"/>
      <c r="Q174" s="445"/>
      <c r="R174" s="445"/>
      <c r="S174" s="445"/>
      <c r="T174" s="445"/>
      <c r="U174" s="445"/>
      <c r="V174" s="445"/>
      <c r="W174" s="445"/>
      <c r="X174" s="445"/>
      <c r="Y174" s="445"/>
      <c r="Z174" s="445"/>
    </row>
    <row r="175" spans="1:26" ht="53.25" customHeight="1">
      <c r="A175" s="445"/>
      <c r="B175" s="517"/>
      <c r="C175" s="445"/>
      <c r="D175" s="445"/>
      <c r="E175" s="445"/>
      <c r="F175" s="445"/>
      <c r="G175" s="445"/>
      <c r="H175" s="445"/>
      <c r="I175" s="445"/>
      <c r="J175" s="445"/>
      <c r="K175" s="445"/>
      <c r="L175" s="445"/>
      <c r="M175" s="445"/>
      <c r="N175" s="445"/>
      <c r="O175" s="445"/>
      <c r="P175" s="445"/>
      <c r="Q175" s="445"/>
      <c r="R175" s="445"/>
      <c r="S175" s="445"/>
      <c r="T175" s="445"/>
      <c r="U175" s="445"/>
      <c r="V175" s="445"/>
      <c r="W175" s="445"/>
      <c r="X175" s="445"/>
      <c r="Y175" s="445"/>
      <c r="Z175" s="445"/>
    </row>
    <row r="176" spans="1:26" ht="53.25" customHeight="1">
      <c r="A176" s="445"/>
      <c r="B176" s="517"/>
      <c r="C176" s="445"/>
      <c r="D176" s="445"/>
      <c r="E176" s="445"/>
      <c r="F176" s="445"/>
      <c r="G176" s="445"/>
      <c r="H176" s="445"/>
      <c r="I176" s="445"/>
      <c r="J176" s="445"/>
      <c r="K176" s="445"/>
      <c r="L176" s="445"/>
      <c r="M176" s="445"/>
      <c r="N176" s="445"/>
      <c r="O176" s="445"/>
      <c r="P176" s="445"/>
      <c r="Q176" s="445"/>
      <c r="R176" s="445"/>
      <c r="S176" s="445"/>
      <c r="T176" s="445"/>
      <c r="U176" s="445"/>
      <c r="V176" s="445"/>
      <c r="W176" s="445"/>
      <c r="X176" s="445"/>
      <c r="Y176" s="445"/>
      <c r="Z176" s="445"/>
    </row>
    <row r="177" spans="1:26" ht="53.25" customHeight="1">
      <c r="A177" s="445"/>
      <c r="B177" s="517"/>
      <c r="C177" s="445"/>
      <c r="D177" s="445"/>
      <c r="E177" s="445"/>
      <c r="F177" s="445"/>
      <c r="G177" s="445"/>
      <c r="H177" s="445"/>
      <c r="I177" s="445"/>
      <c r="J177" s="445"/>
      <c r="K177" s="445"/>
      <c r="L177" s="445"/>
      <c r="M177" s="445"/>
      <c r="N177" s="445"/>
      <c r="O177" s="445"/>
      <c r="P177" s="445"/>
      <c r="Q177" s="445"/>
      <c r="R177" s="445"/>
      <c r="S177" s="445"/>
      <c r="T177" s="445"/>
      <c r="U177" s="445"/>
      <c r="V177" s="445"/>
      <c r="W177" s="445"/>
      <c r="X177" s="445"/>
      <c r="Y177" s="445"/>
      <c r="Z177" s="445"/>
    </row>
    <row r="178" spans="1:26" ht="53.25" customHeight="1">
      <c r="A178" s="445"/>
      <c r="B178" s="517"/>
      <c r="C178" s="445"/>
      <c r="D178" s="445"/>
      <c r="E178" s="445"/>
      <c r="F178" s="445"/>
      <c r="G178" s="445"/>
      <c r="H178" s="445"/>
      <c r="I178" s="445"/>
      <c r="J178" s="445"/>
      <c r="K178" s="445"/>
      <c r="L178" s="445"/>
      <c r="M178" s="445"/>
      <c r="N178" s="445"/>
      <c r="O178" s="445"/>
      <c r="P178" s="445"/>
      <c r="Q178" s="445"/>
      <c r="R178" s="445"/>
      <c r="S178" s="445"/>
      <c r="T178" s="445"/>
      <c r="U178" s="445"/>
      <c r="V178" s="445"/>
      <c r="W178" s="445"/>
      <c r="X178" s="445"/>
      <c r="Y178" s="445"/>
      <c r="Z178" s="445"/>
    </row>
    <row r="179" spans="1:26" ht="53.25" customHeight="1">
      <c r="A179" s="445"/>
      <c r="B179" s="517"/>
      <c r="C179" s="445"/>
      <c r="D179" s="445"/>
      <c r="E179" s="445"/>
      <c r="F179" s="445"/>
      <c r="G179" s="445"/>
      <c r="H179" s="445"/>
      <c r="I179" s="445"/>
      <c r="J179" s="445"/>
      <c r="K179" s="445"/>
      <c r="L179" s="445"/>
      <c r="M179" s="445"/>
      <c r="N179" s="445"/>
      <c r="O179" s="445"/>
      <c r="P179" s="445"/>
      <c r="Q179" s="445"/>
      <c r="R179" s="445"/>
      <c r="S179" s="445"/>
      <c r="T179" s="445"/>
      <c r="U179" s="445"/>
      <c r="V179" s="445"/>
      <c r="W179" s="445"/>
      <c r="X179" s="445"/>
      <c r="Y179" s="445"/>
      <c r="Z179" s="445"/>
    </row>
    <row r="180" spans="1:26" ht="53.25" customHeight="1">
      <c r="A180" s="445"/>
      <c r="B180" s="517"/>
      <c r="C180" s="445"/>
      <c r="D180" s="445"/>
      <c r="E180" s="445"/>
      <c r="F180" s="445"/>
      <c r="G180" s="445"/>
      <c r="H180" s="445"/>
      <c r="I180" s="445"/>
      <c r="J180" s="445"/>
      <c r="K180" s="445"/>
      <c r="L180" s="445"/>
      <c r="M180" s="445"/>
      <c r="N180" s="445"/>
      <c r="O180" s="445"/>
      <c r="P180" s="445"/>
      <c r="Q180" s="445"/>
      <c r="R180" s="445"/>
      <c r="S180" s="445"/>
      <c r="T180" s="445"/>
      <c r="U180" s="445"/>
      <c r="V180" s="445"/>
      <c r="W180" s="445"/>
      <c r="X180" s="445"/>
      <c r="Y180" s="445"/>
      <c r="Z180" s="445"/>
    </row>
    <row r="181" spans="1:26" ht="53.25" customHeight="1">
      <c r="A181" s="445"/>
      <c r="B181" s="517"/>
      <c r="C181" s="445"/>
      <c r="D181" s="445"/>
      <c r="E181" s="445"/>
      <c r="F181" s="445"/>
      <c r="G181" s="445"/>
      <c r="H181" s="445"/>
      <c r="I181" s="445"/>
      <c r="J181" s="445"/>
      <c r="K181" s="445"/>
      <c r="L181" s="445"/>
      <c r="M181" s="445"/>
      <c r="N181" s="445"/>
      <c r="O181" s="445"/>
      <c r="P181" s="445"/>
      <c r="Q181" s="445"/>
      <c r="R181" s="445"/>
      <c r="S181" s="445"/>
      <c r="T181" s="445"/>
      <c r="U181" s="445"/>
      <c r="V181" s="445"/>
      <c r="W181" s="445"/>
      <c r="X181" s="445"/>
      <c r="Y181" s="445"/>
      <c r="Z181" s="445"/>
    </row>
    <row r="182" spans="1:26" ht="53.25" customHeight="1">
      <c r="A182" s="445"/>
      <c r="B182" s="517"/>
      <c r="C182" s="445"/>
      <c r="D182" s="445"/>
      <c r="E182" s="445"/>
      <c r="F182" s="445"/>
      <c r="G182" s="445"/>
      <c r="H182" s="445"/>
      <c r="I182" s="445"/>
      <c r="J182" s="445"/>
      <c r="K182" s="445"/>
      <c r="L182" s="445"/>
      <c r="M182" s="445"/>
      <c r="N182" s="445"/>
      <c r="O182" s="445"/>
      <c r="P182" s="445"/>
      <c r="Q182" s="445"/>
      <c r="R182" s="445"/>
      <c r="S182" s="445"/>
      <c r="T182" s="445"/>
      <c r="U182" s="445"/>
      <c r="V182" s="445"/>
      <c r="W182" s="445"/>
      <c r="X182" s="445"/>
      <c r="Y182" s="445"/>
      <c r="Z182" s="445"/>
    </row>
    <row r="183" spans="1:26" ht="53.25" customHeight="1">
      <c r="A183" s="445"/>
      <c r="B183" s="517"/>
      <c r="C183" s="445"/>
      <c r="D183" s="445"/>
      <c r="E183" s="445"/>
      <c r="F183" s="445"/>
      <c r="G183" s="445"/>
      <c r="H183" s="445"/>
      <c r="I183" s="445"/>
      <c r="J183" s="445"/>
      <c r="K183" s="445"/>
      <c r="L183" s="445"/>
      <c r="M183" s="445"/>
      <c r="N183" s="445"/>
      <c r="O183" s="445"/>
      <c r="P183" s="445"/>
      <c r="Q183" s="445"/>
      <c r="R183" s="445"/>
      <c r="S183" s="445"/>
      <c r="T183" s="445"/>
      <c r="U183" s="445"/>
      <c r="V183" s="445"/>
      <c r="W183" s="445"/>
      <c r="X183" s="445"/>
      <c r="Y183" s="445"/>
      <c r="Z183" s="445"/>
    </row>
    <row r="184" spans="1:26" ht="53.25" customHeight="1">
      <c r="A184" s="445"/>
      <c r="B184" s="517"/>
      <c r="C184" s="445"/>
      <c r="D184" s="445"/>
      <c r="E184" s="445"/>
      <c r="F184" s="445"/>
      <c r="G184" s="445"/>
      <c r="H184" s="445"/>
      <c r="I184" s="445"/>
      <c r="J184" s="445"/>
      <c r="K184" s="445"/>
      <c r="L184" s="445"/>
      <c r="M184" s="445"/>
      <c r="N184" s="445"/>
      <c r="O184" s="445"/>
      <c r="P184" s="445"/>
      <c r="Q184" s="445"/>
      <c r="R184" s="445"/>
      <c r="S184" s="445"/>
      <c r="T184" s="445"/>
      <c r="U184" s="445"/>
      <c r="V184" s="445"/>
      <c r="W184" s="445"/>
      <c r="X184" s="445"/>
      <c r="Y184" s="445"/>
      <c r="Z184" s="445"/>
    </row>
    <row r="185" spans="1:26" ht="53.25" customHeight="1">
      <c r="A185" s="445"/>
      <c r="B185" s="517"/>
      <c r="C185" s="445"/>
      <c r="D185" s="445"/>
      <c r="E185" s="445"/>
      <c r="F185" s="445"/>
      <c r="G185" s="445"/>
      <c r="H185" s="445"/>
      <c r="I185" s="445"/>
      <c r="J185" s="445"/>
      <c r="K185" s="445"/>
      <c r="L185" s="445"/>
      <c r="M185" s="445"/>
      <c r="N185" s="445"/>
      <c r="O185" s="445"/>
      <c r="P185" s="445"/>
      <c r="Q185" s="445"/>
      <c r="R185" s="445"/>
      <c r="S185" s="445"/>
      <c r="T185" s="445"/>
      <c r="U185" s="445"/>
      <c r="V185" s="445"/>
      <c r="W185" s="445"/>
      <c r="X185" s="445"/>
      <c r="Y185" s="445"/>
      <c r="Z185" s="445"/>
    </row>
    <row r="186" spans="1:26" ht="53.25" customHeight="1">
      <c r="A186" s="445"/>
      <c r="B186" s="517"/>
      <c r="C186" s="445"/>
      <c r="D186" s="445"/>
      <c r="E186" s="445"/>
      <c r="F186" s="445"/>
      <c r="G186" s="445"/>
      <c r="H186" s="445"/>
      <c r="I186" s="445"/>
      <c r="J186" s="445"/>
      <c r="K186" s="445"/>
      <c r="L186" s="445"/>
      <c r="M186" s="445"/>
      <c r="N186" s="445"/>
      <c r="O186" s="445"/>
      <c r="P186" s="445"/>
      <c r="Q186" s="445"/>
      <c r="R186" s="445"/>
      <c r="S186" s="445"/>
      <c r="T186" s="445"/>
      <c r="U186" s="445"/>
      <c r="V186" s="445"/>
      <c r="W186" s="445"/>
      <c r="X186" s="445"/>
      <c r="Y186" s="445"/>
      <c r="Z186" s="445"/>
    </row>
    <row r="187" spans="1:26" ht="53.25" customHeight="1">
      <c r="A187" s="445"/>
      <c r="B187" s="517"/>
      <c r="C187" s="445"/>
      <c r="D187" s="445"/>
      <c r="E187" s="445"/>
      <c r="F187" s="445"/>
      <c r="G187" s="445"/>
      <c r="H187" s="445"/>
      <c r="I187" s="445"/>
      <c r="J187" s="445"/>
      <c r="K187" s="445"/>
      <c r="L187" s="445"/>
      <c r="M187" s="445"/>
      <c r="N187" s="445"/>
      <c r="O187" s="445"/>
      <c r="P187" s="445"/>
      <c r="Q187" s="445"/>
      <c r="R187" s="445"/>
      <c r="S187" s="445"/>
      <c r="T187" s="445"/>
      <c r="U187" s="445"/>
      <c r="V187" s="445"/>
      <c r="W187" s="445"/>
      <c r="X187" s="445"/>
      <c r="Y187" s="445"/>
      <c r="Z187" s="445"/>
    </row>
    <row r="188" spans="1:26" ht="53.25" customHeight="1">
      <c r="A188" s="445"/>
      <c r="B188" s="517"/>
      <c r="C188" s="445"/>
      <c r="D188" s="445"/>
      <c r="E188" s="445"/>
      <c r="F188" s="445"/>
      <c r="G188" s="445"/>
      <c r="H188" s="445"/>
      <c r="I188" s="445"/>
      <c r="J188" s="445"/>
      <c r="K188" s="445"/>
      <c r="L188" s="445"/>
      <c r="M188" s="445"/>
      <c r="N188" s="445"/>
      <c r="O188" s="445"/>
      <c r="P188" s="445"/>
      <c r="Q188" s="445"/>
      <c r="R188" s="445"/>
      <c r="S188" s="445"/>
      <c r="T188" s="445"/>
      <c r="U188" s="445"/>
      <c r="V188" s="445"/>
      <c r="W188" s="445"/>
      <c r="X188" s="445"/>
      <c r="Y188" s="445"/>
      <c r="Z188" s="445"/>
    </row>
    <row r="189" spans="1:26" ht="53.25" customHeight="1">
      <c r="A189" s="445"/>
      <c r="B189" s="517"/>
      <c r="C189" s="445"/>
      <c r="D189" s="445"/>
      <c r="E189" s="445"/>
      <c r="F189" s="445"/>
      <c r="G189" s="445"/>
      <c r="H189" s="445"/>
      <c r="I189" s="445"/>
      <c r="J189" s="445"/>
      <c r="K189" s="445"/>
      <c r="L189" s="445"/>
      <c r="M189" s="445"/>
      <c r="N189" s="445"/>
      <c r="O189" s="445"/>
      <c r="P189" s="445"/>
      <c r="Q189" s="445"/>
      <c r="R189" s="445"/>
      <c r="S189" s="445"/>
      <c r="T189" s="445"/>
      <c r="U189" s="445"/>
      <c r="V189" s="445"/>
      <c r="W189" s="445"/>
      <c r="X189" s="445"/>
      <c r="Y189" s="445"/>
      <c r="Z189" s="445"/>
    </row>
    <row r="190" spans="1:26" ht="53.25" customHeight="1">
      <c r="A190" s="445"/>
      <c r="B190" s="517"/>
      <c r="C190" s="445"/>
      <c r="D190" s="445"/>
      <c r="E190" s="445"/>
      <c r="F190" s="445"/>
      <c r="G190" s="445"/>
      <c r="H190" s="445"/>
      <c r="I190" s="445"/>
      <c r="J190" s="445"/>
      <c r="K190" s="445"/>
      <c r="L190" s="445"/>
      <c r="M190" s="445"/>
      <c r="N190" s="445"/>
      <c r="O190" s="445"/>
      <c r="P190" s="445"/>
      <c r="Q190" s="445"/>
      <c r="R190" s="445"/>
      <c r="S190" s="445"/>
      <c r="T190" s="445"/>
      <c r="U190" s="445"/>
      <c r="V190" s="445"/>
      <c r="W190" s="445"/>
      <c r="X190" s="445"/>
      <c r="Y190" s="445"/>
      <c r="Z190" s="445"/>
    </row>
    <row r="191" spans="1:26" ht="53.25" customHeight="1">
      <c r="A191" s="445"/>
      <c r="B191" s="517"/>
      <c r="C191" s="445"/>
      <c r="D191" s="445"/>
      <c r="E191" s="445"/>
      <c r="F191" s="445"/>
      <c r="G191" s="445"/>
      <c r="H191" s="445"/>
      <c r="I191" s="445"/>
      <c r="J191" s="445"/>
      <c r="K191" s="445"/>
      <c r="L191" s="445"/>
      <c r="M191" s="445"/>
      <c r="N191" s="445"/>
      <c r="O191" s="445"/>
      <c r="P191" s="445"/>
      <c r="Q191" s="445"/>
      <c r="R191" s="445"/>
      <c r="S191" s="445"/>
      <c r="T191" s="445"/>
      <c r="U191" s="445"/>
      <c r="V191" s="445"/>
      <c r="W191" s="445"/>
      <c r="X191" s="445"/>
      <c r="Y191" s="445"/>
      <c r="Z191" s="445"/>
    </row>
    <row r="192" spans="1:26" ht="53.25" customHeight="1">
      <c r="A192" s="445"/>
      <c r="B192" s="517"/>
      <c r="C192" s="445"/>
      <c r="D192" s="445"/>
      <c r="E192" s="445"/>
      <c r="F192" s="445"/>
      <c r="G192" s="445"/>
      <c r="H192" s="445"/>
      <c r="I192" s="445"/>
      <c r="J192" s="445"/>
      <c r="K192" s="445"/>
      <c r="L192" s="445"/>
      <c r="M192" s="445"/>
      <c r="N192" s="445"/>
      <c r="O192" s="445"/>
      <c r="P192" s="445"/>
      <c r="Q192" s="445"/>
      <c r="R192" s="445"/>
      <c r="S192" s="445"/>
      <c r="T192" s="445"/>
      <c r="U192" s="445"/>
      <c r="V192" s="445"/>
      <c r="W192" s="445"/>
      <c r="X192" s="445"/>
      <c r="Y192" s="445"/>
      <c r="Z192" s="445"/>
    </row>
    <row r="193" spans="1:26" ht="53.25" customHeight="1">
      <c r="A193" s="445"/>
      <c r="B193" s="517"/>
      <c r="C193" s="445"/>
      <c r="D193" s="445"/>
      <c r="E193" s="445"/>
      <c r="F193" s="445"/>
      <c r="G193" s="445"/>
      <c r="H193" s="445"/>
      <c r="I193" s="445"/>
      <c r="J193" s="445"/>
      <c r="K193" s="445"/>
      <c r="L193" s="445"/>
      <c r="M193" s="445"/>
      <c r="N193" s="445"/>
      <c r="O193" s="445"/>
      <c r="P193" s="445"/>
      <c r="Q193" s="445"/>
      <c r="R193" s="445"/>
      <c r="S193" s="445"/>
      <c r="T193" s="445"/>
      <c r="U193" s="445"/>
      <c r="V193" s="445"/>
      <c r="W193" s="445"/>
      <c r="X193" s="445"/>
      <c r="Y193" s="445"/>
      <c r="Z193" s="445"/>
    </row>
    <row r="194" spans="1:26" ht="53.25" customHeight="1">
      <c r="A194" s="445"/>
      <c r="B194" s="517"/>
      <c r="C194" s="445"/>
      <c r="D194" s="445"/>
      <c r="E194" s="445"/>
      <c r="F194" s="445"/>
      <c r="G194" s="445"/>
      <c r="H194" s="445"/>
      <c r="I194" s="445"/>
      <c r="J194" s="445"/>
      <c r="K194" s="445"/>
      <c r="L194" s="445"/>
      <c r="M194" s="445"/>
      <c r="N194" s="445"/>
      <c r="O194" s="445"/>
      <c r="P194" s="445"/>
      <c r="Q194" s="445"/>
      <c r="R194" s="445"/>
      <c r="S194" s="445"/>
      <c r="T194" s="445"/>
      <c r="U194" s="445"/>
      <c r="V194" s="445"/>
      <c r="W194" s="445"/>
      <c r="X194" s="445"/>
      <c r="Y194" s="445"/>
      <c r="Z194" s="445"/>
    </row>
    <row r="195" spans="1:26" ht="53.25" customHeight="1">
      <c r="A195" s="445"/>
      <c r="B195" s="517"/>
      <c r="C195" s="445"/>
      <c r="D195" s="445"/>
      <c r="E195" s="445"/>
      <c r="F195" s="445"/>
      <c r="G195" s="445"/>
      <c r="H195" s="445"/>
      <c r="I195" s="445"/>
      <c r="J195" s="445"/>
      <c r="K195" s="445"/>
      <c r="L195" s="445"/>
      <c r="M195" s="445"/>
      <c r="N195" s="445"/>
      <c r="O195" s="445"/>
      <c r="P195" s="445"/>
      <c r="Q195" s="445"/>
      <c r="R195" s="445"/>
      <c r="S195" s="445"/>
      <c r="T195" s="445"/>
      <c r="U195" s="445"/>
      <c r="V195" s="445"/>
      <c r="W195" s="445"/>
      <c r="X195" s="445"/>
      <c r="Y195" s="445"/>
      <c r="Z195" s="445"/>
    </row>
    <row r="196" spans="1:26" ht="53.25" customHeight="1">
      <c r="A196" s="445"/>
      <c r="B196" s="517"/>
      <c r="C196" s="445"/>
      <c r="D196" s="445"/>
      <c r="E196" s="445"/>
      <c r="F196" s="445"/>
      <c r="G196" s="445"/>
      <c r="H196" s="445"/>
      <c r="I196" s="445"/>
      <c r="J196" s="445"/>
      <c r="K196" s="445"/>
      <c r="L196" s="445"/>
      <c r="M196" s="445"/>
      <c r="N196" s="445"/>
      <c r="O196" s="445"/>
      <c r="P196" s="445"/>
      <c r="Q196" s="445"/>
      <c r="R196" s="445"/>
      <c r="S196" s="445"/>
      <c r="T196" s="445"/>
      <c r="U196" s="445"/>
      <c r="V196" s="445"/>
      <c r="W196" s="445"/>
      <c r="X196" s="445"/>
      <c r="Y196" s="445"/>
      <c r="Z196" s="445"/>
    </row>
    <row r="197" spans="1:26" ht="53.25" customHeight="1">
      <c r="A197" s="445"/>
      <c r="B197" s="517"/>
      <c r="C197" s="445"/>
      <c r="D197" s="445"/>
      <c r="E197" s="445"/>
      <c r="F197" s="445"/>
      <c r="G197" s="445"/>
      <c r="H197" s="445"/>
      <c r="I197" s="445"/>
      <c r="J197" s="445"/>
      <c r="K197" s="445"/>
      <c r="L197" s="445"/>
      <c r="M197" s="445"/>
      <c r="N197" s="445"/>
      <c r="O197" s="445"/>
      <c r="P197" s="445"/>
      <c r="Q197" s="445"/>
      <c r="R197" s="445"/>
      <c r="S197" s="445"/>
      <c r="T197" s="445"/>
      <c r="U197" s="445"/>
      <c r="V197" s="445"/>
      <c r="W197" s="445"/>
      <c r="X197" s="445"/>
      <c r="Y197" s="445"/>
      <c r="Z197" s="445"/>
    </row>
    <row r="198" spans="1:26" ht="53.25" customHeight="1">
      <c r="A198" s="445"/>
      <c r="B198" s="517"/>
      <c r="C198" s="445"/>
      <c r="D198" s="445"/>
      <c r="E198" s="445"/>
      <c r="F198" s="445"/>
      <c r="G198" s="445"/>
      <c r="H198" s="445"/>
      <c r="I198" s="445"/>
      <c r="J198" s="445"/>
      <c r="K198" s="445"/>
      <c r="L198" s="445"/>
      <c r="M198" s="445"/>
      <c r="N198" s="445"/>
      <c r="O198" s="445"/>
      <c r="P198" s="445"/>
      <c r="Q198" s="445"/>
      <c r="R198" s="445"/>
      <c r="S198" s="445"/>
      <c r="T198" s="445"/>
      <c r="U198" s="445"/>
      <c r="V198" s="445"/>
      <c r="W198" s="445"/>
      <c r="X198" s="445"/>
      <c r="Y198" s="445"/>
      <c r="Z198" s="445"/>
    </row>
    <row r="199" spans="1:26" ht="53.25" customHeight="1">
      <c r="A199" s="445"/>
      <c r="B199" s="517"/>
      <c r="C199" s="445"/>
      <c r="D199" s="445"/>
      <c r="E199" s="445"/>
      <c r="F199" s="445"/>
      <c r="G199" s="445"/>
      <c r="H199" s="445"/>
      <c r="I199" s="445"/>
      <c r="J199" s="445"/>
      <c r="K199" s="445"/>
      <c r="L199" s="445"/>
      <c r="M199" s="445"/>
      <c r="N199" s="445"/>
      <c r="O199" s="445"/>
      <c r="P199" s="445"/>
      <c r="Q199" s="445"/>
      <c r="R199" s="445"/>
      <c r="S199" s="445"/>
      <c r="T199" s="445"/>
      <c r="U199" s="445"/>
      <c r="V199" s="445"/>
      <c r="W199" s="445"/>
      <c r="X199" s="445"/>
      <c r="Y199" s="445"/>
      <c r="Z199" s="445"/>
    </row>
    <row r="200" spans="1:26" ht="53.25" customHeight="1">
      <c r="A200" s="445"/>
      <c r="B200" s="517"/>
      <c r="C200" s="445"/>
      <c r="D200" s="445"/>
      <c r="E200" s="445"/>
      <c r="F200" s="445"/>
      <c r="G200" s="445"/>
      <c r="H200" s="445"/>
      <c r="I200" s="445"/>
      <c r="J200" s="445"/>
      <c r="K200" s="445"/>
      <c r="L200" s="445"/>
      <c r="M200" s="445"/>
      <c r="N200" s="445"/>
      <c r="O200" s="445"/>
      <c r="P200" s="445"/>
      <c r="Q200" s="445"/>
      <c r="R200" s="445"/>
      <c r="S200" s="445"/>
      <c r="T200" s="445"/>
      <c r="U200" s="445"/>
      <c r="V200" s="445"/>
      <c r="W200" s="445"/>
      <c r="X200" s="445"/>
      <c r="Y200" s="445"/>
      <c r="Z200" s="445"/>
    </row>
    <row r="201" spans="1:26" ht="53.25" customHeight="1">
      <c r="A201" s="445"/>
      <c r="B201" s="517"/>
      <c r="C201" s="445"/>
      <c r="D201" s="445"/>
      <c r="E201" s="445"/>
      <c r="F201" s="445"/>
      <c r="G201" s="445"/>
      <c r="H201" s="445"/>
      <c r="I201" s="445"/>
      <c r="J201" s="445"/>
      <c r="K201" s="445"/>
      <c r="L201" s="445"/>
      <c r="M201" s="445"/>
      <c r="N201" s="445"/>
      <c r="O201" s="445"/>
      <c r="P201" s="445"/>
      <c r="Q201" s="445"/>
      <c r="R201" s="445"/>
      <c r="S201" s="445"/>
      <c r="T201" s="445"/>
      <c r="U201" s="445"/>
      <c r="V201" s="445"/>
      <c r="W201" s="445"/>
      <c r="X201" s="445"/>
      <c r="Y201" s="445"/>
      <c r="Z201" s="445"/>
    </row>
    <row r="202" spans="1:26" ht="53.25" customHeight="1">
      <c r="A202" s="445"/>
      <c r="B202" s="517"/>
      <c r="C202" s="445"/>
      <c r="D202" s="445"/>
      <c r="E202" s="445"/>
      <c r="F202" s="445"/>
      <c r="G202" s="445"/>
      <c r="H202" s="445"/>
      <c r="I202" s="445"/>
      <c r="J202" s="445"/>
      <c r="K202" s="445"/>
      <c r="L202" s="445"/>
      <c r="M202" s="445"/>
      <c r="N202" s="445"/>
      <c r="O202" s="445"/>
      <c r="P202" s="445"/>
      <c r="Q202" s="445"/>
      <c r="R202" s="445"/>
      <c r="S202" s="445"/>
      <c r="T202" s="445"/>
      <c r="U202" s="445"/>
      <c r="V202" s="445"/>
      <c r="W202" s="445"/>
      <c r="X202" s="445"/>
      <c r="Y202" s="445"/>
      <c r="Z202" s="445"/>
    </row>
    <row r="203" spans="1:26" ht="53.25" customHeight="1">
      <c r="A203" s="445"/>
      <c r="B203" s="517"/>
      <c r="C203" s="445"/>
      <c r="D203" s="445"/>
      <c r="E203" s="445"/>
      <c r="F203" s="445"/>
      <c r="G203" s="445"/>
      <c r="H203" s="445"/>
      <c r="I203" s="445"/>
      <c r="J203" s="445"/>
      <c r="K203" s="445"/>
      <c r="L203" s="445"/>
      <c r="M203" s="445"/>
      <c r="N203" s="445"/>
      <c r="O203" s="445"/>
      <c r="P203" s="445"/>
      <c r="Q203" s="445"/>
      <c r="R203" s="445"/>
      <c r="S203" s="445"/>
      <c r="T203" s="445"/>
      <c r="U203" s="445"/>
      <c r="V203" s="445"/>
      <c r="W203" s="445"/>
      <c r="X203" s="445"/>
      <c r="Y203" s="445"/>
      <c r="Z203" s="445"/>
    </row>
    <row r="204" spans="1:26" ht="53.25" customHeight="1">
      <c r="A204" s="445"/>
      <c r="B204" s="517"/>
      <c r="C204" s="445"/>
      <c r="D204" s="445"/>
      <c r="E204" s="445"/>
      <c r="F204" s="445"/>
      <c r="G204" s="445"/>
      <c r="H204" s="445"/>
      <c r="I204" s="445"/>
      <c r="J204" s="445"/>
      <c r="K204" s="445"/>
      <c r="L204" s="445"/>
      <c r="M204" s="445"/>
      <c r="N204" s="445"/>
      <c r="O204" s="445"/>
      <c r="P204" s="445"/>
      <c r="Q204" s="445"/>
      <c r="R204" s="445"/>
      <c r="S204" s="445"/>
      <c r="T204" s="445"/>
      <c r="U204" s="445"/>
      <c r="V204" s="445"/>
      <c r="W204" s="445"/>
      <c r="X204" s="445"/>
      <c r="Y204" s="445"/>
      <c r="Z204" s="445"/>
    </row>
    <row r="205" spans="1:26" ht="53.25" customHeight="1">
      <c r="A205" s="445"/>
      <c r="B205" s="517"/>
      <c r="C205" s="445"/>
      <c r="D205" s="445"/>
      <c r="E205" s="445"/>
      <c r="F205" s="445"/>
      <c r="G205" s="445"/>
      <c r="H205" s="445"/>
      <c r="I205" s="445"/>
      <c r="J205" s="445"/>
      <c r="K205" s="445"/>
      <c r="L205" s="445"/>
      <c r="M205" s="445"/>
      <c r="N205" s="445"/>
      <c r="O205" s="445"/>
      <c r="P205" s="445"/>
      <c r="Q205" s="445"/>
      <c r="R205" s="445"/>
      <c r="S205" s="445"/>
      <c r="T205" s="445"/>
      <c r="U205" s="445"/>
      <c r="V205" s="445"/>
      <c r="W205" s="445"/>
      <c r="X205" s="445"/>
      <c r="Y205" s="445"/>
      <c r="Z205" s="445"/>
    </row>
    <row r="206" spans="1:26" ht="53.25" customHeight="1">
      <c r="A206" s="445"/>
      <c r="B206" s="517"/>
      <c r="C206" s="445"/>
      <c r="D206" s="445"/>
      <c r="E206" s="445"/>
      <c r="F206" s="445"/>
      <c r="G206" s="445"/>
      <c r="H206" s="445"/>
      <c r="I206" s="445"/>
      <c r="J206" s="445"/>
      <c r="K206" s="445"/>
      <c r="L206" s="445"/>
      <c r="M206" s="445"/>
      <c r="N206" s="445"/>
      <c r="O206" s="445"/>
      <c r="P206" s="445"/>
      <c r="Q206" s="445"/>
      <c r="R206" s="445"/>
      <c r="S206" s="445"/>
      <c r="T206" s="445"/>
      <c r="U206" s="445"/>
      <c r="V206" s="445"/>
      <c r="W206" s="445"/>
      <c r="X206" s="445"/>
      <c r="Y206" s="445"/>
      <c r="Z206" s="445"/>
    </row>
    <row r="207" spans="1:26" ht="53.25" customHeight="1">
      <c r="A207" s="445"/>
      <c r="B207" s="517"/>
      <c r="C207" s="445"/>
      <c r="D207" s="445"/>
      <c r="E207" s="445"/>
      <c r="F207" s="445"/>
      <c r="G207" s="445"/>
      <c r="H207" s="445"/>
      <c r="I207" s="445"/>
      <c r="J207" s="445"/>
      <c r="K207" s="445"/>
      <c r="L207" s="445"/>
      <c r="M207" s="445"/>
      <c r="N207" s="445"/>
      <c r="O207" s="445"/>
      <c r="P207" s="445"/>
      <c r="Q207" s="445"/>
      <c r="R207" s="445"/>
      <c r="S207" s="445"/>
      <c r="T207" s="445"/>
      <c r="U207" s="445"/>
      <c r="V207" s="445"/>
      <c r="W207" s="445"/>
      <c r="X207" s="445"/>
      <c r="Y207" s="445"/>
      <c r="Z207" s="445"/>
    </row>
    <row r="208" spans="1:26" ht="53.25" customHeight="1">
      <c r="A208" s="445"/>
      <c r="B208" s="517"/>
      <c r="C208" s="445"/>
      <c r="D208" s="445"/>
      <c r="E208" s="445"/>
      <c r="F208" s="445"/>
      <c r="G208" s="445"/>
      <c r="H208" s="445"/>
      <c r="I208" s="445"/>
      <c r="J208" s="445"/>
      <c r="K208" s="445"/>
      <c r="L208" s="445"/>
      <c r="M208" s="445"/>
      <c r="N208" s="445"/>
      <c r="O208" s="445"/>
      <c r="P208" s="445"/>
      <c r="Q208" s="445"/>
      <c r="R208" s="445"/>
      <c r="S208" s="445"/>
      <c r="T208" s="445"/>
      <c r="U208" s="445"/>
      <c r="V208" s="445"/>
      <c r="W208" s="445"/>
      <c r="X208" s="445"/>
      <c r="Y208" s="445"/>
      <c r="Z208" s="445"/>
    </row>
    <row r="209" spans="1:26" ht="53.25" customHeight="1">
      <c r="A209" s="445"/>
      <c r="B209" s="517"/>
      <c r="C209" s="445"/>
      <c r="D209" s="445"/>
      <c r="E209" s="445"/>
      <c r="F209" s="445"/>
      <c r="G209" s="445"/>
      <c r="H209" s="445"/>
      <c r="I209" s="445"/>
      <c r="J209" s="445"/>
      <c r="K209" s="445"/>
      <c r="L209" s="445"/>
      <c r="M209" s="445"/>
      <c r="N209" s="445"/>
      <c r="O209" s="445"/>
      <c r="P209" s="445"/>
      <c r="Q209" s="445"/>
      <c r="R209" s="445"/>
      <c r="S209" s="445"/>
      <c r="T209" s="445"/>
      <c r="U209" s="445"/>
      <c r="V209" s="445"/>
      <c r="W209" s="445"/>
      <c r="X209" s="445"/>
      <c r="Y209" s="445"/>
      <c r="Z209" s="445"/>
    </row>
    <row r="210" spans="1:26" ht="53.25" customHeight="1">
      <c r="A210" s="445"/>
      <c r="B210" s="517"/>
      <c r="C210" s="445"/>
      <c r="D210" s="445"/>
      <c r="E210" s="445"/>
      <c r="F210" s="445"/>
      <c r="G210" s="445"/>
      <c r="H210" s="445"/>
      <c r="I210" s="445"/>
      <c r="J210" s="445"/>
      <c r="K210" s="445"/>
      <c r="L210" s="445"/>
      <c r="M210" s="445"/>
      <c r="N210" s="445"/>
      <c r="O210" s="445"/>
      <c r="P210" s="445"/>
      <c r="Q210" s="445"/>
      <c r="R210" s="445"/>
      <c r="S210" s="445"/>
      <c r="T210" s="445"/>
      <c r="U210" s="445"/>
      <c r="V210" s="445"/>
      <c r="W210" s="445"/>
      <c r="X210" s="445"/>
      <c r="Y210" s="445"/>
      <c r="Z210" s="445"/>
    </row>
    <row r="211" spans="1:26" ht="53.25" customHeight="1">
      <c r="A211" s="445"/>
      <c r="B211" s="517"/>
      <c r="C211" s="445"/>
      <c r="D211" s="445"/>
      <c r="E211" s="445"/>
      <c r="F211" s="445"/>
      <c r="G211" s="445"/>
      <c r="H211" s="445"/>
      <c r="I211" s="445"/>
      <c r="J211" s="445"/>
      <c r="K211" s="445"/>
      <c r="L211" s="445"/>
      <c r="M211" s="445"/>
      <c r="N211" s="445"/>
      <c r="O211" s="445"/>
      <c r="P211" s="445"/>
      <c r="Q211" s="445"/>
      <c r="R211" s="445"/>
      <c r="S211" s="445"/>
      <c r="T211" s="445"/>
      <c r="U211" s="445"/>
      <c r="V211" s="445"/>
      <c r="W211" s="445"/>
      <c r="X211" s="445"/>
      <c r="Y211" s="445"/>
      <c r="Z211" s="445"/>
    </row>
    <row r="212" spans="1:26" ht="53.25" customHeight="1">
      <c r="A212" s="445"/>
      <c r="B212" s="517"/>
      <c r="C212" s="445"/>
      <c r="D212" s="445"/>
      <c r="E212" s="445"/>
      <c r="F212" s="445"/>
      <c r="G212" s="445"/>
      <c r="H212" s="445"/>
      <c r="I212" s="445"/>
      <c r="J212" s="445"/>
      <c r="K212" s="445"/>
      <c r="L212" s="445"/>
      <c r="M212" s="445"/>
      <c r="N212" s="445"/>
      <c r="O212" s="445"/>
      <c r="P212" s="445"/>
      <c r="Q212" s="445"/>
      <c r="R212" s="445"/>
      <c r="S212" s="445"/>
      <c r="T212" s="445"/>
      <c r="U212" s="445"/>
      <c r="V212" s="445"/>
      <c r="W212" s="445"/>
      <c r="X212" s="445"/>
      <c r="Y212" s="445"/>
      <c r="Z212" s="445"/>
    </row>
    <row r="213" spans="1:26" ht="53.25" customHeight="1">
      <c r="A213" s="445"/>
      <c r="B213" s="517"/>
      <c r="C213" s="445"/>
      <c r="D213" s="445"/>
      <c r="E213" s="445"/>
      <c r="F213" s="445"/>
      <c r="G213" s="445"/>
      <c r="H213" s="445"/>
      <c r="I213" s="445"/>
      <c r="J213" s="445"/>
      <c r="K213" s="445"/>
      <c r="L213" s="445"/>
      <c r="M213" s="445"/>
      <c r="N213" s="445"/>
      <c r="O213" s="445"/>
      <c r="P213" s="445"/>
      <c r="Q213" s="445"/>
      <c r="R213" s="445"/>
      <c r="S213" s="445"/>
      <c r="T213" s="445"/>
      <c r="U213" s="445"/>
      <c r="V213" s="445"/>
      <c r="W213" s="445"/>
      <c r="X213" s="445"/>
      <c r="Y213" s="445"/>
      <c r="Z213" s="445"/>
    </row>
    <row r="214" spans="1:26" ht="53.25" customHeight="1">
      <c r="A214" s="445"/>
      <c r="B214" s="517"/>
      <c r="C214" s="445"/>
      <c r="D214" s="445"/>
      <c r="E214" s="445"/>
      <c r="F214" s="445"/>
      <c r="G214" s="445"/>
      <c r="H214" s="445"/>
      <c r="I214" s="445"/>
      <c r="J214" s="445"/>
      <c r="K214" s="445"/>
      <c r="L214" s="445"/>
      <c r="M214" s="445"/>
      <c r="N214" s="445"/>
      <c r="O214" s="445"/>
      <c r="P214" s="445"/>
      <c r="Q214" s="445"/>
      <c r="R214" s="445"/>
      <c r="S214" s="445"/>
      <c r="T214" s="445"/>
      <c r="U214" s="445"/>
      <c r="V214" s="445"/>
      <c r="W214" s="445"/>
      <c r="X214" s="445"/>
      <c r="Y214" s="445"/>
      <c r="Z214" s="445"/>
    </row>
    <row r="215" spans="1:26" ht="53.25" customHeight="1">
      <c r="A215" s="445"/>
      <c r="B215" s="517"/>
      <c r="C215" s="445"/>
      <c r="D215" s="445"/>
      <c r="E215" s="445"/>
      <c r="F215" s="445"/>
      <c r="G215" s="445"/>
      <c r="H215" s="445"/>
      <c r="I215" s="445"/>
      <c r="J215" s="445"/>
      <c r="K215" s="445"/>
      <c r="L215" s="445"/>
      <c r="M215" s="445"/>
      <c r="N215" s="445"/>
      <c r="O215" s="445"/>
      <c r="P215" s="445"/>
      <c r="Q215" s="445"/>
      <c r="R215" s="445"/>
      <c r="S215" s="445"/>
      <c r="T215" s="445"/>
      <c r="U215" s="445"/>
      <c r="V215" s="445"/>
      <c r="W215" s="445"/>
      <c r="X215" s="445"/>
      <c r="Y215" s="445"/>
      <c r="Z215" s="445"/>
    </row>
    <row r="216" spans="1:26" ht="53.25" customHeight="1">
      <c r="A216" s="445"/>
      <c r="B216" s="517"/>
      <c r="C216" s="445"/>
      <c r="D216" s="445"/>
      <c r="E216" s="445"/>
      <c r="F216" s="445"/>
      <c r="G216" s="445"/>
      <c r="H216" s="445"/>
      <c r="I216" s="445"/>
      <c r="J216" s="445"/>
      <c r="K216" s="445"/>
      <c r="L216" s="445"/>
      <c r="M216" s="445"/>
      <c r="N216" s="445"/>
      <c r="O216" s="445"/>
      <c r="P216" s="445"/>
      <c r="Q216" s="445"/>
      <c r="R216" s="445"/>
      <c r="S216" s="445"/>
      <c r="T216" s="445"/>
      <c r="U216" s="445"/>
      <c r="V216" s="445"/>
      <c r="W216" s="445"/>
      <c r="X216" s="445"/>
      <c r="Y216" s="445"/>
      <c r="Z216" s="445"/>
    </row>
    <row r="217" spans="1:26" ht="53.25" customHeight="1">
      <c r="A217" s="445"/>
      <c r="B217" s="517"/>
      <c r="C217" s="445"/>
      <c r="D217" s="445"/>
      <c r="E217" s="445"/>
      <c r="F217" s="445"/>
      <c r="G217" s="445"/>
      <c r="H217" s="445"/>
      <c r="I217" s="445"/>
      <c r="J217" s="445"/>
      <c r="K217" s="445"/>
      <c r="L217" s="445"/>
      <c r="M217" s="445"/>
      <c r="N217" s="445"/>
      <c r="O217" s="445"/>
      <c r="P217" s="445"/>
      <c r="Q217" s="445"/>
      <c r="R217" s="445"/>
      <c r="S217" s="445"/>
      <c r="T217" s="445"/>
      <c r="U217" s="445"/>
      <c r="V217" s="445"/>
      <c r="W217" s="445"/>
      <c r="X217" s="445"/>
      <c r="Y217" s="445"/>
      <c r="Z217" s="445"/>
    </row>
    <row r="218" spans="1:26" ht="53.25" customHeight="1">
      <c r="A218" s="445"/>
      <c r="B218" s="517"/>
      <c r="C218" s="445"/>
      <c r="D218" s="445"/>
      <c r="E218" s="445"/>
      <c r="F218" s="445"/>
      <c r="G218" s="445"/>
      <c r="H218" s="445"/>
      <c r="I218" s="445"/>
      <c r="J218" s="445"/>
      <c r="K218" s="445"/>
      <c r="L218" s="445"/>
      <c r="M218" s="445"/>
      <c r="N218" s="445"/>
      <c r="O218" s="445"/>
      <c r="P218" s="445"/>
      <c r="Q218" s="445"/>
      <c r="R218" s="445"/>
      <c r="S218" s="445"/>
      <c r="T218" s="445"/>
      <c r="U218" s="445"/>
      <c r="V218" s="445"/>
      <c r="W218" s="445"/>
      <c r="X218" s="445"/>
      <c r="Y218" s="445"/>
      <c r="Z218" s="445"/>
    </row>
    <row r="219" spans="1:26" ht="53.25" customHeight="1">
      <c r="A219" s="445"/>
      <c r="B219" s="517"/>
      <c r="C219" s="445"/>
      <c r="D219" s="445"/>
      <c r="E219" s="445"/>
      <c r="F219" s="445"/>
      <c r="G219" s="445"/>
      <c r="H219" s="445"/>
      <c r="I219" s="445"/>
      <c r="J219" s="445"/>
      <c r="K219" s="445"/>
      <c r="L219" s="445"/>
      <c r="M219" s="445"/>
      <c r="N219" s="445"/>
      <c r="O219" s="445"/>
      <c r="P219" s="445"/>
      <c r="Q219" s="445"/>
      <c r="R219" s="445"/>
      <c r="S219" s="445"/>
      <c r="T219" s="445"/>
      <c r="U219" s="445"/>
      <c r="V219" s="445"/>
      <c r="W219" s="445"/>
      <c r="X219" s="445"/>
      <c r="Y219" s="445"/>
      <c r="Z219" s="445"/>
    </row>
    <row r="220" spans="1:26" ht="53.25" customHeight="1">
      <c r="A220" s="445"/>
      <c r="B220" s="517"/>
      <c r="C220" s="445"/>
      <c r="D220" s="445"/>
      <c r="E220" s="445"/>
      <c r="F220" s="445"/>
      <c r="G220" s="445"/>
      <c r="H220" s="445"/>
      <c r="I220" s="445"/>
      <c r="J220" s="445"/>
      <c r="K220" s="445"/>
      <c r="L220" s="445"/>
      <c r="M220" s="445"/>
      <c r="N220" s="445"/>
      <c r="O220" s="445"/>
      <c r="P220" s="445"/>
      <c r="Q220" s="445"/>
      <c r="R220" s="445"/>
      <c r="S220" s="445"/>
      <c r="T220" s="445"/>
      <c r="U220" s="445"/>
      <c r="V220" s="445"/>
      <c r="W220" s="445"/>
      <c r="X220" s="445"/>
      <c r="Y220" s="445"/>
      <c r="Z220" s="445"/>
    </row>
    <row r="221" spans="1:26" ht="53.25" customHeight="1">
      <c r="A221" s="445"/>
      <c r="B221" s="517"/>
      <c r="C221" s="445"/>
      <c r="D221" s="445"/>
      <c r="E221" s="445"/>
      <c r="F221" s="445"/>
      <c r="G221" s="445"/>
      <c r="H221" s="445"/>
      <c r="I221" s="445"/>
      <c r="J221" s="445"/>
      <c r="K221" s="445"/>
      <c r="L221" s="445"/>
      <c r="M221" s="445"/>
      <c r="N221" s="445"/>
      <c r="O221" s="445"/>
      <c r="P221" s="445"/>
      <c r="Q221" s="445"/>
      <c r="R221" s="445"/>
      <c r="S221" s="445"/>
      <c r="T221" s="445"/>
      <c r="U221" s="445"/>
      <c r="V221" s="445"/>
      <c r="W221" s="445"/>
      <c r="X221" s="445"/>
      <c r="Y221" s="445"/>
      <c r="Z221" s="445"/>
    </row>
    <row r="222" spans="1:26" ht="53.25" customHeight="1">
      <c r="A222" s="445"/>
      <c r="B222" s="517"/>
      <c r="C222" s="445"/>
      <c r="D222" s="445"/>
      <c r="E222" s="445"/>
      <c r="F222" s="445"/>
      <c r="G222" s="445"/>
      <c r="H222" s="445"/>
      <c r="I222" s="445"/>
      <c r="J222" s="445"/>
      <c r="K222" s="445"/>
      <c r="L222" s="445"/>
      <c r="M222" s="445"/>
      <c r="N222" s="445"/>
      <c r="O222" s="445"/>
      <c r="P222" s="445"/>
      <c r="Q222" s="445"/>
      <c r="R222" s="445"/>
      <c r="S222" s="445"/>
      <c r="T222" s="445"/>
      <c r="U222" s="445"/>
      <c r="V222" s="445"/>
      <c r="W222" s="445"/>
      <c r="X222" s="445"/>
      <c r="Y222" s="445"/>
      <c r="Z222" s="445"/>
    </row>
    <row r="223" spans="1:26" ht="53.25" customHeight="1">
      <c r="A223" s="445"/>
      <c r="B223" s="517"/>
      <c r="C223" s="445"/>
      <c r="D223" s="445"/>
      <c r="E223" s="445"/>
      <c r="F223" s="445"/>
      <c r="G223" s="445"/>
      <c r="H223" s="445"/>
      <c r="I223" s="445"/>
      <c r="J223" s="445"/>
      <c r="K223" s="445"/>
      <c r="L223" s="445"/>
      <c r="M223" s="445"/>
      <c r="N223" s="445"/>
      <c r="O223" s="445"/>
      <c r="P223" s="445"/>
      <c r="Q223" s="445"/>
      <c r="R223" s="445"/>
      <c r="S223" s="445"/>
      <c r="T223" s="445"/>
      <c r="U223" s="445"/>
      <c r="V223" s="445"/>
      <c r="W223" s="445"/>
      <c r="X223" s="445"/>
      <c r="Y223" s="445"/>
      <c r="Z223" s="445"/>
    </row>
    <row r="224" spans="1:26" ht="53.25" customHeight="1">
      <c r="A224" s="445"/>
      <c r="B224" s="517"/>
      <c r="C224" s="445"/>
      <c r="D224" s="445"/>
      <c r="E224" s="445"/>
      <c r="F224" s="445"/>
      <c r="G224" s="445"/>
      <c r="H224" s="445"/>
      <c r="I224" s="445"/>
      <c r="J224" s="445"/>
      <c r="K224" s="445"/>
      <c r="L224" s="445"/>
      <c r="M224" s="445"/>
      <c r="N224" s="445"/>
      <c r="O224" s="445"/>
      <c r="P224" s="445"/>
      <c r="Q224" s="445"/>
      <c r="R224" s="445"/>
      <c r="S224" s="445"/>
      <c r="T224" s="445"/>
      <c r="U224" s="445"/>
      <c r="V224" s="445"/>
      <c r="W224" s="445"/>
      <c r="X224" s="445"/>
      <c r="Y224" s="445"/>
      <c r="Z224" s="445"/>
    </row>
    <row r="225" spans="1:26" ht="53.25" customHeight="1">
      <c r="A225" s="445"/>
      <c r="B225" s="517"/>
      <c r="C225" s="445"/>
      <c r="D225" s="445"/>
      <c r="E225" s="445"/>
      <c r="F225" s="445"/>
      <c r="G225" s="445"/>
      <c r="H225" s="445"/>
      <c r="I225" s="445"/>
      <c r="J225" s="445"/>
      <c r="K225" s="445"/>
      <c r="L225" s="445"/>
      <c r="M225" s="445"/>
      <c r="N225" s="445"/>
      <c r="O225" s="445"/>
      <c r="P225" s="445"/>
      <c r="Q225" s="445"/>
      <c r="R225" s="445"/>
      <c r="S225" s="445"/>
      <c r="T225" s="445"/>
      <c r="U225" s="445"/>
      <c r="V225" s="445"/>
      <c r="W225" s="445"/>
      <c r="X225" s="445"/>
      <c r="Y225" s="445"/>
      <c r="Z225" s="445"/>
    </row>
    <row r="226" spans="1:26" ht="53.25" customHeight="1">
      <c r="A226" s="445"/>
      <c r="B226" s="517"/>
      <c r="C226" s="445"/>
      <c r="D226" s="445"/>
      <c r="E226" s="445"/>
      <c r="F226" s="445"/>
      <c r="G226" s="445"/>
      <c r="H226" s="445"/>
      <c r="I226" s="445"/>
      <c r="J226" s="445"/>
      <c r="K226" s="445"/>
      <c r="L226" s="445"/>
      <c r="M226" s="445"/>
      <c r="N226" s="445"/>
      <c r="O226" s="445"/>
      <c r="P226" s="445"/>
      <c r="Q226" s="445"/>
      <c r="R226" s="445"/>
      <c r="S226" s="445"/>
      <c r="T226" s="445"/>
      <c r="U226" s="445"/>
      <c r="V226" s="445"/>
      <c r="W226" s="445"/>
      <c r="X226" s="445"/>
      <c r="Y226" s="445"/>
      <c r="Z226" s="445"/>
    </row>
    <row r="227" spans="1:26" ht="53.25" customHeight="1">
      <c r="A227" s="445"/>
      <c r="B227" s="517"/>
      <c r="C227" s="445"/>
      <c r="D227" s="445"/>
      <c r="E227" s="445"/>
      <c r="F227" s="445"/>
      <c r="G227" s="445"/>
      <c r="H227" s="445"/>
      <c r="I227" s="445"/>
      <c r="J227" s="445"/>
      <c r="K227" s="445"/>
      <c r="L227" s="445"/>
      <c r="M227" s="445"/>
      <c r="N227" s="445"/>
      <c r="O227" s="445"/>
      <c r="P227" s="445"/>
      <c r="Q227" s="445"/>
      <c r="R227" s="445"/>
      <c r="S227" s="445"/>
      <c r="T227" s="445"/>
      <c r="U227" s="445"/>
      <c r="V227" s="445"/>
      <c r="W227" s="445"/>
      <c r="X227" s="445"/>
      <c r="Y227" s="445"/>
      <c r="Z227" s="445"/>
    </row>
    <row r="228" spans="1:26" ht="53.25" customHeight="1">
      <c r="A228" s="445"/>
      <c r="B228" s="517"/>
      <c r="C228" s="445"/>
      <c r="D228" s="445"/>
      <c r="E228" s="445"/>
      <c r="F228" s="445"/>
      <c r="G228" s="445"/>
      <c r="H228" s="445"/>
      <c r="I228" s="445"/>
      <c r="J228" s="445"/>
      <c r="K228" s="445"/>
      <c r="L228" s="445"/>
      <c r="M228" s="445"/>
      <c r="N228" s="445"/>
      <c r="O228" s="445"/>
      <c r="P228" s="445"/>
      <c r="Q228" s="445"/>
      <c r="R228" s="445"/>
      <c r="S228" s="445"/>
      <c r="T228" s="445"/>
      <c r="U228" s="445"/>
      <c r="V228" s="445"/>
      <c r="W228" s="445"/>
      <c r="X228" s="445"/>
      <c r="Y228" s="445"/>
      <c r="Z228" s="445"/>
    </row>
    <row r="229" spans="1:26" ht="53.25" customHeight="1">
      <c r="A229" s="445"/>
      <c r="B229" s="517"/>
      <c r="C229" s="445"/>
      <c r="D229" s="445"/>
      <c r="E229" s="445"/>
      <c r="F229" s="445"/>
      <c r="G229" s="445"/>
      <c r="H229" s="445"/>
      <c r="I229" s="445"/>
      <c r="J229" s="445"/>
      <c r="K229" s="445"/>
      <c r="L229" s="445"/>
      <c r="M229" s="445"/>
      <c r="N229" s="445"/>
      <c r="O229" s="445"/>
      <c r="P229" s="445"/>
      <c r="Q229" s="445"/>
      <c r="R229" s="445"/>
      <c r="S229" s="445"/>
      <c r="T229" s="445"/>
      <c r="U229" s="445"/>
      <c r="V229" s="445"/>
      <c r="W229" s="445"/>
      <c r="X229" s="445"/>
      <c r="Y229" s="445"/>
      <c r="Z229" s="445"/>
    </row>
    <row r="230" spans="1:26" ht="53.25" customHeight="1">
      <c r="A230" s="445"/>
      <c r="B230" s="517"/>
      <c r="C230" s="445"/>
      <c r="D230" s="445"/>
      <c r="E230" s="445"/>
      <c r="F230" s="445"/>
      <c r="G230" s="445"/>
      <c r="H230" s="445"/>
      <c r="I230" s="445"/>
      <c r="J230" s="445"/>
      <c r="K230" s="445"/>
      <c r="L230" s="445"/>
      <c r="M230" s="445"/>
      <c r="N230" s="445"/>
      <c r="O230" s="445"/>
      <c r="P230" s="445"/>
      <c r="Q230" s="445"/>
      <c r="R230" s="445"/>
      <c r="S230" s="445"/>
      <c r="T230" s="445"/>
      <c r="U230" s="445"/>
      <c r="V230" s="445"/>
      <c r="W230" s="445"/>
      <c r="X230" s="445"/>
      <c r="Y230" s="445"/>
      <c r="Z230" s="445"/>
    </row>
    <row r="231" spans="1:26" ht="53.25" customHeight="1">
      <c r="A231" s="445"/>
      <c r="B231" s="517"/>
      <c r="C231" s="445"/>
      <c r="D231" s="445"/>
      <c r="E231" s="445"/>
      <c r="F231" s="445"/>
      <c r="G231" s="445"/>
      <c r="H231" s="445"/>
      <c r="I231" s="445"/>
      <c r="J231" s="445"/>
      <c r="K231" s="445"/>
      <c r="L231" s="445"/>
      <c r="M231" s="445"/>
      <c r="N231" s="445"/>
      <c r="O231" s="445"/>
      <c r="P231" s="445"/>
      <c r="Q231" s="445"/>
      <c r="R231" s="445"/>
      <c r="S231" s="445"/>
      <c r="T231" s="445"/>
      <c r="U231" s="445"/>
      <c r="V231" s="445"/>
      <c r="W231" s="445"/>
      <c r="X231" s="445"/>
      <c r="Y231" s="445"/>
      <c r="Z231" s="445"/>
    </row>
    <row r="232" spans="1:26" ht="53.25" customHeight="1">
      <c r="A232" s="445"/>
      <c r="B232" s="517"/>
      <c r="C232" s="445"/>
      <c r="D232" s="445"/>
      <c r="E232" s="445"/>
      <c r="F232" s="445"/>
      <c r="G232" s="445"/>
      <c r="H232" s="445"/>
      <c r="I232" s="445"/>
      <c r="J232" s="445"/>
      <c r="K232" s="445"/>
      <c r="L232" s="445"/>
      <c r="M232" s="445"/>
      <c r="N232" s="445"/>
      <c r="O232" s="445"/>
      <c r="P232" s="445"/>
      <c r="Q232" s="445"/>
      <c r="R232" s="445"/>
      <c r="S232" s="445"/>
      <c r="T232" s="445"/>
      <c r="U232" s="445"/>
      <c r="V232" s="445"/>
      <c r="W232" s="445"/>
      <c r="X232" s="445"/>
      <c r="Y232" s="445"/>
      <c r="Z232" s="445"/>
    </row>
    <row r="233" spans="1:26" ht="53.25" customHeight="1">
      <c r="A233" s="445"/>
      <c r="B233" s="517"/>
      <c r="C233" s="445"/>
      <c r="D233" s="445"/>
      <c r="E233" s="445"/>
      <c r="F233" s="445"/>
      <c r="G233" s="445"/>
      <c r="H233" s="445"/>
      <c r="I233" s="445"/>
      <c r="J233" s="445"/>
      <c r="K233" s="445"/>
      <c r="L233" s="445"/>
      <c r="M233" s="445"/>
      <c r="N233" s="445"/>
      <c r="O233" s="445"/>
      <c r="P233" s="445"/>
      <c r="Q233" s="445"/>
      <c r="R233" s="445"/>
      <c r="S233" s="445"/>
      <c r="T233" s="445"/>
      <c r="U233" s="445"/>
      <c r="V233" s="445"/>
      <c r="W233" s="445"/>
      <c r="X233" s="445"/>
      <c r="Y233" s="445"/>
      <c r="Z233" s="445"/>
    </row>
    <row r="234" spans="1:26" ht="53.25" customHeight="1">
      <c r="A234" s="445"/>
      <c r="B234" s="517"/>
      <c r="C234" s="445"/>
      <c r="D234" s="445"/>
      <c r="E234" s="445"/>
      <c r="F234" s="445"/>
      <c r="G234" s="445"/>
      <c r="H234" s="445"/>
      <c r="I234" s="445"/>
      <c r="J234" s="445"/>
      <c r="K234" s="445"/>
      <c r="L234" s="445"/>
      <c r="M234" s="445"/>
      <c r="N234" s="445"/>
      <c r="O234" s="445"/>
      <c r="P234" s="445"/>
      <c r="Q234" s="445"/>
      <c r="R234" s="445"/>
      <c r="S234" s="445"/>
      <c r="T234" s="445"/>
      <c r="U234" s="445"/>
      <c r="V234" s="445"/>
      <c r="W234" s="445"/>
      <c r="X234" s="445"/>
      <c r="Y234" s="445"/>
      <c r="Z234" s="445"/>
    </row>
    <row r="235" spans="1:26" ht="53.25" customHeight="1">
      <c r="A235" s="445"/>
      <c r="B235" s="517"/>
      <c r="C235" s="445"/>
      <c r="D235" s="445"/>
      <c r="E235" s="445"/>
      <c r="F235" s="445"/>
      <c r="G235" s="445"/>
      <c r="H235" s="445"/>
      <c r="I235" s="445"/>
      <c r="J235" s="445"/>
      <c r="K235" s="445"/>
      <c r="L235" s="445"/>
      <c r="M235" s="445"/>
      <c r="N235" s="445"/>
      <c r="O235" s="445"/>
      <c r="P235" s="445"/>
      <c r="Q235" s="445"/>
      <c r="R235" s="445"/>
      <c r="S235" s="445"/>
      <c r="T235" s="445"/>
      <c r="U235" s="445"/>
      <c r="V235" s="445"/>
      <c r="W235" s="445"/>
      <c r="X235" s="445"/>
      <c r="Y235" s="445"/>
      <c r="Z235" s="445"/>
    </row>
    <row r="236" spans="1:26" ht="53.25" customHeight="1">
      <c r="A236" s="445"/>
      <c r="B236" s="517"/>
      <c r="C236" s="445"/>
      <c r="D236" s="445"/>
      <c r="E236" s="445"/>
      <c r="F236" s="445"/>
      <c r="G236" s="445"/>
      <c r="H236" s="445"/>
      <c r="I236" s="445"/>
      <c r="J236" s="445"/>
      <c r="K236" s="445"/>
      <c r="L236" s="445"/>
      <c r="M236" s="445"/>
      <c r="N236" s="445"/>
      <c r="O236" s="445"/>
      <c r="P236" s="445"/>
      <c r="Q236" s="445"/>
      <c r="R236" s="445"/>
      <c r="S236" s="445"/>
      <c r="T236" s="445"/>
      <c r="U236" s="445"/>
      <c r="V236" s="445"/>
      <c r="W236" s="445"/>
      <c r="X236" s="445"/>
      <c r="Y236" s="445"/>
      <c r="Z236" s="445"/>
    </row>
    <row r="237" spans="1:26" ht="53.25" customHeight="1">
      <c r="A237" s="445"/>
      <c r="B237" s="517"/>
      <c r="C237" s="445"/>
      <c r="D237" s="445"/>
      <c r="E237" s="445"/>
      <c r="F237" s="445"/>
      <c r="G237" s="445"/>
      <c r="H237" s="445"/>
      <c r="I237" s="445"/>
      <c r="J237" s="445"/>
      <c r="K237" s="445"/>
      <c r="L237" s="445"/>
      <c r="M237" s="445"/>
      <c r="N237" s="445"/>
      <c r="O237" s="445"/>
      <c r="P237" s="445"/>
      <c r="Q237" s="445"/>
      <c r="R237" s="445"/>
      <c r="S237" s="445"/>
      <c r="T237" s="445"/>
      <c r="U237" s="445"/>
      <c r="V237" s="445"/>
      <c r="W237" s="445"/>
      <c r="X237" s="445"/>
      <c r="Y237" s="445"/>
      <c r="Z237" s="445"/>
    </row>
    <row r="238" spans="1:26" ht="53.25" customHeight="1">
      <c r="A238" s="445"/>
      <c r="B238" s="517"/>
      <c r="C238" s="445"/>
      <c r="D238" s="445"/>
      <c r="E238" s="445"/>
      <c r="F238" s="445"/>
      <c r="G238" s="445"/>
      <c r="H238" s="445"/>
      <c r="I238" s="445"/>
      <c r="J238" s="445"/>
      <c r="K238" s="445"/>
      <c r="L238" s="445"/>
      <c r="M238" s="445"/>
      <c r="N238" s="445"/>
      <c r="O238" s="445"/>
      <c r="P238" s="445"/>
      <c r="Q238" s="445"/>
      <c r="R238" s="445"/>
      <c r="S238" s="445"/>
      <c r="T238" s="445"/>
      <c r="U238" s="445"/>
      <c r="V238" s="445"/>
      <c r="W238" s="445"/>
      <c r="X238" s="445"/>
      <c r="Y238" s="445"/>
      <c r="Z238" s="445"/>
    </row>
    <row r="239" spans="1:26" ht="53.25" customHeight="1">
      <c r="A239" s="445"/>
      <c r="B239" s="517"/>
      <c r="C239" s="445"/>
      <c r="D239" s="445"/>
      <c r="E239" s="445"/>
      <c r="F239" s="445"/>
      <c r="G239" s="445"/>
      <c r="H239" s="445"/>
      <c r="I239" s="445"/>
      <c r="J239" s="445"/>
      <c r="K239" s="445"/>
      <c r="L239" s="445"/>
      <c r="M239" s="445"/>
      <c r="N239" s="445"/>
      <c r="O239" s="445"/>
      <c r="P239" s="445"/>
      <c r="Q239" s="445"/>
      <c r="R239" s="445"/>
      <c r="S239" s="445"/>
      <c r="T239" s="445"/>
      <c r="U239" s="445"/>
      <c r="V239" s="445"/>
      <c r="W239" s="445"/>
      <c r="X239" s="445"/>
      <c r="Y239" s="445"/>
      <c r="Z239" s="445"/>
    </row>
    <row r="240" spans="1:26" ht="53.25" customHeight="1">
      <c r="A240" s="445"/>
      <c r="B240" s="517"/>
      <c r="C240" s="445"/>
      <c r="D240" s="445"/>
      <c r="E240" s="445"/>
      <c r="F240" s="445"/>
      <c r="G240" s="445"/>
      <c r="H240" s="445"/>
      <c r="I240" s="445"/>
      <c r="J240" s="445"/>
      <c r="K240" s="445"/>
      <c r="L240" s="445"/>
      <c r="M240" s="445"/>
      <c r="N240" s="445"/>
      <c r="O240" s="445"/>
      <c r="P240" s="445"/>
      <c r="Q240" s="445"/>
      <c r="R240" s="445"/>
      <c r="S240" s="445"/>
      <c r="T240" s="445"/>
      <c r="U240" s="445"/>
      <c r="V240" s="445"/>
      <c r="W240" s="445"/>
      <c r="X240" s="445"/>
      <c r="Y240" s="445"/>
      <c r="Z240" s="445"/>
    </row>
    <row r="241" spans="1:26" ht="53.25" customHeight="1">
      <c r="A241" s="445"/>
      <c r="B241" s="517"/>
      <c r="C241" s="445"/>
      <c r="D241" s="445"/>
      <c r="E241" s="445"/>
      <c r="F241" s="445"/>
      <c r="G241" s="445"/>
      <c r="H241" s="445"/>
      <c r="I241" s="445"/>
      <c r="J241" s="445"/>
      <c r="K241" s="445"/>
      <c r="L241" s="445"/>
      <c r="M241" s="445"/>
      <c r="N241" s="445"/>
      <c r="O241" s="445"/>
      <c r="P241" s="445"/>
      <c r="Q241" s="445"/>
      <c r="R241" s="445"/>
      <c r="S241" s="445"/>
      <c r="T241" s="445"/>
      <c r="U241" s="445"/>
      <c r="V241" s="445"/>
      <c r="W241" s="445"/>
      <c r="X241" s="445"/>
      <c r="Y241" s="445"/>
      <c r="Z241" s="445"/>
    </row>
    <row r="242" spans="1:26" ht="53.25" customHeight="1">
      <c r="A242" s="445"/>
      <c r="B242" s="517"/>
      <c r="C242" s="445"/>
      <c r="D242" s="445"/>
      <c r="E242" s="445"/>
      <c r="F242" s="445"/>
      <c r="G242" s="445"/>
      <c r="H242" s="445"/>
      <c r="I242" s="445"/>
      <c r="J242" s="445"/>
      <c r="K242" s="445"/>
      <c r="L242" s="445"/>
      <c r="M242" s="445"/>
      <c r="N242" s="445"/>
      <c r="O242" s="445"/>
      <c r="P242" s="445"/>
      <c r="Q242" s="445"/>
      <c r="R242" s="445"/>
      <c r="S242" s="445"/>
      <c r="T242" s="445"/>
      <c r="U242" s="445"/>
      <c r="V242" s="445"/>
      <c r="W242" s="445"/>
      <c r="X242" s="445"/>
      <c r="Y242" s="445"/>
      <c r="Z242" s="445"/>
    </row>
    <row r="243" spans="1:26" ht="53.25" customHeight="1">
      <c r="A243" s="445"/>
      <c r="B243" s="517"/>
      <c r="C243" s="445"/>
      <c r="D243" s="445"/>
      <c r="E243" s="445"/>
      <c r="F243" s="445"/>
      <c r="G243" s="445"/>
      <c r="H243" s="445"/>
      <c r="I243" s="445"/>
      <c r="J243" s="445"/>
      <c r="K243" s="445"/>
      <c r="L243" s="445"/>
      <c r="M243" s="445"/>
      <c r="N243" s="445"/>
      <c r="O243" s="445"/>
      <c r="P243" s="445"/>
      <c r="Q243" s="445"/>
      <c r="R243" s="445"/>
      <c r="S243" s="445"/>
      <c r="T243" s="445"/>
      <c r="U243" s="445"/>
      <c r="V243" s="445"/>
      <c r="W243" s="445"/>
      <c r="X243" s="445"/>
      <c r="Y243" s="445"/>
      <c r="Z243" s="445"/>
    </row>
    <row r="244" spans="1:26" ht="53.25" customHeight="1">
      <c r="A244" s="445"/>
      <c r="B244" s="517"/>
      <c r="C244" s="445"/>
      <c r="D244" s="445"/>
      <c r="E244" s="445"/>
      <c r="F244" s="445"/>
      <c r="G244" s="445"/>
      <c r="H244" s="445"/>
      <c r="I244" s="445"/>
      <c r="J244" s="445"/>
      <c r="K244" s="445"/>
      <c r="L244" s="445"/>
      <c r="M244" s="445"/>
      <c r="N244" s="445"/>
      <c r="O244" s="445"/>
      <c r="P244" s="445"/>
      <c r="Q244" s="445"/>
      <c r="R244" s="445"/>
      <c r="S244" s="445"/>
      <c r="T244" s="445"/>
      <c r="U244" s="445"/>
      <c r="V244" s="445"/>
      <c r="W244" s="445"/>
      <c r="X244" s="445"/>
      <c r="Y244" s="445"/>
      <c r="Z244" s="445"/>
    </row>
    <row r="245" spans="1:26" ht="53.25" customHeight="1">
      <c r="A245" s="445"/>
      <c r="B245" s="517"/>
      <c r="C245" s="445"/>
      <c r="D245" s="445"/>
      <c r="E245" s="445"/>
      <c r="F245" s="445"/>
      <c r="G245" s="445"/>
      <c r="H245" s="445"/>
      <c r="I245" s="445"/>
      <c r="J245" s="445"/>
      <c r="K245" s="445"/>
      <c r="L245" s="445"/>
      <c r="M245" s="445"/>
      <c r="N245" s="445"/>
      <c r="O245" s="445"/>
      <c r="P245" s="445"/>
      <c r="Q245" s="445"/>
      <c r="R245" s="445"/>
      <c r="S245" s="445"/>
      <c r="T245" s="445"/>
      <c r="U245" s="445"/>
      <c r="V245" s="445"/>
      <c r="W245" s="445"/>
      <c r="X245" s="445"/>
      <c r="Y245" s="445"/>
      <c r="Z245" s="445"/>
    </row>
    <row r="246" spans="1:26" ht="53.25" customHeight="1">
      <c r="A246" s="445"/>
      <c r="B246" s="517"/>
      <c r="C246" s="445"/>
      <c r="D246" s="445"/>
      <c r="E246" s="445"/>
      <c r="F246" s="445"/>
      <c r="G246" s="445"/>
      <c r="H246" s="445"/>
      <c r="I246" s="445"/>
      <c r="J246" s="445"/>
      <c r="K246" s="445"/>
      <c r="L246" s="445"/>
      <c r="M246" s="445"/>
      <c r="N246" s="445"/>
      <c r="O246" s="445"/>
      <c r="P246" s="445"/>
      <c r="Q246" s="445"/>
      <c r="R246" s="445"/>
      <c r="S246" s="445"/>
      <c r="T246" s="445"/>
      <c r="U246" s="445"/>
      <c r="V246" s="445"/>
      <c r="W246" s="445"/>
      <c r="X246" s="445"/>
      <c r="Y246" s="445"/>
      <c r="Z246" s="445"/>
    </row>
    <row r="247" spans="1:26" ht="53.25" customHeight="1">
      <c r="A247" s="445"/>
      <c r="B247" s="517"/>
      <c r="C247" s="445"/>
      <c r="D247" s="445"/>
      <c r="E247" s="445"/>
      <c r="F247" s="445"/>
      <c r="G247" s="445"/>
      <c r="H247" s="445"/>
      <c r="I247" s="445"/>
      <c r="J247" s="445"/>
      <c r="K247" s="445"/>
      <c r="L247" s="445"/>
      <c r="M247" s="445"/>
      <c r="N247" s="445"/>
      <c r="O247" s="445"/>
      <c r="P247" s="445"/>
      <c r="Q247" s="445"/>
      <c r="R247" s="445"/>
      <c r="S247" s="445"/>
      <c r="T247" s="445"/>
      <c r="U247" s="445"/>
      <c r="V247" s="445"/>
      <c r="W247" s="445"/>
      <c r="X247" s="445"/>
      <c r="Y247" s="445"/>
      <c r="Z247" s="445"/>
    </row>
    <row r="248" spans="1:26" ht="53.25" customHeight="1">
      <c r="A248" s="445"/>
      <c r="B248" s="517"/>
      <c r="C248" s="445"/>
      <c r="D248" s="445"/>
      <c r="E248" s="445"/>
      <c r="F248" s="445"/>
      <c r="G248" s="445"/>
      <c r="H248" s="445"/>
      <c r="I248" s="445"/>
      <c r="J248" s="445"/>
      <c r="K248" s="445"/>
      <c r="L248" s="445"/>
      <c r="M248" s="445"/>
      <c r="N248" s="445"/>
      <c r="O248" s="445"/>
      <c r="P248" s="445"/>
      <c r="Q248" s="445"/>
      <c r="R248" s="445"/>
      <c r="S248" s="445"/>
      <c r="T248" s="445"/>
      <c r="U248" s="445"/>
      <c r="V248" s="445"/>
      <c r="W248" s="445"/>
      <c r="X248" s="445"/>
      <c r="Y248" s="445"/>
      <c r="Z248" s="445"/>
    </row>
    <row r="249" spans="1:26" ht="53.25" customHeight="1">
      <c r="A249" s="445"/>
      <c r="B249" s="517"/>
      <c r="C249" s="445"/>
      <c r="D249" s="445"/>
      <c r="E249" s="445"/>
      <c r="F249" s="445"/>
      <c r="G249" s="445"/>
      <c r="H249" s="445"/>
      <c r="I249" s="445"/>
      <c r="J249" s="445"/>
      <c r="K249" s="445"/>
      <c r="L249" s="445"/>
      <c r="M249" s="445"/>
      <c r="N249" s="445"/>
      <c r="O249" s="445"/>
      <c r="P249" s="445"/>
      <c r="Q249" s="445"/>
      <c r="R249" s="445"/>
      <c r="S249" s="445"/>
      <c r="T249" s="445"/>
      <c r="U249" s="445"/>
      <c r="V249" s="445"/>
      <c r="W249" s="445"/>
      <c r="X249" s="445"/>
      <c r="Y249" s="445"/>
      <c r="Z249" s="445"/>
    </row>
    <row r="250" spans="1:26" ht="53.25" customHeight="1">
      <c r="A250" s="445"/>
      <c r="B250" s="517"/>
      <c r="C250" s="445"/>
      <c r="D250" s="445"/>
      <c r="E250" s="445"/>
      <c r="F250" s="445"/>
      <c r="G250" s="445"/>
      <c r="H250" s="445"/>
      <c r="I250" s="445"/>
      <c r="J250" s="445"/>
      <c r="K250" s="445"/>
      <c r="L250" s="445"/>
      <c r="M250" s="445"/>
      <c r="N250" s="445"/>
      <c r="O250" s="445"/>
      <c r="P250" s="445"/>
      <c r="Q250" s="445"/>
      <c r="R250" s="445"/>
      <c r="S250" s="445"/>
      <c r="T250" s="445"/>
      <c r="U250" s="445"/>
      <c r="V250" s="445"/>
      <c r="W250" s="445"/>
      <c r="X250" s="445"/>
      <c r="Y250" s="445"/>
      <c r="Z250" s="445"/>
    </row>
    <row r="251" spans="1:26" ht="53.25" customHeight="1">
      <c r="A251" s="445"/>
      <c r="B251" s="517"/>
      <c r="C251" s="445"/>
      <c r="D251" s="445"/>
      <c r="E251" s="445"/>
      <c r="F251" s="445"/>
      <c r="G251" s="445"/>
      <c r="H251" s="445"/>
      <c r="I251" s="445"/>
      <c r="J251" s="445"/>
      <c r="K251" s="445"/>
      <c r="L251" s="445"/>
      <c r="M251" s="445"/>
      <c r="N251" s="445"/>
      <c r="O251" s="445"/>
      <c r="P251" s="445"/>
      <c r="Q251" s="445"/>
      <c r="R251" s="445"/>
      <c r="S251" s="445"/>
      <c r="T251" s="445"/>
      <c r="U251" s="445"/>
      <c r="V251" s="445"/>
      <c r="W251" s="445"/>
      <c r="X251" s="445"/>
      <c r="Y251" s="445"/>
      <c r="Z251" s="445"/>
    </row>
    <row r="252" spans="1:26" ht="53.25" customHeight="1">
      <c r="A252" s="445"/>
      <c r="B252" s="517"/>
      <c r="C252" s="445"/>
      <c r="D252" s="445"/>
      <c r="E252" s="445"/>
      <c r="F252" s="445"/>
      <c r="G252" s="445"/>
      <c r="H252" s="445"/>
      <c r="I252" s="445"/>
      <c r="J252" s="445"/>
      <c r="K252" s="445"/>
      <c r="L252" s="445"/>
      <c r="M252" s="445"/>
      <c r="N252" s="445"/>
      <c r="O252" s="445"/>
      <c r="P252" s="445"/>
      <c r="Q252" s="445"/>
      <c r="R252" s="445"/>
      <c r="S252" s="445"/>
      <c r="T252" s="445"/>
      <c r="U252" s="445"/>
      <c r="V252" s="445"/>
      <c r="W252" s="445"/>
      <c r="X252" s="445"/>
      <c r="Y252" s="445"/>
      <c r="Z252" s="445"/>
    </row>
    <row r="253" spans="1:26" ht="53.25" customHeight="1">
      <c r="A253" s="445"/>
      <c r="B253" s="517"/>
      <c r="C253" s="445"/>
      <c r="D253" s="445"/>
      <c r="E253" s="445"/>
      <c r="F253" s="445"/>
      <c r="G253" s="445"/>
      <c r="H253" s="445"/>
      <c r="I253" s="445"/>
      <c r="J253" s="445"/>
      <c r="K253" s="445"/>
      <c r="L253" s="445"/>
      <c r="M253" s="445"/>
      <c r="N253" s="445"/>
      <c r="O253" s="445"/>
      <c r="P253" s="445"/>
      <c r="Q253" s="445"/>
      <c r="R253" s="445"/>
      <c r="S253" s="445"/>
      <c r="T253" s="445"/>
      <c r="U253" s="445"/>
      <c r="V253" s="445"/>
      <c r="W253" s="445"/>
      <c r="X253" s="445"/>
      <c r="Y253" s="445"/>
      <c r="Z253" s="445"/>
    </row>
    <row r="254" spans="1:26" ht="53.25" customHeight="1">
      <c r="A254" s="445"/>
      <c r="B254" s="517"/>
      <c r="C254" s="445"/>
      <c r="D254" s="445"/>
      <c r="E254" s="445"/>
      <c r="F254" s="445"/>
      <c r="G254" s="445"/>
      <c r="H254" s="445"/>
      <c r="I254" s="445"/>
      <c r="J254" s="445"/>
      <c r="K254" s="445"/>
      <c r="L254" s="445"/>
      <c r="M254" s="445"/>
      <c r="N254" s="445"/>
      <c r="O254" s="445"/>
      <c r="P254" s="445"/>
      <c r="Q254" s="445"/>
      <c r="R254" s="445"/>
      <c r="S254" s="445"/>
      <c r="T254" s="445"/>
      <c r="U254" s="445"/>
      <c r="V254" s="445"/>
      <c r="W254" s="445"/>
      <c r="X254" s="445"/>
      <c r="Y254" s="445"/>
      <c r="Z254" s="445"/>
    </row>
    <row r="255" spans="1:26" ht="53.25" customHeight="1">
      <c r="A255" s="445"/>
      <c r="B255" s="517"/>
      <c r="C255" s="445"/>
      <c r="D255" s="445"/>
      <c r="E255" s="445"/>
      <c r="F255" s="445"/>
      <c r="G255" s="445"/>
      <c r="H255" s="445"/>
      <c r="I255" s="445"/>
      <c r="J255" s="445"/>
      <c r="K255" s="445"/>
      <c r="L255" s="445"/>
      <c r="M255" s="445"/>
      <c r="N255" s="445"/>
      <c r="O255" s="445"/>
      <c r="P255" s="445"/>
      <c r="Q255" s="445"/>
      <c r="R255" s="445"/>
      <c r="S255" s="445"/>
      <c r="T255" s="445"/>
      <c r="U255" s="445"/>
      <c r="V255" s="445"/>
      <c r="W255" s="445"/>
      <c r="X255" s="445"/>
      <c r="Y255" s="445"/>
      <c r="Z255" s="445"/>
    </row>
    <row r="256" spans="1:26" ht="53.25" customHeight="1">
      <c r="A256" s="445"/>
      <c r="B256" s="517"/>
      <c r="C256" s="445"/>
      <c r="D256" s="445"/>
      <c r="E256" s="445"/>
      <c r="F256" s="445"/>
      <c r="G256" s="445"/>
      <c r="H256" s="445"/>
      <c r="I256" s="445"/>
      <c r="J256" s="445"/>
      <c r="K256" s="445"/>
      <c r="L256" s="445"/>
      <c r="M256" s="445"/>
      <c r="N256" s="445"/>
      <c r="O256" s="445"/>
      <c r="P256" s="445"/>
      <c r="Q256" s="445"/>
      <c r="R256" s="445"/>
      <c r="S256" s="445"/>
      <c r="T256" s="445"/>
      <c r="U256" s="445"/>
      <c r="V256" s="445"/>
      <c r="W256" s="445"/>
      <c r="X256" s="445"/>
      <c r="Y256" s="445"/>
      <c r="Z256" s="445"/>
    </row>
    <row r="257" spans="1:26" ht="53.25" customHeight="1">
      <c r="A257" s="445"/>
      <c r="B257" s="517"/>
      <c r="C257" s="445"/>
      <c r="D257" s="445"/>
      <c r="E257" s="445"/>
      <c r="F257" s="445"/>
      <c r="G257" s="445"/>
      <c r="H257" s="445"/>
      <c r="I257" s="445"/>
      <c r="J257" s="445"/>
      <c r="K257" s="445"/>
      <c r="L257" s="445"/>
      <c r="M257" s="445"/>
      <c r="N257" s="445"/>
      <c r="O257" s="445"/>
      <c r="P257" s="445"/>
      <c r="Q257" s="445"/>
      <c r="R257" s="445"/>
      <c r="S257" s="445"/>
      <c r="T257" s="445"/>
      <c r="U257" s="445"/>
      <c r="V257" s="445"/>
      <c r="W257" s="445"/>
      <c r="X257" s="445"/>
      <c r="Y257" s="445"/>
      <c r="Z257" s="445"/>
    </row>
    <row r="258" spans="1:26" ht="53.25" customHeight="1">
      <c r="A258" s="445"/>
      <c r="B258" s="517"/>
      <c r="C258" s="445"/>
      <c r="D258" s="445"/>
      <c r="E258" s="445"/>
      <c r="F258" s="445"/>
      <c r="G258" s="445"/>
      <c r="H258" s="445"/>
      <c r="I258" s="445"/>
      <c r="J258" s="445"/>
      <c r="K258" s="445"/>
      <c r="L258" s="445"/>
      <c r="M258" s="445"/>
      <c r="N258" s="445"/>
      <c r="O258" s="445"/>
      <c r="P258" s="445"/>
      <c r="Q258" s="445"/>
      <c r="R258" s="445"/>
      <c r="S258" s="445"/>
      <c r="T258" s="445"/>
      <c r="U258" s="445"/>
      <c r="V258" s="445"/>
      <c r="W258" s="445"/>
      <c r="X258" s="445"/>
      <c r="Y258" s="445"/>
      <c r="Z258" s="445"/>
    </row>
    <row r="259" spans="1:26" ht="53.25" customHeight="1">
      <c r="A259" s="445"/>
      <c r="B259" s="517"/>
      <c r="C259" s="445"/>
      <c r="D259" s="445"/>
      <c r="E259" s="445"/>
      <c r="F259" s="445"/>
      <c r="G259" s="445"/>
      <c r="H259" s="445"/>
      <c r="I259" s="445"/>
      <c r="J259" s="445"/>
      <c r="K259" s="445"/>
      <c r="L259" s="445"/>
      <c r="M259" s="445"/>
      <c r="N259" s="445"/>
      <c r="O259" s="445"/>
      <c r="P259" s="445"/>
      <c r="Q259" s="445"/>
      <c r="R259" s="445"/>
      <c r="S259" s="445"/>
      <c r="T259" s="445"/>
      <c r="U259" s="445"/>
      <c r="V259" s="445"/>
      <c r="W259" s="445"/>
      <c r="X259" s="445"/>
      <c r="Y259" s="445"/>
      <c r="Z259" s="445"/>
    </row>
    <row r="260" spans="1:26" ht="53.25" customHeight="1">
      <c r="A260" s="445"/>
      <c r="B260" s="517"/>
      <c r="C260" s="445"/>
      <c r="D260" s="445"/>
      <c r="E260" s="445"/>
      <c r="F260" s="445"/>
      <c r="G260" s="445"/>
      <c r="H260" s="445"/>
      <c r="I260" s="445"/>
      <c r="J260" s="445"/>
      <c r="K260" s="445"/>
      <c r="L260" s="445"/>
      <c r="M260" s="445"/>
      <c r="N260" s="445"/>
      <c r="O260" s="445"/>
      <c r="P260" s="445"/>
      <c r="Q260" s="445"/>
      <c r="R260" s="445"/>
      <c r="S260" s="445"/>
      <c r="T260" s="445"/>
      <c r="U260" s="445"/>
      <c r="V260" s="445"/>
      <c r="W260" s="445"/>
      <c r="X260" s="445"/>
      <c r="Y260" s="445"/>
      <c r="Z260" s="445"/>
    </row>
    <row r="261" spans="1:26" ht="53.25" customHeight="1">
      <c r="A261" s="445"/>
      <c r="B261" s="517"/>
      <c r="C261" s="445"/>
      <c r="D261" s="445"/>
      <c r="E261" s="445"/>
      <c r="F261" s="445"/>
      <c r="G261" s="445"/>
      <c r="H261" s="445"/>
      <c r="I261" s="445"/>
      <c r="J261" s="445"/>
      <c r="K261" s="445"/>
      <c r="L261" s="445"/>
      <c r="M261" s="445"/>
      <c r="N261" s="445"/>
      <c r="O261" s="445"/>
      <c r="P261" s="445"/>
      <c r="Q261" s="445"/>
      <c r="R261" s="445"/>
      <c r="S261" s="445"/>
      <c r="T261" s="445"/>
      <c r="U261" s="445"/>
      <c r="V261" s="445"/>
      <c r="W261" s="445"/>
      <c r="X261" s="445"/>
      <c r="Y261" s="445"/>
      <c r="Z261" s="445"/>
    </row>
    <row r="262" spans="1:26" ht="53.25" customHeight="1">
      <c r="A262" s="445"/>
      <c r="B262" s="517"/>
      <c r="C262" s="445"/>
      <c r="D262" s="445"/>
      <c r="E262" s="445"/>
      <c r="F262" s="445"/>
      <c r="G262" s="445"/>
      <c r="H262" s="445"/>
      <c r="I262" s="445"/>
      <c r="J262" s="445"/>
      <c r="K262" s="445"/>
      <c r="L262" s="445"/>
      <c r="M262" s="445"/>
      <c r="N262" s="445"/>
      <c r="O262" s="445"/>
      <c r="P262" s="445"/>
      <c r="Q262" s="445"/>
      <c r="R262" s="445"/>
      <c r="S262" s="445"/>
      <c r="T262" s="445"/>
      <c r="U262" s="445"/>
      <c r="V262" s="445"/>
      <c r="W262" s="445"/>
      <c r="X262" s="445"/>
      <c r="Y262" s="445"/>
      <c r="Z262" s="445"/>
    </row>
    <row r="263" spans="1:26" ht="53.25" customHeight="1">
      <c r="A263" s="445"/>
      <c r="B263" s="517"/>
      <c r="C263" s="445"/>
      <c r="D263" s="445"/>
      <c r="E263" s="445"/>
      <c r="F263" s="445"/>
      <c r="G263" s="445"/>
      <c r="H263" s="445"/>
      <c r="I263" s="445"/>
      <c r="J263" s="445"/>
      <c r="K263" s="445"/>
      <c r="L263" s="445"/>
      <c r="M263" s="445"/>
      <c r="N263" s="445"/>
      <c r="O263" s="445"/>
      <c r="P263" s="445"/>
      <c r="Q263" s="445"/>
      <c r="R263" s="445"/>
      <c r="S263" s="445"/>
      <c r="T263" s="445"/>
      <c r="U263" s="445"/>
      <c r="V263" s="445"/>
      <c r="W263" s="445"/>
      <c r="X263" s="445"/>
      <c r="Y263" s="445"/>
      <c r="Z263" s="445"/>
    </row>
    <row r="264" spans="1:26" ht="53.25" customHeight="1">
      <c r="A264" s="445"/>
      <c r="B264" s="517"/>
      <c r="C264" s="445"/>
      <c r="D264" s="445"/>
      <c r="E264" s="445"/>
      <c r="F264" s="445"/>
      <c r="G264" s="445"/>
      <c r="H264" s="445"/>
      <c r="I264" s="445"/>
      <c r="J264" s="445"/>
      <c r="K264" s="445"/>
      <c r="L264" s="445"/>
      <c r="M264" s="445"/>
      <c r="N264" s="445"/>
      <c r="O264" s="445"/>
      <c r="P264" s="445"/>
      <c r="Q264" s="445"/>
      <c r="R264" s="445"/>
      <c r="S264" s="445"/>
      <c r="T264" s="445"/>
      <c r="U264" s="445"/>
      <c r="V264" s="445"/>
      <c r="W264" s="445"/>
      <c r="X264" s="445"/>
      <c r="Y264" s="445"/>
      <c r="Z264" s="445"/>
    </row>
    <row r="265" spans="1:26" ht="53.25" customHeight="1">
      <c r="A265" s="445"/>
      <c r="B265" s="517"/>
      <c r="C265" s="445"/>
      <c r="D265" s="445"/>
      <c r="E265" s="445"/>
      <c r="F265" s="445"/>
      <c r="G265" s="445"/>
      <c r="H265" s="445"/>
      <c r="I265" s="445"/>
      <c r="J265" s="445"/>
      <c r="K265" s="445"/>
      <c r="L265" s="445"/>
      <c r="M265" s="445"/>
      <c r="N265" s="445"/>
      <c r="O265" s="445"/>
      <c r="P265" s="445"/>
      <c r="Q265" s="445"/>
      <c r="R265" s="445"/>
      <c r="S265" s="445"/>
      <c r="T265" s="445"/>
      <c r="U265" s="445"/>
      <c r="V265" s="445"/>
      <c r="W265" s="445"/>
      <c r="X265" s="445"/>
      <c r="Y265" s="445"/>
      <c r="Z265" s="445"/>
    </row>
    <row r="266" spans="1:26" ht="53.25" customHeight="1">
      <c r="A266" s="445"/>
      <c r="B266" s="517"/>
      <c r="C266" s="445"/>
      <c r="D266" s="445"/>
      <c r="E266" s="445"/>
      <c r="F266" s="445"/>
      <c r="G266" s="445"/>
      <c r="H266" s="445"/>
      <c r="I266" s="445"/>
      <c r="J266" s="445"/>
      <c r="K266" s="445"/>
      <c r="L266" s="445"/>
      <c r="M266" s="445"/>
      <c r="N266" s="445"/>
      <c r="O266" s="445"/>
      <c r="P266" s="445"/>
      <c r="Q266" s="445"/>
      <c r="R266" s="445"/>
      <c r="S266" s="445"/>
      <c r="T266" s="445"/>
      <c r="U266" s="445"/>
      <c r="V266" s="445"/>
      <c r="W266" s="445"/>
      <c r="X266" s="445"/>
      <c r="Y266" s="445"/>
      <c r="Z266" s="445"/>
    </row>
    <row r="267" spans="1:26" ht="53.25" customHeight="1">
      <c r="A267" s="445"/>
      <c r="B267" s="517"/>
      <c r="C267" s="445"/>
      <c r="D267" s="445"/>
      <c r="E267" s="445"/>
      <c r="F267" s="445"/>
      <c r="G267" s="445"/>
      <c r="H267" s="445"/>
      <c r="I267" s="445"/>
      <c r="J267" s="445"/>
      <c r="K267" s="445"/>
      <c r="L267" s="445"/>
      <c r="M267" s="445"/>
      <c r="N267" s="445"/>
      <c r="O267" s="445"/>
      <c r="P267" s="445"/>
      <c r="Q267" s="445"/>
      <c r="R267" s="445"/>
      <c r="S267" s="445"/>
      <c r="T267" s="445"/>
      <c r="U267" s="445"/>
      <c r="V267" s="445"/>
      <c r="W267" s="445"/>
      <c r="X267" s="445"/>
      <c r="Y267" s="445"/>
      <c r="Z267" s="445"/>
    </row>
    <row r="268" spans="1:26" ht="53.25" customHeight="1">
      <c r="A268" s="445"/>
      <c r="B268" s="517"/>
      <c r="C268" s="445"/>
      <c r="D268" s="445"/>
      <c r="E268" s="445"/>
      <c r="F268" s="445"/>
      <c r="G268" s="445"/>
      <c r="H268" s="445"/>
      <c r="I268" s="445"/>
      <c r="J268" s="445"/>
      <c r="K268" s="445"/>
      <c r="L268" s="445"/>
      <c r="M268" s="445"/>
      <c r="N268" s="445"/>
      <c r="O268" s="445"/>
      <c r="P268" s="445"/>
      <c r="Q268" s="445"/>
      <c r="R268" s="445"/>
      <c r="S268" s="445"/>
      <c r="T268" s="445"/>
      <c r="U268" s="445"/>
      <c r="V268" s="445"/>
      <c r="W268" s="445"/>
      <c r="X268" s="445"/>
      <c r="Y268" s="445"/>
      <c r="Z268" s="445"/>
    </row>
    <row r="269" spans="1:26" ht="53.25" customHeight="1">
      <c r="A269" s="445"/>
      <c r="B269" s="517"/>
      <c r="C269" s="445"/>
      <c r="D269" s="445"/>
      <c r="E269" s="445"/>
      <c r="F269" s="445"/>
      <c r="G269" s="445"/>
      <c r="H269" s="445"/>
      <c r="I269" s="445"/>
      <c r="J269" s="445"/>
      <c r="K269" s="445"/>
      <c r="L269" s="445"/>
      <c r="M269" s="445"/>
      <c r="N269" s="445"/>
      <c r="O269" s="445"/>
      <c r="P269" s="445"/>
      <c r="Q269" s="445"/>
      <c r="R269" s="445"/>
      <c r="S269" s="445"/>
      <c r="T269" s="445"/>
      <c r="U269" s="445"/>
      <c r="V269" s="445"/>
      <c r="W269" s="445"/>
      <c r="X269" s="445"/>
      <c r="Y269" s="445"/>
      <c r="Z269" s="445"/>
    </row>
    <row r="270" spans="1:26" ht="53.25" customHeight="1">
      <c r="A270" s="445"/>
      <c r="B270" s="517"/>
      <c r="C270" s="445"/>
      <c r="D270" s="445"/>
      <c r="E270" s="445"/>
      <c r="F270" s="445"/>
      <c r="G270" s="445"/>
      <c r="H270" s="445"/>
      <c r="I270" s="445"/>
      <c r="J270" s="445"/>
      <c r="K270" s="445"/>
      <c r="L270" s="445"/>
      <c r="M270" s="445"/>
      <c r="N270" s="445"/>
      <c r="O270" s="445"/>
      <c r="P270" s="445"/>
      <c r="Q270" s="445"/>
      <c r="R270" s="445"/>
      <c r="S270" s="445"/>
      <c r="T270" s="445"/>
      <c r="U270" s="445"/>
      <c r="V270" s="445"/>
      <c r="W270" s="445"/>
      <c r="X270" s="445"/>
      <c r="Y270" s="445"/>
      <c r="Z270" s="445"/>
    </row>
    <row r="271" spans="1:26" ht="53.25" customHeight="1">
      <c r="A271" s="445"/>
      <c r="B271" s="517"/>
      <c r="C271" s="445"/>
      <c r="D271" s="445"/>
      <c r="E271" s="445"/>
      <c r="F271" s="445"/>
      <c r="G271" s="445"/>
      <c r="H271" s="445"/>
      <c r="I271" s="445"/>
      <c r="J271" s="445"/>
      <c r="K271" s="445"/>
      <c r="L271" s="445"/>
      <c r="M271" s="445"/>
      <c r="N271" s="445"/>
      <c r="O271" s="445"/>
      <c r="P271" s="445"/>
      <c r="Q271" s="445"/>
      <c r="R271" s="445"/>
      <c r="S271" s="445"/>
      <c r="T271" s="445"/>
      <c r="U271" s="445"/>
      <c r="V271" s="445"/>
      <c r="W271" s="445"/>
      <c r="X271" s="445"/>
      <c r="Y271" s="445"/>
      <c r="Z271" s="445"/>
    </row>
    <row r="272" spans="1:26" ht="53.25" customHeight="1">
      <c r="A272" s="445"/>
      <c r="B272" s="517"/>
      <c r="C272" s="445"/>
      <c r="D272" s="445"/>
      <c r="E272" s="445"/>
      <c r="F272" s="445"/>
      <c r="G272" s="445"/>
      <c r="H272" s="445"/>
      <c r="I272" s="445"/>
      <c r="J272" s="445"/>
      <c r="K272" s="445"/>
      <c r="L272" s="445"/>
      <c r="M272" s="445"/>
      <c r="N272" s="445"/>
      <c r="O272" s="445"/>
      <c r="P272" s="445"/>
      <c r="Q272" s="445"/>
      <c r="R272" s="445"/>
      <c r="S272" s="445"/>
      <c r="T272" s="445"/>
      <c r="U272" s="445"/>
      <c r="V272" s="445"/>
      <c r="W272" s="445"/>
      <c r="X272" s="445"/>
      <c r="Y272" s="445"/>
      <c r="Z272" s="445"/>
    </row>
    <row r="273" spans="1:26" ht="53.25" customHeight="1">
      <c r="A273" s="445"/>
      <c r="B273" s="517"/>
      <c r="C273" s="445"/>
      <c r="D273" s="445"/>
      <c r="E273" s="445"/>
      <c r="F273" s="445"/>
      <c r="G273" s="445"/>
      <c r="H273" s="445"/>
      <c r="I273" s="445"/>
      <c r="J273" s="445"/>
      <c r="K273" s="445"/>
      <c r="L273" s="445"/>
      <c r="M273" s="445"/>
      <c r="N273" s="445"/>
      <c r="O273" s="445"/>
      <c r="P273" s="445"/>
      <c r="Q273" s="445"/>
      <c r="R273" s="445"/>
      <c r="S273" s="445"/>
      <c r="T273" s="445"/>
      <c r="U273" s="445"/>
      <c r="V273" s="445"/>
      <c r="W273" s="445"/>
      <c r="X273" s="445"/>
      <c r="Y273" s="445"/>
      <c r="Z273" s="445"/>
    </row>
    <row r="274" spans="1:26" ht="53.25" customHeight="1">
      <c r="A274" s="445"/>
      <c r="B274" s="517"/>
      <c r="C274" s="445"/>
      <c r="D274" s="445"/>
      <c r="E274" s="445"/>
      <c r="F274" s="445"/>
      <c r="G274" s="445"/>
      <c r="H274" s="445"/>
      <c r="I274" s="445"/>
      <c r="J274" s="445"/>
      <c r="K274" s="445"/>
      <c r="L274" s="445"/>
      <c r="M274" s="445"/>
      <c r="N274" s="445"/>
      <c r="O274" s="445"/>
      <c r="P274" s="445"/>
      <c r="Q274" s="445"/>
      <c r="R274" s="445"/>
      <c r="S274" s="445"/>
      <c r="T274" s="445"/>
      <c r="U274" s="445"/>
      <c r="V274" s="445"/>
      <c r="W274" s="445"/>
      <c r="X274" s="445"/>
      <c r="Y274" s="445"/>
      <c r="Z274" s="445"/>
    </row>
    <row r="275" spans="1:26" ht="53.25" customHeight="1">
      <c r="A275" s="445"/>
      <c r="B275" s="517"/>
      <c r="C275" s="445"/>
      <c r="D275" s="445"/>
      <c r="E275" s="445"/>
      <c r="F275" s="445"/>
      <c r="G275" s="445"/>
      <c r="H275" s="445"/>
      <c r="I275" s="445"/>
      <c r="J275" s="445"/>
      <c r="K275" s="445"/>
      <c r="L275" s="445"/>
      <c r="M275" s="445"/>
      <c r="N275" s="445"/>
      <c r="O275" s="445"/>
      <c r="P275" s="445"/>
      <c r="Q275" s="445"/>
      <c r="R275" s="445"/>
      <c r="S275" s="445"/>
      <c r="T275" s="445"/>
      <c r="U275" s="445"/>
      <c r="V275" s="445"/>
      <c r="W275" s="445"/>
      <c r="X275" s="445"/>
      <c r="Y275" s="445"/>
      <c r="Z275" s="445"/>
    </row>
    <row r="276" spans="1:26" ht="53.25" customHeight="1">
      <c r="A276" s="445"/>
      <c r="B276" s="517"/>
      <c r="C276" s="445"/>
      <c r="D276" s="445"/>
      <c r="E276" s="445"/>
      <c r="F276" s="445"/>
      <c r="G276" s="445"/>
      <c r="H276" s="445"/>
      <c r="I276" s="445"/>
      <c r="J276" s="445"/>
      <c r="K276" s="445"/>
      <c r="L276" s="445"/>
      <c r="M276" s="445"/>
      <c r="N276" s="445"/>
      <c r="O276" s="445"/>
      <c r="P276" s="445"/>
      <c r="Q276" s="445"/>
      <c r="R276" s="445"/>
      <c r="S276" s="445"/>
      <c r="T276" s="445"/>
      <c r="U276" s="445"/>
      <c r="V276" s="445"/>
      <c r="W276" s="445"/>
      <c r="X276" s="445"/>
      <c r="Y276" s="445"/>
      <c r="Z276" s="445"/>
    </row>
    <row r="277" spans="1:26" ht="53.25" customHeight="1">
      <c r="A277" s="445"/>
      <c r="B277" s="517"/>
      <c r="C277" s="445"/>
      <c r="D277" s="445"/>
      <c r="E277" s="445"/>
      <c r="F277" s="445"/>
      <c r="G277" s="445"/>
      <c r="H277" s="445"/>
      <c r="I277" s="445"/>
      <c r="J277" s="445"/>
      <c r="K277" s="445"/>
      <c r="L277" s="445"/>
      <c r="M277" s="445"/>
      <c r="N277" s="445"/>
      <c r="O277" s="445"/>
      <c r="P277" s="445"/>
      <c r="Q277" s="445"/>
      <c r="R277" s="445"/>
      <c r="S277" s="445"/>
      <c r="T277" s="445"/>
      <c r="U277" s="445"/>
      <c r="V277" s="445"/>
      <c r="W277" s="445"/>
      <c r="X277" s="445"/>
      <c r="Y277" s="445"/>
      <c r="Z277" s="445"/>
    </row>
    <row r="278" spans="1:26" ht="53.25" customHeight="1">
      <c r="A278" s="445"/>
      <c r="B278" s="517"/>
      <c r="C278" s="445"/>
      <c r="D278" s="445"/>
      <c r="E278" s="445"/>
      <c r="F278" s="445"/>
      <c r="G278" s="445"/>
      <c r="H278" s="445"/>
      <c r="I278" s="445"/>
      <c r="J278" s="445"/>
      <c r="K278" s="445"/>
      <c r="L278" s="445"/>
      <c r="M278" s="445"/>
      <c r="N278" s="445"/>
      <c r="O278" s="445"/>
      <c r="P278" s="445"/>
      <c r="Q278" s="445"/>
      <c r="R278" s="445"/>
      <c r="S278" s="445"/>
      <c r="T278" s="445"/>
      <c r="U278" s="445"/>
      <c r="V278" s="445"/>
      <c r="W278" s="445"/>
      <c r="X278" s="445"/>
      <c r="Y278" s="445"/>
      <c r="Z278" s="445"/>
    </row>
    <row r="279" spans="1:26" ht="53.25" customHeight="1">
      <c r="A279" s="445"/>
      <c r="B279" s="517"/>
      <c r="C279" s="445"/>
      <c r="D279" s="445"/>
      <c r="E279" s="445"/>
      <c r="F279" s="445"/>
      <c r="G279" s="445"/>
      <c r="H279" s="445"/>
      <c r="I279" s="445"/>
      <c r="J279" s="445"/>
      <c r="K279" s="445"/>
      <c r="L279" s="445"/>
      <c r="M279" s="445"/>
      <c r="N279" s="445"/>
      <c r="O279" s="445"/>
      <c r="P279" s="445"/>
      <c r="Q279" s="445"/>
      <c r="R279" s="445"/>
      <c r="S279" s="445"/>
      <c r="T279" s="445"/>
      <c r="U279" s="445"/>
      <c r="V279" s="445"/>
      <c r="W279" s="445"/>
      <c r="X279" s="445"/>
      <c r="Y279" s="445"/>
      <c r="Z279" s="445"/>
    </row>
    <row r="280" spans="1:26" ht="53.25" customHeight="1">
      <c r="A280" s="445"/>
      <c r="B280" s="517"/>
      <c r="C280" s="445"/>
      <c r="D280" s="445"/>
      <c r="E280" s="445"/>
      <c r="F280" s="445"/>
      <c r="G280" s="445"/>
      <c r="H280" s="445"/>
      <c r="I280" s="445"/>
      <c r="J280" s="445"/>
      <c r="K280" s="445"/>
      <c r="L280" s="445"/>
      <c r="M280" s="445"/>
      <c r="N280" s="445"/>
      <c r="O280" s="445"/>
      <c r="P280" s="445"/>
      <c r="Q280" s="445"/>
      <c r="R280" s="445"/>
      <c r="S280" s="445"/>
      <c r="T280" s="445"/>
      <c r="U280" s="445"/>
      <c r="V280" s="445"/>
      <c r="W280" s="445"/>
      <c r="X280" s="445"/>
      <c r="Y280" s="445"/>
      <c r="Z280" s="445"/>
    </row>
    <row r="281" spans="1:26" ht="53.25" customHeight="1">
      <c r="A281" s="445"/>
      <c r="B281" s="517"/>
      <c r="C281" s="445"/>
      <c r="D281" s="445"/>
      <c r="E281" s="445"/>
      <c r="F281" s="445"/>
      <c r="G281" s="445"/>
      <c r="H281" s="445"/>
      <c r="I281" s="445"/>
      <c r="J281" s="445"/>
      <c r="K281" s="445"/>
      <c r="L281" s="445"/>
      <c r="M281" s="445"/>
      <c r="N281" s="445"/>
      <c r="O281" s="445"/>
      <c r="P281" s="445"/>
      <c r="Q281" s="445"/>
      <c r="R281" s="445"/>
      <c r="S281" s="445"/>
      <c r="T281" s="445"/>
      <c r="U281" s="445"/>
      <c r="V281" s="445"/>
      <c r="W281" s="445"/>
      <c r="X281" s="445"/>
      <c r="Y281" s="445"/>
      <c r="Z281" s="445"/>
    </row>
    <row r="282" spans="1:26" ht="53.25" customHeight="1">
      <c r="A282" s="445"/>
      <c r="B282" s="517"/>
      <c r="C282" s="445"/>
      <c r="D282" s="445"/>
      <c r="E282" s="445"/>
      <c r="F282" s="445"/>
      <c r="G282" s="445"/>
      <c r="H282" s="445"/>
      <c r="I282" s="445"/>
      <c r="J282" s="445"/>
      <c r="K282" s="445"/>
      <c r="L282" s="445"/>
      <c r="M282" s="445"/>
      <c r="N282" s="445"/>
      <c r="O282" s="445"/>
      <c r="P282" s="445"/>
      <c r="Q282" s="445"/>
      <c r="R282" s="445"/>
      <c r="S282" s="445"/>
      <c r="T282" s="445"/>
      <c r="U282" s="445"/>
      <c r="V282" s="445"/>
      <c r="W282" s="445"/>
      <c r="X282" s="445"/>
      <c r="Y282" s="445"/>
      <c r="Z282" s="445"/>
    </row>
    <row r="283" spans="1:26" ht="53.25" customHeight="1">
      <c r="A283" s="445"/>
      <c r="B283" s="517"/>
      <c r="C283" s="445"/>
      <c r="D283" s="445"/>
      <c r="E283" s="445"/>
      <c r="F283" s="445"/>
      <c r="G283" s="445"/>
      <c r="H283" s="445"/>
      <c r="I283" s="445"/>
      <c r="J283" s="445"/>
      <c r="K283" s="445"/>
      <c r="L283" s="445"/>
      <c r="M283" s="445"/>
      <c r="N283" s="445"/>
      <c r="O283" s="445"/>
      <c r="P283" s="445"/>
      <c r="Q283" s="445"/>
      <c r="R283" s="445"/>
      <c r="S283" s="445"/>
      <c r="T283" s="445"/>
      <c r="U283" s="445"/>
      <c r="V283" s="445"/>
      <c r="W283" s="445"/>
      <c r="X283" s="445"/>
      <c r="Y283" s="445"/>
      <c r="Z283" s="445"/>
    </row>
    <row r="284" spans="1:26" ht="53.25" customHeight="1">
      <c r="A284" s="445"/>
      <c r="B284" s="517"/>
      <c r="C284" s="445"/>
      <c r="D284" s="445"/>
      <c r="E284" s="445"/>
      <c r="F284" s="445"/>
      <c r="G284" s="445"/>
      <c r="H284" s="445"/>
      <c r="I284" s="445"/>
      <c r="J284" s="445"/>
      <c r="K284" s="445"/>
      <c r="L284" s="445"/>
      <c r="M284" s="445"/>
      <c r="N284" s="445"/>
      <c r="O284" s="445"/>
      <c r="P284" s="445"/>
      <c r="Q284" s="445"/>
      <c r="R284" s="445"/>
      <c r="S284" s="445"/>
      <c r="T284" s="445"/>
      <c r="U284" s="445"/>
      <c r="V284" s="445"/>
      <c r="W284" s="445"/>
      <c r="X284" s="445"/>
      <c r="Y284" s="445"/>
      <c r="Z284" s="445"/>
    </row>
    <row r="285" spans="1:26" ht="53.25" customHeight="1">
      <c r="A285" s="445"/>
      <c r="B285" s="517"/>
      <c r="C285" s="445"/>
      <c r="D285" s="445"/>
      <c r="E285" s="445"/>
      <c r="F285" s="445"/>
      <c r="G285" s="445"/>
      <c r="H285" s="445"/>
      <c r="I285" s="445"/>
      <c r="J285" s="445"/>
      <c r="K285" s="445"/>
      <c r="L285" s="445"/>
      <c r="M285" s="445"/>
      <c r="N285" s="445"/>
      <c r="O285" s="445"/>
      <c r="P285" s="445"/>
      <c r="Q285" s="445"/>
      <c r="R285" s="445"/>
      <c r="S285" s="445"/>
      <c r="T285" s="445"/>
      <c r="U285" s="445"/>
      <c r="V285" s="445"/>
      <c r="W285" s="445"/>
      <c r="X285" s="445"/>
      <c r="Y285" s="445"/>
      <c r="Z285" s="445"/>
    </row>
    <row r="286" spans="1:26" ht="53.25" customHeight="1">
      <c r="A286" s="445"/>
      <c r="B286" s="517"/>
      <c r="C286" s="445"/>
      <c r="D286" s="445"/>
      <c r="E286" s="445"/>
      <c r="F286" s="445"/>
      <c r="G286" s="445"/>
      <c r="H286" s="445"/>
      <c r="I286" s="445"/>
      <c r="J286" s="445"/>
      <c r="K286" s="445"/>
      <c r="L286" s="445"/>
      <c r="M286" s="445"/>
      <c r="N286" s="445"/>
      <c r="O286" s="445"/>
      <c r="P286" s="445"/>
      <c r="Q286" s="445"/>
      <c r="R286" s="445"/>
      <c r="S286" s="445"/>
      <c r="T286" s="445"/>
      <c r="U286" s="445"/>
      <c r="V286" s="445"/>
      <c r="W286" s="445"/>
      <c r="X286" s="445"/>
      <c r="Y286" s="445"/>
      <c r="Z286" s="445"/>
    </row>
    <row r="287" spans="1:26" ht="53.25" customHeight="1">
      <c r="A287" s="445"/>
      <c r="B287" s="517"/>
      <c r="C287" s="445"/>
      <c r="D287" s="445"/>
      <c r="E287" s="445"/>
      <c r="F287" s="445"/>
      <c r="G287" s="445"/>
      <c r="H287" s="445"/>
      <c r="I287" s="445"/>
      <c r="J287" s="445"/>
      <c r="K287" s="445"/>
      <c r="L287" s="445"/>
      <c r="M287" s="445"/>
      <c r="N287" s="445"/>
      <c r="O287" s="445"/>
      <c r="P287" s="445"/>
      <c r="Q287" s="445"/>
      <c r="R287" s="445"/>
      <c r="S287" s="445"/>
      <c r="T287" s="445"/>
      <c r="U287" s="445"/>
      <c r="V287" s="445"/>
      <c r="W287" s="445"/>
      <c r="X287" s="445"/>
      <c r="Y287" s="445"/>
      <c r="Z287" s="445"/>
    </row>
    <row r="288" spans="1:26" ht="53.25" customHeight="1">
      <c r="A288" s="445"/>
      <c r="B288" s="517"/>
      <c r="C288" s="445"/>
      <c r="D288" s="445"/>
      <c r="E288" s="445"/>
      <c r="F288" s="445"/>
      <c r="G288" s="445"/>
      <c r="H288" s="445"/>
      <c r="I288" s="445"/>
      <c r="J288" s="445"/>
      <c r="K288" s="445"/>
      <c r="L288" s="445"/>
      <c r="M288" s="445"/>
      <c r="N288" s="445"/>
      <c r="O288" s="445"/>
      <c r="P288" s="445"/>
      <c r="Q288" s="445"/>
      <c r="R288" s="445"/>
      <c r="S288" s="445"/>
      <c r="T288" s="445"/>
      <c r="U288" s="445"/>
      <c r="V288" s="445"/>
      <c r="W288" s="445"/>
      <c r="X288" s="445"/>
      <c r="Y288" s="445"/>
      <c r="Z288" s="445"/>
    </row>
    <row r="289" spans="1:26" ht="53.25" customHeight="1">
      <c r="A289" s="445"/>
      <c r="B289" s="517"/>
      <c r="C289" s="445"/>
      <c r="D289" s="445"/>
      <c r="E289" s="445"/>
      <c r="F289" s="445"/>
      <c r="G289" s="445"/>
      <c r="H289" s="445"/>
      <c r="I289" s="445"/>
      <c r="J289" s="445"/>
      <c r="K289" s="445"/>
      <c r="L289" s="445"/>
      <c r="M289" s="445"/>
      <c r="N289" s="445"/>
      <c r="O289" s="445"/>
      <c r="P289" s="445"/>
      <c r="Q289" s="445"/>
      <c r="R289" s="445"/>
      <c r="S289" s="445"/>
      <c r="T289" s="445"/>
      <c r="U289" s="445"/>
      <c r="V289" s="445"/>
      <c r="W289" s="445"/>
      <c r="X289" s="445"/>
      <c r="Y289" s="445"/>
      <c r="Z289" s="445"/>
    </row>
    <row r="290" spans="1:26" ht="53.25" customHeight="1">
      <c r="A290" s="445"/>
      <c r="B290" s="517"/>
      <c r="C290" s="445"/>
      <c r="D290" s="445"/>
      <c r="E290" s="445"/>
      <c r="F290" s="445"/>
      <c r="G290" s="445"/>
      <c r="H290" s="445"/>
      <c r="I290" s="445"/>
      <c r="J290" s="445"/>
      <c r="K290" s="445"/>
      <c r="L290" s="445"/>
      <c r="M290" s="445"/>
      <c r="N290" s="445"/>
      <c r="O290" s="445"/>
      <c r="P290" s="445"/>
      <c r="Q290" s="445"/>
      <c r="R290" s="445"/>
      <c r="S290" s="445"/>
      <c r="T290" s="445"/>
      <c r="U290" s="445"/>
      <c r="V290" s="445"/>
      <c r="W290" s="445"/>
      <c r="X290" s="445"/>
      <c r="Y290" s="445"/>
      <c r="Z290" s="445"/>
    </row>
    <row r="291" spans="1:26" ht="53.25" customHeight="1">
      <c r="A291" s="445"/>
      <c r="B291" s="517"/>
      <c r="C291" s="445"/>
      <c r="D291" s="445"/>
      <c r="E291" s="445"/>
      <c r="F291" s="445"/>
      <c r="G291" s="445"/>
      <c r="H291" s="445"/>
      <c r="I291" s="445"/>
      <c r="J291" s="445"/>
      <c r="K291" s="445"/>
      <c r="L291" s="445"/>
      <c r="M291" s="445"/>
      <c r="N291" s="445"/>
      <c r="O291" s="445"/>
      <c r="P291" s="445"/>
      <c r="Q291" s="445"/>
      <c r="R291" s="445"/>
      <c r="S291" s="445"/>
      <c r="T291" s="445"/>
      <c r="U291" s="445"/>
      <c r="V291" s="445"/>
      <c r="W291" s="445"/>
      <c r="X291" s="445"/>
      <c r="Y291" s="445"/>
      <c r="Z291" s="445"/>
    </row>
    <row r="292" spans="1:26" ht="53.25" customHeight="1">
      <c r="A292" s="445"/>
      <c r="B292" s="517"/>
      <c r="C292" s="445"/>
      <c r="D292" s="445"/>
      <c r="E292" s="445"/>
      <c r="F292" s="445"/>
      <c r="G292" s="445"/>
      <c r="H292" s="445"/>
      <c r="I292" s="445"/>
      <c r="J292" s="445"/>
      <c r="K292" s="445"/>
      <c r="L292" s="445"/>
      <c r="M292" s="445"/>
      <c r="N292" s="445"/>
      <c r="O292" s="445"/>
      <c r="P292" s="445"/>
      <c r="Q292" s="445"/>
      <c r="R292" s="445"/>
      <c r="S292" s="445"/>
      <c r="T292" s="445"/>
      <c r="U292" s="445"/>
      <c r="V292" s="445"/>
      <c r="W292" s="445"/>
      <c r="X292" s="445"/>
      <c r="Y292" s="445"/>
      <c r="Z292" s="445"/>
    </row>
    <row r="293" spans="1:26" ht="53.25" customHeight="1">
      <c r="A293" s="445"/>
      <c r="B293" s="517"/>
      <c r="C293" s="445"/>
      <c r="D293" s="445"/>
      <c r="E293" s="445"/>
      <c r="F293" s="445"/>
      <c r="G293" s="445"/>
      <c r="H293" s="445"/>
      <c r="I293" s="445"/>
      <c r="J293" s="445"/>
      <c r="K293" s="445"/>
      <c r="L293" s="445"/>
      <c r="M293" s="445"/>
      <c r="N293" s="445"/>
      <c r="O293" s="445"/>
      <c r="P293" s="445"/>
      <c r="Q293" s="445"/>
      <c r="R293" s="445"/>
      <c r="S293" s="445"/>
      <c r="T293" s="445"/>
      <c r="U293" s="445"/>
      <c r="V293" s="445"/>
      <c r="W293" s="445"/>
      <c r="X293" s="445"/>
      <c r="Y293" s="445"/>
      <c r="Z293" s="445"/>
    </row>
    <row r="294" spans="1:26" ht="53.25" customHeight="1">
      <c r="A294" s="445"/>
      <c r="B294" s="517"/>
      <c r="C294" s="445"/>
      <c r="D294" s="445"/>
      <c r="E294" s="445"/>
      <c r="F294" s="445"/>
      <c r="G294" s="445"/>
      <c r="H294" s="445"/>
      <c r="I294" s="445"/>
      <c r="J294" s="445"/>
      <c r="K294" s="445"/>
      <c r="L294" s="445"/>
      <c r="M294" s="445"/>
      <c r="N294" s="445"/>
      <c r="O294" s="445"/>
      <c r="P294" s="445"/>
      <c r="Q294" s="445"/>
      <c r="R294" s="445"/>
      <c r="S294" s="445"/>
      <c r="T294" s="445"/>
      <c r="U294" s="445"/>
      <c r="V294" s="445"/>
      <c r="W294" s="445"/>
      <c r="X294" s="445"/>
      <c r="Y294" s="445"/>
      <c r="Z294" s="445"/>
    </row>
    <row r="295" spans="1:26" ht="53.25" customHeight="1">
      <c r="A295" s="445"/>
      <c r="B295" s="517"/>
      <c r="C295" s="445"/>
      <c r="D295" s="445"/>
      <c r="E295" s="445"/>
      <c r="F295" s="445"/>
      <c r="G295" s="445"/>
      <c r="H295" s="445"/>
      <c r="I295" s="445"/>
      <c r="J295" s="445"/>
      <c r="K295" s="445"/>
      <c r="L295" s="445"/>
      <c r="M295" s="445"/>
      <c r="N295" s="445"/>
      <c r="O295" s="445"/>
      <c r="P295" s="445"/>
      <c r="Q295" s="445"/>
      <c r="R295" s="445"/>
      <c r="S295" s="445"/>
      <c r="T295" s="445"/>
      <c r="U295" s="445"/>
      <c r="V295" s="445"/>
      <c r="W295" s="445"/>
      <c r="X295" s="445"/>
      <c r="Y295" s="445"/>
      <c r="Z295" s="445"/>
    </row>
    <row r="296" spans="1:26" ht="53.25" customHeight="1">
      <c r="A296" s="445"/>
      <c r="B296" s="517"/>
      <c r="C296" s="445"/>
      <c r="D296" s="445"/>
      <c r="E296" s="445"/>
      <c r="F296" s="445"/>
      <c r="G296" s="445"/>
      <c r="H296" s="445"/>
      <c r="I296" s="445"/>
      <c r="J296" s="445"/>
      <c r="K296" s="445"/>
      <c r="L296" s="445"/>
      <c r="M296" s="445"/>
      <c r="N296" s="445"/>
      <c r="O296" s="445"/>
      <c r="P296" s="445"/>
      <c r="Q296" s="445"/>
      <c r="R296" s="445"/>
      <c r="S296" s="445"/>
      <c r="T296" s="445"/>
      <c r="U296" s="445"/>
      <c r="V296" s="445"/>
      <c r="W296" s="445"/>
      <c r="X296" s="445"/>
      <c r="Y296" s="445"/>
      <c r="Z296" s="445"/>
    </row>
    <row r="297" spans="1:26" ht="53.25" customHeight="1">
      <c r="A297" s="445"/>
      <c r="B297" s="517"/>
      <c r="C297" s="445"/>
      <c r="D297" s="445"/>
      <c r="E297" s="445"/>
      <c r="F297" s="445"/>
      <c r="G297" s="445"/>
      <c r="H297" s="445"/>
      <c r="I297" s="445"/>
      <c r="J297" s="445"/>
      <c r="K297" s="445"/>
      <c r="L297" s="445"/>
      <c r="M297" s="445"/>
      <c r="N297" s="445"/>
      <c r="O297" s="445"/>
      <c r="P297" s="445"/>
      <c r="Q297" s="445"/>
      <c r="R297" s="445"/>
      <c r="S297" s="445"/>
      <c r="T297" s="445"/>
      <c r="U297" s="445"/>
      <c r="V297" s="445"/>
      <c r="W297" s="445"/>
      <c r="X297" s="445"/>
      <c r="Y297" s="445"/>
      <c r="Z297" s="445"/>
    </row>
    <row r="298" spans="1:26" ht="53.25" customHeight="1">
      <c r="A298" s="445"/>
      <c r="B298" s="517"/>
      <c r="C298" s="445"/>
      <c r="D298" s="445"/>
      <c r="E298" s="445"/>
      <c r="F298" s="445"/>
      <c r="G298" s="445"/>
      <c r="H298" s="445"/>
      <c r="I298" s="445"/>
      <c r="J298" s="445"/>
      <c r="K298" s="445"/>
      <c r="L298" s="445"/>
      <c r="M298" s="445"/>
      <c r="N298" s="445"/>
      <c r="O298" s="445"/>
      <c r="P298" s="445"/>
      <c r="Q298" s="445"/>
      <c r="R298" s="445"/>
      <c r="S298" s="445"/>
      <c r="T298" s="445"/>
      <c r="U298" s="445"/>
      <c r="V298" s="445"/>
      <c r="W298" s="445"/>
      <c r="X298" s="445"/>
      <c r="Y298" s="445"/>
      <c r="Z298" s="445"/>
    </row>
    <row r="299" spans="1:26" ht="53.25" customHeight="1">
      <c r="A299" s="445"/>
      <c r="B299" s="517"/>
      <c r="C299" s="445"/>
      <c r="D299" s="445"/>
      <c r="E299" s="445"/>
      <c r="F299" s="445"/>
      <c r="G299" s="445"/>
      <c r="H299" s="445"/>
      <c r="I299" s="445"/>
      <c r="J299" s="445"/>
      <c r="K299" s="445"/>
      <c r="L299" s="445"/>
      <c r="M299" s="445"/>
      <c r="N299" s="445"/>
      <c r="O299" s="445"/>
      <c r="P299" s="445"/>
      <c r="Q299" s="445"/>
      <c r="R299" s="445"/>
      <c r="S299" s="445"/>
      <c r="T299" s="445"/>
      <c r="U299" s="445"/>
      <c r="V299" s="445"/>
      <c r="W299" s="445"/>
      <c r="X299" s="445"/>
      <c r="Y299" s="445"/>
      <c r="Z299" s="445"/>
    </row>
    <row r="300" spans="1:26" ht="53.25" customHeight="1">
      <c r="A300" s="445"/>
      <c r="B300" s="517"/>
      <c r="C300" s="445"/>
      <c r="D300" s="445"/>
      <c r="E300" s="445"/>
      <c r="F300" s="445"/>
      <c r="G300" s="445"/>
      <c r="H300" s="445"/>
      <c r="I300" s="445"/>
      <c r="J300" s="445"/>
      <c r="K300" s="445"/>
      <c r="L300" s="445"/>
      <c r="M300" s="445"/>
      <c r="N300" s="445"/>
      <c r="O300" s="445"/>
      <c r="P300" s="445"/>
      <c r="Q300" s="445"/>
      <c r="R300" s="445"/>
      <c r="S300" s="445"/>
      <c r="T300" s="445"/>
      <c r="U300" s="445"/>
      <c r="V300" s="445"/>
      <c r="W300" s="445"/>
      <c r="X300" s="445"/>
      <c r="Y300" s="445"/>
      <c r="Z300" s="445"/>
    </row>
    <row r="301" spans="1:26" ht="53.25" customHeight="1">
      <c r="A301" s="445"/>
      <c r="B301" s="517"/>
      <c r="C301" s="445"/>
      <c r="D301" s="445"/>
      <c r="E301" s="445"/>
      <c r="F301" s="445"/>
      <c r="G301" s="445"/>
      <c r="H301" s="445"/>
      <c r="I301" s="445"/>
      <c r="J301" s="445"/>
      <c r="K301" s="445"/>
      <c r="L301" s="445"/>
      <c r="M301" s="445"/>
      <c r="N301" s="445"/>
      <c r="O301" s="445"/>
      <c r="P301" s="445"/>
      <c r="Q301" s="445"/>
      <c r="R301" s="445"/>
      <c r="S301" s="445"/>
      <c r="T301" s="445"/>
      <c r="U301" s="445"/>
      <c r="V301" s="445"/>
      <c r="W301" s="445"/>
      <c r="X301" s="445"/>
      <c r="Y301" s="445"/>
      <c r="Z301" s="445"/>
    </row>
    <row r="302" spans="1:26" ht="53.25" customHeight="1">
      <c r="A302" s="445"/>
      <c r="B302" s="517"/>
      <c r="C302" s="445"/>
      <c r="D302" s="445"/>
      <c r="E302" s="445"/>
      <c r="F302" s="445"/>
      <c r="G302" s="445"/>
      <c r="H302" s="445"/>
      <c r="I302" s="445"/>
      <c r="J302" s="445"/>
      <c r="K302" s="445"/>
      <c r="L302" s="445"/>
      <c r="M302" s="445"/>
      <c r="N302" s="445"/>
      <c r="O302" s="445"/>
      <c r="P302" s="445"/>
      <c r="Q302" s="445"/>
      <c r="R302" s="445"/>
      <c r="S302" s="445"/>
      <c r="T302" s="445"/>
      <c r="U302" s="445"/>
      <c r="V302" s="445"/>
      <c r="W302" s="445"/>
      <c r="X302" s="445"/>
      <c r="Y302" s="445"/>
      <c r="Z302" s="445"/>
    </row>
    <row r="303" spans="1:26" ht="53.25" customHeight="1">
      <c r="A303" s="445"/>
      <c r="B303" s="517"/>
      <c r="C303" s="445"/>
      <c r="D303" s="445"/>
      <c r="E303" s="445"/>
      <c r="F303" s="445"/>
      <c r="G303" s="445"/>
      <c r="H303" s="445"/>
      <c r="I303" s="445"/>
      <c r="J303" s="445"/>
      <c r="K303" s="445"/>
      <c r="L303" s="445"/>
      <c r="M303" s="445"/>
      <c r="N303" s="445"/>
      <c r="O303" s="445"/>
      <c r="P303" s="445"/>
      <c r="Q303" s="445"/>
      <c r="R303" s="445"/>
      <c r="S303" s="445"/>
      <c r="T303" s="445"/>
      <c r="U303" s="445"/>
      <c r="V303" s="445"/>
      <c r="W303" s="445"/>
      <c r="X303" s="445"/>
      <c r="Y303" s="445"/>
      <c r="Z303" s="445"/>
    </row>
    <row r="304" spans="1:26" ht="53.25" customHeight="1">
      <c r="A304" s="445"/>
      <c r="B304" s="517"/>
      <c r="C304" s="445"/>
      <c r="D304" s="445"/>
      <c r="E304" s="445"/>
      <c r="F304" s="445"/>
      <c r="G304" s="445"/>
      <c r="H304" s="445"/>
      <c r="I304" s="445"/>
      <c r="J304" s="445"/>
      <c r="K304" s="445"/>
      <c r="L304" s="445"/>
      <c r="M304" s="445"/>
      <c r="N304" s="445"/>
      <c r="O304" s="445"/>
      <c r="P304" s="445"/>
      <c r="Q304" s="445"/>
      <c r="R304" s="445"/>
      <c r="S304" s="445"/>
      <c r="T304" s="445"/>
      <c r="U304" s="445"/>
      <c r="V304" s="445"/>
      <c r="W304" s="445"/>
      <c r="X304" s="445"/>
      <c r="Y304" s="445"/>
      <c r="Z304" s="445"/>
    </row>
    <row r="305" spans="1:26" ht="53.25" customHeight="1">
      <c r="A305" s="445"/>
      <c r="B305" s="517"/>
      <c r="C305" s="445"/>
      <c r="D305" s="445"/>
      <c r="E305" s="445"/>
      <c r="F305" s="445"/>
      <c r="G305" s="445"/>
      <c r="H305" s="445"/>
      <c r="I305" s="445"/>
      <c r="J305" s="445"/>
      <c r="K305" s="445"/>
      <c r="L305" s="445"/>
      <c r="M305" s="445"/>
      <c r="N305" s="445"/>
      <c r="O305" s="445"/>
      <c r="P305" s="445"/>
      <c r="Q305" s="445"/>
      <c r="R305" s="445"/>
      <c r="S305" s="445"/>
      <c r="T305" s="445"/>
      <c r="U305" s="445"/>
      <c r="V305" s="445"/>
      <c r="W305" s="445"/>
      <c r="X305" s="445"/>
      <c r="Y305" s="445"/>
      <c r="Z305" s="445"/>
    </row>
    <row r="306" spans="1:26" ht="53.25" customHeight="1">
      <c r="A306" s="445"/>
      <c r="B306" s="517"/>
      <c r="C306" s="445"/>
      <c r="D306" s="445"/>
      <c r="E306" s="445"/>
      <c r="F306" s="445"/>
      <c r="G306" s="445"/>
      <c r="H306" s="445"/>
      <c r="I306" s="445"/>
      <c r="J306" s="445"/>
      <c r="K306" s="445"/>
      <c r="L306" s="445"/>
      <c r="M306" s="445"/>
      <c r="N306" s="445"/>
      <c r="O306" s="445"/>
      <c r="P306" s="445"/>
      <c r="Q306" s="445"/>
      <c r="R306" s="445"/>
      <c r="S306" s="445"/>
      <c r="T306" s="445"/>
      <c r="U306" s="445"/>
      <c r="V306" s="445"/>
      <c r="W306" s="445"/>
      <c r="X306" s="445"/>
      <c r="Y306" s="445"/>
      <c r="Z306" s="445"/>
    </row>
    <row r="307" spans="1:26" ht="53.25" customHeight="1">
      <c r="A307" s="445"/>
      <c r="B307" s="517"/>
      <c r="C307" s="445"/>
      <c r="D307" s="445"/>
      <c r="E307" s="445"/>
      <c r="F307" s="445"/>
      <c r="G307" s="445"/>
      <c r="H307" s="445"/>
      <c r="I307" s="445"/>
      <c r="J307" s="445"/>
      <c r="K307" s="445"/>
      <c r="L307" s="445"/>
      <c r="M307" s="445"/>
      <c r="N307" s="445"/>
      <c r="O307" s="445"/>
      <c r="P307" s="445"/>
      <c r="Q307" s="445"/>
      <c r="R307" s="445"/>
      <c r="S307" s="445"/>
      <c r="T307" s="445"/>
      <c r="U307" s="445"/>
      <c r="V307" s="445"/>
      <c r="W307" s="445"/>
      <c r="X307" s="445"/>
      <c r="Y307" s="445"/>
      <c r="Z307" s="445"/>
    </row>
    <row r="308" spans="1:26" ht="53.25" customHeight="1">
      <c r="A308" s="445"/>
      <c r="B308" s="517"/>
      <c r="C308" s="445"/>
      <c r="D308" s="445"/>
      <c r="E308" s="445"/>
      <c r="F308" s="445"/>
      <c r="G308" s="445"/>
      <c r="H308" s="445"/>
      <c r="I308" s="445"/>
      <c r="J308" s="445"/>
      <c r="K308" s="445"/>
      <c r="L308" s="445"/>
      <c r="M308" s="445"/>
      <c r="N308" s="445"/>
      <c r="O308" s="445"/>
      <c r="P308" s="445"/>
      <c r="Q308" s="445"/>
      <c r="R308" s="445"/>
      <c r="S308" s="445"/>
      <c r="T308" s="445"/>
      <c r="U308" s="445"/>
      <c r="V308" s="445"/>
      <c r="W308" s="445"/>
      <c r="X308" s="445"/>
      <c r="Y308" s="445"/>
      <c r="Z308" s="445"/>
    </row>
    <row r="309" spans="1:26" ht="53.25" customHeight="1">
      <c r="A309" s="445"/>
      <c r="B309" s="517"/>
      <c r="C309" s="445"/>
      <c r="D309" s="445"/>
      <c r="E309" s="445"/>
      <c r="F309" s="445"/>
      <c r="G309" s="445"/>
      <c r="H309" s="445"/>
      <c r="I309" s="445"/>
      <c r="J309" s="445"/>
      <c r="K309" s="445"/>
      <c r="L309" s="445"/>
      <c r="M309" s="445"/>
      <c r="N309" s="445"/>
      <c r="O309" s="445"/>
      <c r="P309" s="445"/>
      <c r="Q309" s="445"/>
      <c r="R309" s="445"/>
      <c r="S309" s="445"/>
      <c r="T309" s="445"/>
      <c r="U309" s="445"/>
      <c r="V309" s="445"/>
      <c r="W309" s="445"/>
      <c r="X309" s="445"/>
      <c r="Y309" s="445"/>
      <c r="Z309" s="445"/>
    </row>
    <row r="310" spans="1:26" ht="53.25" customHeight="1">
      <c r="A310" s="445"/>
      <c r="B310" s="517"/>
      <c r="C310" s="445"/>
      <c r="D310" s="445"/>
      <c r="E310" s="445"/>
      <c r="F310" s="445"/>
      <c r="G310" s="445"/>
      <c r="H310" s="445"/>
      <c r="I310" s="445"/>
      <c r="J310" s="445"/>
      <c r="K310" s="445"/>
      <c r="L310" s="445"/>
      <c r="M310" s="445"/>
      <c r="N310" s="445"/>
      <c r="O310" s="445"/>
      <c r="P310" s="445"/>
      <c r="Q310" s="445"/>
      <c r="R310" s="445"/>
      <c r="S310" s="445"/>
      <c r="T310" s="445"/>
      <c r="U310" s="445"/>
      <c r="V310" s="445"/>
      <c r="W310" s="445"/>
      <c r="X310" s="445"/>
      <c r="Y310" s="445"/>
      <c r="Z310" s="445"/>
    </row>
    <row r="311" spans="1:26" ht="53.25" customHeight="1">
      <c r="A311" s="445"/>
      <c r="B311" s="517"/>
      <c r="C311" s="445"/>
      <c r="D311" s="445"/>
      <c r="E311" s="445"/>
      <c r="F311" s="445"/>
      <c r="G311" s="445"/>
      <c r="H311" s="445"/>
      <c r="I311" s="445"/>
      <c r="J311" s="445"/>
      <c r="K311" s="445"/>
      <c r="L311" s="445"/>
      <c r="M311" s="445"/>
      <c r="N311" s="445"/>
      <c r="O311" s="445"/>
      <c r="P311" s="445"/>
      <c r="Q311" s="445"/>
      <c r="R311" s="445"/>
      <c r="S311" s="445"/>
      <c r="T311" s="445"/>
      <c r="U311" s="445"/>
      <c r="V311" s="445"/>
      <c r="W311" s="445"/>
      <c r="X311" s="445"/>
      <c r="Y311" s="445"/>
      <c r="Z311" s="445"/>
    </row>
    <row r="312" spans="1:26" ht="53.25" customHeight="1">
      <c r="A312" s="445"/>
      <c r="B312" s="517"/>
      <c r="C312" s="445"/>
      <c r="D312" s="445"/>
      <c r="E312" s="445"/>
      <c r="F312" s="445"/>
      <c r="G312" s="445"/>
      <c r="H312" s="445"/>
      <c r="I312" s="445"/>
      <c r="J312" s="445"/>
      <c r="K312" s="445"/>
      <c r="L312" s="445"/>
      <c r="M312" s="445"/>
      <c r="N312" s="445"/>
      <c r="O312" s="445"/>
      <c r="P312" s="445"/>
      <c r="Q312" s="445"/>
      <c r="R312" s="445"/>
      <c r="S312" s="445"/>
      <c r="T312" s="445"/>
      <c r="U312" s="445"/>
      <c r="V312" s="445"/>
      <c r="W312" s="445"/>
      <c r="X312" s="445"/>
      <c r="Y312" s="445"/>
      <c r="Z312" s="445"/>
    </row>
    <row r="313" spans="1:26" ht="53.25" customHeight="1">
      <c r="A313" s="445"/>
      <c r="B313" s="517"/>
      <c r="C313" s="445"/>
      <c r="D313" s="445"/>
      <c r="E313" s="445"/>
      <c r="F313" s="445"/>
      <c r="G313" s="445"/>
      <c r="H313" s="445"/>
      <c r="I313" s="445"/>
      <c r="J313" s="445"/>
      <c r="K313" s="445"/>
      <c r="L313" s="445"/>
      <c r="M313" s="445"/>
      <c r="N313" s="445"/>
      <c r="O313" s="445"/>
      <c r="P313" s="445"/>
      <c r="Q313" s="445"/>
      <c r="R313" s="445"/>
      <c r="S313" s="445"/>
      <c r="T313" s="445"/>
      <c r="U313" s="445"/>
      <c r="V313" s="445"/>
      <c r="W313" s="445"/>
      <c r="X313" s="445"/>
      <c r="Y313" s="445"/>
      <c r="Z313" s="445"/>
    </row>
    <row r="314" spans="1:26" ht="53.25" customHeight="1">
      <c r="A314" s="445"/>
      <c r="B314" s="517"/>
      <c r="C314" s="445"/>
      <c r="D314" s="445"/>
      <c r="E314" s="445"/>
      <c r="F314" s="445"/>
      <c r="G314" s="445"/>
      <c r="H314" s="445"/>
      <c r="I314" s="445"/>
      <c r="J314" s="445"/>
      <c r="K314" s="445"/>
      <c r="L314" s="445"/>
      <c r="M314" s="445"/>
      <c r="N314" s="445"/>
      <c r="O314" s="445"/>
      <c r="P314" s="445"/>
      <c r="Q314" s="445"/>
      <c r="R314" s="445"/>
      <c r="S314" s="445"/>
      <c r="T314" s="445"/>
      <c r="U314" s="445"/>
      <c r="V314" s="445"/>
      <c r="W314" s="445"/>
      <c r="X314" s="445"/>
      <c r="Y314" s="445"/>
      <c r="Z314" s="445"/>
    </row>
    <row r="315" spans="1:26" ht="53.25" customHeight="1">
      <c r="A315" s="445"/>
      <c r="B315" s="517"/>
      <c r="C315" s="445"/>
      <c r="D315" s="445"/>
      <c r="E315" s="445"/>
      <c r="F315" s="445"/>
      <c r="G315" s="445"/>
      <c r="H315" s="445"/>
      <c r="I315" s="445"/>
      <c r="J315" s="445"/>
      <c r="K315" s="445"/>
      <c r="L315" s="445"/>
      <c r="M315" s="445"/>
      <c r="N315" s="445"/>
      <c r="O315" s="445"/>
      <c r="P315" s="445"/>
      <c r="Q315" s="445"/>
      <c r="R315" s="445"/>
      <c r="S315" s="445"/>
      <c r="T315" s="445"/>
      <c r="U315" s="445"/>
      <c r="V315" s="445"/>
      <c r="W315" s="445"/>
      <c r="X315" s="445"/>
      <c r="Y315" s="445"/>
      <c r="Z315" s="445"/>
    </row>
    <row r="316" spans="1:26" ht="53.25" customHeight="1">
      <c r="A316" s="445"/>
      <c r="B316" s="517"/>
      <c r="C316" s="445"/>
      <c r="D316" s="445"/>
      <c r="E316" s="445"/>
      <c r="F316" s="445"/>
      <c r="G316" s="445"/>
      <c r="H316" s="445"/>
      <c r="I316" s="445"/>
      <c r="J316" s="445"/>
      <c r="K316" s="445"/>
      <c r="L316" s="445"/>
      <c r="M316" s="445"/>
      <c r="N316" s="445"/>
      <c r="O316" s="445"/>
      <c r="P316" s="445"/>
      <c r="Q316" s="445"/>
      <c r="R316" s="445"/>
      <c r="S316" s="445"/>
      <c r="T316" s="445"/>
      <c r="U316" s="445"/>
      <c r="V316" s="445"/>
      <c r="W316" s="445"/>
      <c r="X316" s="445"/>
      <c r="Y316" s="445"/>
      <c r="Z316" s="445"/>
    </row>
    <row r="317" spans="1:26" ht="53.25" customHeight="1">
      <c r="A317" s="445"/>
      <c r="B317" s="517"/>
      <c r="C317" s="445"/>
      <c r="D317" s="445"/>
      <c r="E317" s="445"/>
      <c r="F317" s="445"/>
      <c r="G317" s="445"/>
      <c r="H317" s="445"/>
      <c r="I317" s="445"/>
      <c r="J317" s="445"/>
      <c r="K317" s="445"/>
      <c r="L317" s="445"/>
      <c r="M317" s="445"/>
      <c r="N317" s="445"/>
      <c r="O317" s="445"/>
      <c r="P317" s="445"/>
      <c r="Q317" s="445"/>
      <c r="R317" s="445"/>
      <c r="S317" s="445"/>
      <c r="T317" s="445"/>
      <c r="U317" s="445"/>
      <c r="V317" s="445"/>
      <c r="W317" s="445"/>
      <c r="X317" s="445"/>
      <c r="Y317" s="445"/>
      <c r="Z317" s="445"/>
    </row>
    <row r="318" spans="1:26" ht="53.25" customHeight="1">
      <c r="A318" s="445"/>
      <c r="B318" s="517"/>
      <c r="C318" s="445"/>
      <c r="D318" s="445"/>
      <c r="E318" s="445"/>
      <c r="F318" s="445"/>
      <c r="G318" s="445"/>
      <c r="H318" s="445"/>
      <c r="I318" s="445"/>
      <c r="J318" s="445"/>
      <c r="K318" s="445"/>
      <c r="L318" s="445"/>
      <c r="M318" s="445"/>
      <c r="N318" s="445"/>
      <c r="O318" s="445"/>
      <c r="P318" s="445"/>
      <c r="Q318" s="445"/>
      <c r="R318" s="445"/>
      <c r="S318" s="445"/>
      <c r="T318" s="445"/>
      <c r="U318" s="445"/>
      <c r="V318" s="445"/>
      <c r="W318" s="445"/>
      <c r="X318" s="445"/>
      <c r="Y318" s="445"/>
      <c r="Z318" s="445"/>
    </row>
    <row r="319" spans="1:26" ht="53.25" customHeight="1">
      <c r="A319" s="445"/>
      <c r="B319" s="517"/>
      <c r="C319" s="445"/>
      <c r="D319" s="445"/>
      <c r="E319" s="445"/>
      <c r="F319" s="445"/>
      <c r="G319" s="445"/>
      <c r="H319" s="445"/>
      <c r="I319" s="445"/>
      <c r="J319" s="445"/>
      <c r="K319" s="445"/>
      <c r="L319" s="445"/>
      <c r="M319" s="445"/>
      <c r="N319" s="445"/>
      <c r="O319" s="445"/>
      <c r="P319" s="445"/>
      <c r="Q319" s="445"/>
      <c r="R319" s="445"/>
      <c r="S319" s="445"/>
      <c r="T319" s="445"/>
      <c r="U319" s="445"/>
      <c r="V319" s="445"/>
      <c r="W319" s="445"/>
      <c r="X319" s="445"/>
      <c r="Y319" s="445"/>
      <c r="Z319" s="445"/>
    </row>
    <row r="320" spans="1:26" ht="53.25" customHeight="1">
      <c r="A320" s="445"/>
      <c r="B320" s="517"/>
      <c r="C320" s="445"/>
      <c r="D320" s="445"/>
      <c r="E320" s="445"/>
      <c r="F320" s="445"/>
      <c r="G320" s="445"/>
      <c r="H320" s="445"/>
      <c r="I320" s="445"/>
      <c r="J320" s="445"/>
      <c r="K320" s="445"/>
      <c r="L320" s="445"/>
      <c r="M320" s="445"/>
      <c r="N320" s="445"/>
      <c r="O320" s="445"/>
      <c r="P320" s="445"/>
      <c r="Q320" s="445"/>
      <c r="R320" s="445"/>
      <c r="S320" s="445"/>
      <c r="T320" s="445"/>
      <c r="U320" s="445"/>
      <c r="V320" s="445"/>
      <c r="W320" s="445"/>
      <c r="X320" s="445"/>
      <c r="Y320" s="445"/>
      <c r="Z320" s="445"/>
    </row>
    <row r="321" spans="1:26" ht="53.25" customHeight="1">
      <c r="A321" s="445"/>
      <c r="B321" s="517"/>
      <c r="C321" s="445"/>
      <c r="D321" s="445"/>
      <c r="E321" s="445"/>
      <c r="F321" s="445"/>
      <c r="G321" s="445"/>
      <c r="H321" s="445"/>
      <c r="I321" s="445"/>
      <c r="J321" s="445"/>
      <c r="K321" s="445"/>
      <c r="L321" s="445"/>
      <c r="M321" s="445"/>
      <c r="N321" s="445"/>
      <c r="O321" s="445"/>
      <c r="P321" s="445"/>
      <c r="Q321" s="445"/>
      <c r="R321" s="445"/>
      <c r="S321" s="445"/>
      <c r="T321" s="445"/>
      <c r="U321" s="445"/>
      <c r="V321" s="445"/>
      <c r="W321" s="445"/>
      <c r="X321" s="445"/>
      <c r="Y321" s="445"/>
      <c r="Z321" s="445"/>
    </row>
    <row r="322" spans="1:26" ht="53.25" customHeight="1">
      <c r="A322" s="445"/>
      <c r="B322" s="517"/>
      <c r="C322" s="445"/>
      <c r="D322" s="445"/>
      <c r="E322" s="445"/>
      <c r="F322" s="445"/>
      <c r="G322" s="445"/>
      <c r="H322" s="445"/>
      <c r="I322" s="445"/>
      <c r="J322" s="445"/>
      <c r="K322" s="445"/>
      <c r="L322" s="445"/>
      <c r="M322" s="445"/>
      <c r="N322" s="445"/>
      <c r="O322" s="445"/>
      <c r="P322" s="445"/>
      <c r="Q322" s="445"/>
      <c r="R322" s="445"/>
      <c r="S322" s="445"/>
      <c r="T322" s="445"/>
      <c r="U322" s="445"/>
      <c r="V322" s="445"/>
      <c r="W322" s="445"/>
      <c r="X322" s="445"/>
      <c r="Y322" s="445"/>
      <c r="Z322" s="445"/>
    </row>
    <row r="323" spans="1:26" ht="53.25" customHeight="1">
      <c r="A323" s="445"/>
      <c r="B323" s="517"/>
      <c r="C323" s="445"/>
      <c r="D323" s="445"/>
      <c r="E323" s="445"/>
      <c r="F323" s="445"/>
      <c r="G323" s="445"/>
      <c r="H323" s="445"/>
      <c r="I323" s="445"/>
      <c r="J323" s="445"/>
      <c r="K323" s="445"/>
      <c r="L323" s="445"/>
      <c r="M323" s="445"/>
      <c r="N323" s="445"/>
      <c r="O323" s="445"/>
      <c r="P323" s="445"/>
      <c r="Q323" s="445"/>
      <c r="R323" s="445"/>
      <c r="S323" s="445"/>
      <c r="T323" s="445"/>
      <c r="U323" s="445"/>
      <c r="V323" s="445"/>
      <c r="W323" s="445"/>
      <c r="X323" s="445"/>
      <c r="Y323" s="445"/>
      <c r="Z323" s="445"/>
    </row>
    <row r="324" spans="1:26" ht="53.25" customHeight="1">
      <c r="A324" s="445"/>
      <c r="B324" s="517"/>
      <c r="C324" s="445"/>
      <c r="D324" s="445"/>
      <c r="E324" s="445"/>
      <c r="F324" s="445"/>
      <c r="G324" s="445"/>
      <c r="H324" s="445"/>
      <c r="I324" s="445"/>
      <c r="J324" s="445"/>
      <c r="K324" s="445"/>
      <c r="L324" s="445"/>
      <c r="M324" s="445"/>
      <c r="N324" s="445"/>
      <c r="O324" s="445"/>
      <c r="P324" s="445"/>
      <c r="Q324" s="445"/>
      <c r="R324" s="445"/>
      <c r="S324" s="445"/>
      <c r="T324" s="445"/>
      <c r="U324" s="445"/>
      <c r="V324" s="445"/>
      <c r="W324" s="445"/>
      <c r="X324" s="445"/>
      <c r="Y324" s="445"/>
      <c r="Z324" s="445"/>
    </row>
    <row r="325" spans="1:26" ht="53.25" customHeight="1">
      <c r="A325" s="445"/>
      <c r="B325" s="517"/>
      <c r="C325" s="445"/>
      <c r="D325" s="445"/>
      <c r="E325" s="445"/>
      <c r="F325" s="445"/>
      <c r="G325" s="445"/>
      <c r="H325" s="445"/>
      <c r="I325" s="445"/>
      <c r="J325" s="445"/>
      <c r="K325" s="445"/>
      <c r="L325" s="445"/>
      <c r="M325" s="445"/>
      <c r="N325" s="445"/>
      <c r="O325" s="445"/>
      <c r="P325" s="445"/>
      <c r="Q325" s="445"/>
      <c r="R325" s="445"/>
      <c r="S325" s="445"/>
      <c r="T325" s="445"/>
      <c r="U325" s="445"/>
      <c r="V325" s="445"/>
      <c r="W325" s="445"/>
      <c r="X325" s="445"/>
      <c r="Y325" s="445"/>
      <c r="Z325" s="445"/>
    </row>
    <row r="326" spans="1:26" ht="53.25" customHeight="1">
      <c r="A326" s="445"/>
      <c r="B326" s="517"/>
      <c r="C326" s="445"/>
      <c r="D326" s="445"/>
      <c r="E326" s="445"/>
      <c r="F326" s="445"/>
      <c r="G326" s="445"/>
      <c r="H326" s="445"/>
      <c r="I326" s="445"/>
      <c r="J326" s="445"/>
      <c r="K326" s="445"/>
      <c r="L326" s="445"/>
      <c r="M326" s="445"/>
      <c r="N326" s="445"/>
      <c r="O326" s="445"/>
      <c r="P326" s="445"/>
      <c r="Q326" s="445"/>
      <c r="R326" s="445"/>
      <c r="S326" s="445"/>
      <c r="T326" s="445"/>
      <c r="U326" s="445"/>
      <c r="V326" s="445"/>
      <c r="W326" s="445"/>
      <c r="X326" s="445"/>
      <c r="Y326" s="445"/>
      <c r="Z326" s="445"/>
    </row>
    <row r="327" spans="1:26" ht="53.25" customHeight="1">
      <c r="A327" s="445"/>
      <c r="B327" s="517"/>
      <c r="C327" s="445"/>
      <c r="D327" s="445"/>
      <c r="E327" s="445"/>
      <c r="F327" s="445"/>
      <c r="G327" s="445"/>
      <c r="H327" s="445"/>
      <c r="I327" s="445"/>
      <c r="J327" s="445"/>
      <c r="K327" s="445"/>
      <c r="L327" s="445"/>
      <c r="M327" s="445"/>
      <c r="N327" s="445"/>
      <c r="O327" s="445"/>
      <c r="P327" s="445"/>
      <c r="Q327" s="445"/>
      <c r="R327" s="445"/>
      <c r="S327" s="445"/>
      <c r="T327" s="445"/>
      <c r="U327" s="445"/>
      <c r="V327" s="445"/>
      <c r="W327" s="445"/>
      <c r="X327" s="445"/>
      <c r="Y327" s="445"/>
      <c r="Z327" s="445"/>
    </row>
    <row r="328" spans="1:26" ht="53.25" customHeight="1">
      <c r="A328" s="445"/>
      <c r="B328" s="517"/>
      <c r="C328" s="445"/>
      <c r="D328" s="445"/>
      <c r="E328" s="445"/>
      <c r="F328" s="445"/>
      <c r="G328" s="445"/>
      <c r="H328" s="445"/>
      <c r="I328" s="445"/>
      <c r="J328" s="445"/>
      <c r="K328" s="445"/>
      <c r="L328" s="445"/>
      <c r="M328" s="445"/>
      <c r="N328" s="445"/>
      <c r="O328" s="445"/>
      <c r="P328" s="445"/>
      <c r="Q328" s="445"/>
      <c r="R328" s="445"/>
      <c r="S328" s="445"/>
      <c r="T328" s="445"/>
      <c r="U328" s="445"/>
      <c r="V328" s="445"/>
      <c r="W328" s="445"/>
      <c r="X328" s="445"/>
      <c r="Y328" s="445"/>
      <c r="Z328" s="445"/>
    </row>
    <row r="329" spans="1:26" ht="53.25" customHeight="1">
      <c r="A329" s="445"/>
      <c r="B329" s="517"/>
      <c r="C329" s="445"/>
      <c r="D329" s="445"/>
      <c r="E329" s="445"/>
      <c r="F329" s="445"/>
      <c r="G329" s="445"/>
      <c r="H329" s="445"/>
      <c r="I329" s="445"/>
      <c r="J329" s="445"/>
      <c r="K329" s="445"/>
      <c r="L329" s="445"/>
      <c r="M329" s="445"/>
      <c r="N329" s="445"/>
      <c r="O329" s="445"/>
      <c r="P329" s="445"/>
      <c r="Q329" s="445"/>
      <c r="R329" s="445"/>
      <c r="S329" s="445"/>
      <c r="T329" s="445"/>
      <c r="U329" s="445"/>
      <c r="V329" s="445"/>
      <c r="W329" s="445"/>
      <c r="X329" s="445"/>
      <c r="Y329" s="445"/>
      <c r="Z329" s="445"/>
    </row>
    <row r="330" spans="1:26" ht="53.25" customHeight="1">
      <c r="A330" s="445"/>
      <c r="B330" s="517"/>
      <c r="C330" s="445"/>
      <c r="D330" s="445"/>
      <c r="E330" s="445"/>
      <c r="F330" s="445"/>
      <c r="G330" s="445"/>
      <c r="H330" s="445"/>
      <c r="I330" s="445"/>
      <c r="J330" s="445"/>
      <c r="K330" s="445"/>
      <c r="L330" s="445"/>
      <c r="M330" s="445"/>
      <c r="N330" s="445"/>
      <c r="O330" s="445"/>
      <c r="P330" s="445"/>
      <c r="Q330" s="445"/>
      <c r="R330" s="445"/>
      <c r="S330" s="445"/>
      <c r="T330" s="445"/>
      <c r="U330" s="445"/>
      <c r="V330" s="445"/>
      <c r="W330" s="445"/>
      <c r="X330" s="445"/>
      <c r="Y330" s="445"/>
      <c r="Z330" s="445"/>
    </row>
    <row r="331" spans="1:26" ht="53.25" customHeight="1">
      <c r="A331" s="445"/>
      <c r="B331" s="517"/>
      <c r="C331" s="445"/>
      <c r="D331" s="445"/>
      <c r="E331" s="445"/>
      <c r="F331" s="445"/>
      <c r="G331" s="445"/>
      <c r="H331" s="445"/>
      <c r="I331" s="445"/>
      <c r="J331" s="445"/>
      <c r="K331" s="445"/>
      <c r="L331" s="445"/>
      <c r="M331" s="445"/>
      <c r="N331" s="445"/>
      <c r="O331" s="445"/>
      <c r="P331" s="445"/>
      <c r="Q331" s="445"/>
      <c r="R331" s="445"/>
      <c r="S331" s="445"/>
      <c r="T331" s="445"/>
      <c r="U331" s="445"/>
      <c r="V331" s="445"/>
      <c r="W331" s="445"/>
      <c r="X331" s="445"/>
      <c r="Y331" s="445"/>
      <c r="Z331" s="445"/>
    </row>
    <row r="332" spans="1:26" ht="53.25" customHeight="1">
      <c r="A332" s="445"/>
      <c r="B332" s="517"/>
      <c r="C332" s="445"/>
      <c r="D332" s="445"/>
      <c r="E332" s="445"/>
      <c r="F332" s="445"/>
      <c r="G332" s="445"/>
      <c r="H332" s="445"/>
      <c r="I332" s="445"/>
      <c r="J332" s="445"/>
      <c r="K332" s="445"/>
      <c r="L332" s="445"/>
      <c r="M332" s="445"/>
      <c r="N332" s="445"/>
      <c r="O332" s="445"/>
      <c r="P332" s="445"/>
      <c r="Q332" s="445"/>
      <c r="R332" s="445"/>
      <c r="S332" s="445"/>
      <c r="T332" s="445"/>
      <c r="U332" s="445"/>
      <c r="V332" s="445"/>
      <c r="W332" s="445"/>
      <c r="X332" s="445"/>
      <c r="Y332" s="445"/>
      <c r="Z332" s="445"/>
    </row>
    <row r="333" spans="1:26" ht="53.25" customHeight="1">
      <c r="A333" s="445"/>
      <c r="B333" s="517"/>
      <c r="C333" s="445"/>
      <c r="D333" s="445"/>
      <c r="E333" s="445"/>
      <c r="F333" s="445"/>
      <c r="G333" s="445"/>
      <c r="H333" s="445"/>
      <c r="I333" s="445"/>
      <c r="J333" s="445"/>
      <c r="K333" s="445"/>
      <c r="L333" s="445"/>
      <c r="M333" s="445"/>
      <c r="N333" s="445"/>
      <c r="O333" s="445"/>
      <c r="P333" s="445"/>
      <c r="Q333" s="445"/>
      <c r="R333" s="445"/>
      <c r="S333" s="445"/>
      <c r="T333" s="445"/>
      <c r="U333" s="445"/>
      <c r="V333" s="445"/>
      <c r="W333" s="445"/>
      <c r="X333" s="445"/>
      <c r="Y333" s="445"/>
      <c r="Z333" s="445"/>
    </row>
    <row r="334" spans="1:26" ht="53.25" customHeight="1">
      <c r="A334" s="445"/>
      <c r="B334" s="517"/>
      <c r="C334" s="445"/>
      <c r="D334" s="445"/>
      <c r="E334" s="445"/>
      <c r="F334" s="445"/>
      <c r="G334" s="445"/>
      <c r="H334" s="445"/>
      <c r="I334" s="445"/>
      <c r="J334" s="445"/>
      <c r="K334" s="445"/>
      <c r="L334" s="445"/>
      <c r="M334" s="445"/>
      <c r="N334" s="445"/>
      <c r="O334" s="445"/>
      <c r="P334" s="445"/>
      <c r="Q334" s="445"/>
      <c r="R334" s="445"/>
      <c r="S334" s="445"/>
      <c r="T334" s="445"/>
      <c r="U334" s="445"/>
      <c r="V334" s="445"/>
      <c r="W334" s="445"/>
      <c r="X334" s="445"/>
      <c r="Y334" s="445"/>
      <c r="Z334" s="445"/>
    </row>
    <row r="335" spans="1:26" ht="53.25" customHeight="1">
      <c r="A335" s="445"/>
      <c r="B335" s="517"/>
      <c r="C335" s="445"/>
      <c r="D335" s="445"/>
      <c r="E335" s="445"/>
      <c r="F335" s="445"/>
      <c r="G335" s="445"/>
      <c r="H335" s="445"/>
      <c r="I335" s="445"/>
      <c r="J335" s="445"/>
      <c r="K335" s="445"/>
      <c r="L335" s="445"/>
      <c r="M335" s="445"/>
      <c r="N335" s="445"/>
      <c r="O335" s="445"/>
      <c r="P335" s="445"/>
      <c r="Q335" s="445"/>
      <c r="R335" s="445"/>
      <c r="S335" s="445"/>
      <c r="T335" s="445"/>
      <c r="U335" s="445"/>
      <c r="V335" s="445"/>
      <c r="W335" s="445"/>
      <c r="X335" s="445"/>
      <c r="Y335" s="445"/>
      <c r="Z335" s="445"/>
    </row>
    <row r="336" spans="1:26" ht="53.25" customHeight="1">
      <c r="A336" s="445"/>
      <c r="B336" s="517"/>
      <c r="C336" s="445"/>
      <c r="D336" s="445"/>
      <c r="E336" s="445"/>
      <c r="F336" s="445"/>
      <c r="G336" s="445"/>
      <c r="H336" s="445"/>
      <c r="I336" s="445"/>
      <c r="J336" s="445"/>
      <c r="K336" s="445"/>
      <c r="L336" s="445"/>
      <c r="M336" s="445"/>
      <c r="N336" s="445"/>
      <c r="O336" s="445"/>
      <c r="P336" s="445"/>
      <c r="Q336" s="445"/>
      <c r="R336" s="445"/>
      <c r="S336" s="445"/>
      <c r="T336" s="445"/>
      <c r="U336" s="445"/>
      <c r="V336" s="445"/>
      <c r="W336" s="445"/>
      <c r="X336" s="445"/>
      <c r="Y336" s="445"/>
      <c r="Z336" s="445"/>
    </row>
    <row r="337" spans="1:26" ht="53.25" customHeight="1">
      <c r="A337" s="445"/>
      <c r="B337" s="517"/>
      <c r="C337" s="445"/>
      <c r="D337" s="445"/>
      <c r="E337" s="445"/>
      <c r="F337" s="445"/>
      <c r="G337" s="445"/>
      <c r="H337" s="445"/>
      <c r="I337" s="445"/>
      <c r="J337" s="445"/>
      <c r="K337" s="445"/>
      <c r="L337" s="445"/>
      <c r="M337" s="445"/>
      <c r="N337" s="445"/>
      <c r="O337" s="445"/>
      <c r="P337" s="445"/>
      <c r="Q337" s="445"/>
      <c r="R337" s="445"/>
      <c r="S337" s="445"/>
      <c r="T337" s="445"/>
      <c r="U337" s="445"/>
      <c r="V337" s="445"/>
      <c r="W337" s="445"/>
      <c r="X337" s="445"/>
      <c r="Y337" s="445"/>
      <c r="Z337" s="445"/>
    </row>
    <row r="338" spans="1:26" ht="53.25" customHeight="1">
      <c r="A338" s="445"/>
      <c r="B338" s="517"/>
      <c r="C338" s="445"/>
      <c r="D338" s="445"/>
      <c r="E338" s="445"/>
      <c r="F338" s="445"/>
      <c r="G338" s="445"/>
      <c r="H338" s="445"/>
      <c r="I338" s="445"/>
      <c r="J338" s="445"/>
      <c r="K338" s="445"/>
      <c r="L338" s="445"/>
      <c r="M338" s="445"/>
      <c r="N338" s="445"/>
      <c r="O338" s="445"/>
      <c r="P338" s="445"/>
      <c r="Q338" s="445"/>
      <c r="R338" s="445"/>
      <c r="S338" s="445"/>
      <c r="T338" s="445"/>
      <c r="U338" s="445"/>
      <c r="V338" s="445"/>
      <c r="W338" s="445"/>
      <c r="X338" s="445"/>
      <c r="Y338" s="445"/>
      <c r="Z338" s="445"/>
    </row>
    <row r="339" spans="1:26" ht="53.25" customHeight="1">
      <c r="A339" s="445"/>
      <c r="B339" s="517"/>
      <c r="C339" s="445"/>
      <c r="D339" s="445"/>
      <c r="E339" s="445"/>
      <c r="F339" s="445"/>
      <c r="G339" s="445"/>
      <c r="H339" s="445"/>
      <c r="I339" s="445"/>
      <c r="J339" s="445"/>
      <c r="K339" s="445"/>
      <c r="L339" s="445"/>
      <c r="M339" s="445"/>
      <c r="N339" s="445"/>
      <c r="O339" s="445"/>
      <c r="P339" s="445"/>
      <c r="Q339" s="445"/>
      <c r="R339" s="445"/>
      <c r="S339" s="445"/>
      <c r="T339" s="445"/>
      <c r="U339" s="445"/>
      <c r="V339" s="445"/>
      <c r="W339" s="445"/>
      <c r="X339" s="445"/>
      <c r="Y339" s="445"/>
      <c r="Z339" s="445"/>
    </row>
    <row r="340" spans="1:26" ht="53.25" customHeight="1">
      <c r="A340" s="445"/>
      <c r="B340" s="517"/>
      <c r="C340" s="445"/>
      <c r="D340" s="445"/>
      <c r="E340" s="445"/>
      <c r="F340" s="445"/>
      <c r="G340" s="445"/>
      <c r="H340" s="445"/>
      <c r="I340" s="445"/>
      <c r="J340" s="445"/>
      <c r="K340" s="445"/>
      <c r="L340" s="445"/>
      <c r="M340" s="445"/>
      <c r="N340" s="445"/>
      <c r="O340" s="445"/>
      <c r="P340" s="445"/>
      <c r="Q340" s="445"/>
      <c r="R340" s="445"/>
      <c r="S340" s="445"/>
      <c r="T340" s="445"/>
      <c r="U340" s="445"/>
      <c r="V340" s="445"/>
      <c r="W340" s="445"/>
      <c r="X340" s="445"/>
      <c r="Y340" s="445"/>
      <c r="Z340" s="445"/>
    </row>
    <row r="341" spans="1:26" ht="53.25" customHeight="1">
      <c r="A341" s="445"/>
      <c r="B341" s="517"/>
      <c r="C341" s="445"/>
      <c r="D341" s="445"/>
      <c r="E341" s="445"/>
      <c r="F341" s="445"/>
      <c r="G341" s="445"/>
      <c r="H341" s="445"/>
      <c r="I341" s="445"/>
      <c r="J341" s="445"/>
      <c r="K341" s="445"/>
      <c r="L341" s="445"/>
      <c r="M341" s="445"/>
      <c r="N341" s="445"/>
      <c r="O341" s="445"/>
      <c r="P341" s="445"/>
      <c r="Q341" s="445"/>
      <c r="R341" s="445"/>
      <c r="S341" s="445"/>
      <c r="T341" s="445"/>
      <c r="U341" s="445"/>
      <c r="V341" s="445"/>
      <c r="W341" s="445"/>
      <c r="X341" s="445"/>
      <c r="Y341" s="445"/>
      <c r="Z341" s="445"/>
    </row>
    <row r="342" spans="1:26" ht="53.25" customHeight="1">
      <c r="A342" s="445"/>
      <c r="B342" s="517"/>
      <c r="C342" s="445"/>
      <c r="D342" s="445"/>
      <c r="E342" s="445"/>
      <c r="F342" s="445"/>
      <c r="G342" s="445"/>
      <c r="H342" s="445"/>
      <c r="I342" s="445"/>
      <c r="J342" s="445"/>
      <c r="K342" s="445"/>
      <c r="L342" s="445"/>
      <c r="M342" s="445"/>
      <c r="N342" s="445"/>
      <c r="O342" s="445"/>
      <c r="P342" s="445"/>
      <c r="Q342" s="445"/>
      <c r="R342" s="445"/>
      <c r="S342" s="445"/>
      <c r="T342" s="445"/>
      <c r="U342" s="445"/>
      <c r="V342" s="445"/>
      <c r="W342" s="445"/>
      <c r="X342" s="445"/>
      <c r="Y342" s="445"/>
      <c r="Z342" s="445"/>
    </row>
    <row r="343" spans="1:26" ht="53.25" customHeight="1">
      <c r="A343" s="445"/>
      <c r="B343" s="517"/>
      <c r="C343" s="445"/>
      <c r="D343" s="445"/>
      <c r="E343" s="445"/>
      <c r="F343" s="445"/>
      <c r="G343" s="445"/>
      <c r="H343" s="445"/>
      <c r="I343" s="445"/>
      <c r="J343" s="445"/>
      <c r="K343" s="445"/>
      <c r="L343" s="445"/>
      <c r="M343" s="445"/>
      <c r="N343" s="445"/>
      <c r="O343" s="445"/>
      <c r="P343" s="445"/>
      <c r="Q343" s="445"/>
      <c r="R343" s="445"/>
      <c r="S343" s="445"/>
      <c r="T343" s="445"/>
      <c r="U343" s="445"/>
      <c r="V343" s="445"/>
      <c r="W343" s="445"/>
      <c r="X343" s="445"/>
      <c r="Y343" s="445"/>
      <c r="Z343" s="445"/>
    </row>
    <row r="344" spans="1:26" ht="53.25" customHeight="1">
      <c r="A344" s="445"/>
      <c r="B344" s="517"/>
      <c r="C344" s="445"/>
      <c r="D344" s="445"/>
      <c r="E344" s="445"/>
      <c r="F344" s="445"/>
      <c r="G344" s="445"/>
      <c r="H344" s="445"/>
      <c r="I344" s="445"/>
      <c r="J344" s="445"/>
      <c r="K344" s="445"/>
      <c r="L344" s="445"/>
      <c r="M344" s="445"/>
      <c r="N344" s="445"/>
      <c r="O344" s="445"/>
      <c r="P344" s="445"/>
      <c r="Q344" s="445"/>
      <c r="R344" s="445"/>
      <c r="S344" s="445"/>
      <c r="T344" s="445"/>
      <c r="U344" s="445"/>
      <c r="V344" s="445"/>
      <c r="W344" s="445"/>
      <c r="X344" s="445"/>
      <c r="Y344" s="445"/>
      <c r="Z344" s="445"/>
    </row>
    <row r="345" spans="1:26" ht="53.25" customHeight="1">
      <c r="A345" s="445"/>
      <c r="B345" s="517"/>
      <c r="C345" s="445"/>
      <c r="D345" s="445"/>
      <c r="E345" s="445"/>
      <c r="F345" s="445"/>
      <c r="G345" s="445"/>
      <c r="H345" s="445"/>
      <c r="I345" s="445"/>
      <c r="J345" s="445"/>
      <c r="K345" s="445"/>
      <c r="L345" s="445"/>
      <c r="M345" s="445"/>
      <c r="N345" s="445"/>
      <c r="O345" s="445"/>
      <c r="P345" s="445"/>
      <c r="Q345" s="445"/>
      <c r="R345" s="445"/>
      <c r="S345" s="445"/>
      <c r="T345" s="445"/>
      <c r="U345" s="445"/>
      <c r="V345" s="445"/>
      <c r="W345" s="445"/>
      <c r="X345" s="445"/>
      <c r="Y345" s="445"/>
      <c r="Z345" s="445"/>
    </row>
    <row r="346" spans="1:26" ht="53.25" customHeight="1">
      <c r="A346" s="445"/>
      <c r="B346" s="517"/>
      <c r="C346" s="445"/>
      <c r="D346" s="445"/>
      <c r="E346" s="445"/>
      <c r="F346" s="445"/>
      <c r="G346" s="445"/>
      <c r="H346" s="445"/>
      <c r="I346" s="445"/>
      <c r="J346" s="445"/>
      <c r="K346" s="445"/>
      <c r="L346" s="445"/>
      <c r="M346" s="445"/>
      <c r="N346" s="445"/>
      <c r="O346" s="445"/>
      <c r="P346" s="445"/>
      <c r="Q346" s="445"/>
      <c r="R346" s="445"/>
      <c r="S346" s="445"/>
      <c r="T346" s="445"/>
      <c r="U346" s="445"/>
      <c r="V346" s="445"/>
      <c r="W346" s="445"/>
      <c r="X346" s="445"/>
      <c r="Y346" s="445"/>
      <c r="Z346" s="445"/>
    </row>
    <row r="347" spans="1:26" ht="53.25" customHeight="1">
      <c r="A347" s="445"/>
      <c r="B347" s="517"/>
      <c r="C347" s="445"/>
      <c r="D347" s="445"/>
      <c r="E347" s="445"/>
      <c r="F347" s="445"/>
      <c r="G347" s="445"/>
      <c r="H347" s="445"/>
      <c r="I347" s="445"/>
      <c r="J347" s="445"/>
      <c r="K347" s="445"/>
      <c r="L347" s="445"/>
      <c r="M347" s="445"/>
      <c r="N347" s="445"/>
      <c r="O347" s="445"/>
      <c r="P347" s="445"/>
      <c r="Q347" s="445"/>
      <c r="R347" s="445"/>
      <c r="S347" s="445"/>
      <c r="T347" s="445"/>
      <c r="U347" s="445"/>
      <c r="V347" s="445"/>
      <c r="W347" s="445"/>
      <c r="X347" s="445"/>
      <c r="Y347" s="445"/>
      <c r="Z347" s="445"/>
    </row>
    <row r="348" spans="1:26" ht="53.25" customHeight="1">
      <c r="A348" s="445"/>
      <c r="B348" s="517"/>
      <c r="C348" s="445"/>
      <c r="D348" s="445"/>
      <c r="E348" s="445"/>
      <c r="F348" s="445"/>
      <c r="G348" s="445"/>
      <c r="H348" s="445"/>
      <c r="I348" s="445"/>
      <c r="J348" s="445"/>
      <c r="K348" s="445"/>
      <c r="L348" s="445"/>
      <c r="M348" s="445"/>
      <c r="N348" s="445"/>
      <c r="O348" s="445"/>
      <c r="P348" s="445"/>
      <c r="Q348" s="445"/>
      <c r="R348" s="445"/>
      <c r="S348" s="445"/>
      <c r="T348" s="445"/>
      <c r="U348" s="445"/>
      <c r="V348" s="445"/>
      <c r="W348" s="445"/>
      <c r="X348" s="445"/>
      <c r="Y348" s="445"/>
      <c r="Z348" s="445"/>
    </row>
    <row r="349" spans="1:26" ht="53.25" customHeight="1">
      <c r="A349" s="445"/>
      <c r="B349" s="517"/>
      <c r="C349" s="445"/>
      <c r="D349" s="445"/>
      <c r="E349" s="445"/>
      <c r="F349" s="445"/>
      <c r="G349" s="445"/>
      <c r="H349" s="445"/>
      <c r="I349" s="445"/>
      <c r="J349" s="445"/>
      <c r="K349" s="445"/>
      <c r="L349" s="445"/>
      <c r="M349" s="445"/>
      <c r="N349" s="445"/>
      <c r="O349" s="445"/>
      <c r="P349" s="445"/>
      <c r="Q349" s="445"/>
      <c r="R349" s="445"/>
      <c r="S349" s="445"/>
      <c r="T349" s="445"/>
      <c r="U349" s="445"/>
      <c r="V349" s="445"/>
      <c r="W349" s="445"/>
      <c r="X349" s="445"/>
      <c r="Y349" s="445"/>
      <c r="Z349" s="445"/>
    </row>
    <row r="350" spans="1:26" ht="53.25" customHeight="1">
      <c r="A350" s="445"/>
      <c r="B350" s="517"/>
      <c r="C350" s="445"/>
      <c r="D350" s="445"/>
      <c r="E350" s="445"/>
      <c r="F350" s="445"/>
      <c r="G350" s="445"/>
      <c r="H350" s="445"/>
      <c r="I350" s="445"/>
      <c r="J350" s="445"/>
      <c r="K350" s="445"/>
      <c r="L350" s="445"/>
      <c r="M350" s="445"/>
      <c r="N350" s="445"/>
      <c r="O350" s="445"/>
      <c r="P350" s="445"/>
      <c r="Q350" s="445"/>
      <c r="R350" s="445"/>
      <c r="S350" s="445"/>
      <c r="T350" s="445"/>
      <c r="U350" s="445"/>
      <c r="V350" s="445"/>
      <c r="W350" s="445"/>
      <c r="X350" s="445"/>
      <c r="Y350" s="445"/>
      <c r="Z350" s="445"/>
    </row>
    <row r="351" spans="1:26" ht="53.25" customHeight="1">
      <c r="A351" s="445"/>
      <c r="B351" s="517"/>
      <c r="C351" s="445"/>
      <c r="D351" s="445"/>
      <c r="E351" s="445"/>
      <c r="F351" s="445"/>
      <c r="G351" s="445"/>
      <c r="H351" s="445"/>
      <c r="I351" s="445"/>
      <c r="J351" s="445"/>
      <c r="K351" s="445"/>
      <c r="L351" s="445"/>
      <c r="M351" s="445"/>
      <c r="N351" s="445"/>
      <c r="O351" s="445"/>
      <c r="P351" s="445"/>
      <c r="Q351" s="445"/>
      <c r="R351" s="445"/>
      <c r="S351" s="445"/>
      <c r="T351" s="445"/>
      <c r="U351" s="445"/>
      <c r="V351" s="445"/>
      <c r="W351" s="445"/>
      <c r="X351" s="445"/>
      <c r="Y351" s="445"/>
      <c r="Z351" s="445"/>
    </row>
    <row r="352" spans="1:26" ht="53.25" customHeight="1">
      <c r="A352" s="445"/>
      <c r="B352" s="517"/>
      <c r="C352" s="445"/>
      <c r="D352" s="445"/>
      <c r="E352" s="445"/>
      <c r="F352" s="445"/>
      <c r="G352" s="445"/>
      <c r="H352" s="445"/>
      <c r="I352" s="445"/>
      <c r="J352" s="445"/>
      <c r="K352" s="445"/>
      <c r="L352" s="445"/>
      <c r="M352" s="445"/>
      <c r="N352" s="445"/>
      <c r="O352" s="445"/>
      <c r="P352" s="445"/>
      <c r="Q352" s="445"/>
      <c r="R352" s="445"/>
      <c r="S352" s="445"/>
      <c r="T352" s="445"/>
      <c r="U352" s="445"/>
      <c r="V352" s="445"/>
      <c r="W352" s="445"/>
      <c r="X352" s="445"/>
      <c r="Y352" s="445"/>
      <c r="Z352" s="445"/>
    </row>
    <row r="353" spans="1:26" ht="53.25" customHeight="1">
      <c r="A353" s="445"/>
      <c r="B353" s="517"/>
      <c r="C353" s="445"/>
      <c r="D353" s="445"/>
      <c r="E353" s="445"/>
      <c r="F353" s="445"/>
      <c r="G353" s="445"/>
      <c r="H353" s="445"/>
      <c r="I353" s="445"/>
      <c r="J353" s="445"/>
      <c r="K353" s="445"/>
      <c r="L353" s="445"/>
      <c r="M353" s="445"/>
      <c r="N353" s="445"/>
      <c r="O353" s="445"/>
      <c r="P353" s="445"/>
      <c r="Q353" s="445"/>
      <c r="R353" s="445"/>
      <c r="S353" s="445"/>
      <c r="T353" s="445"/>
      <c r="U353" s="445"/>
      <c r="V353" s="445"/>
      <c r="W353" s="445"/>
      <c r="X353" s="445"/>
      <c r="Y353" s="445"/>
      <c r="Z353" s="445"/>
    </row>
    <row r="354" spans="1:26" ht="53.25" customHeight="1">
      <c r="A354" s="445"/>
      <c r="B354" s="517"/>
      <c r="C354" s="445"/>
      <c r="D354" s="445"/>
      <c r="E354" s="445"/>
      <c r="F354" s="445"/>
      <c r="G354" s="445"/>
      <c r="H354" s="445"/>
      <c r="I354" s="445"/>
      <c r="J354" s="445"/>
      <c r="K354" s="445"/>
      <c r="L354" s="445"/>
      <c r="M354" s="445"/>
      <c r="N354" s="445"/>
      <c r="O354" s="445"/>
      <c r="P354" s="445"/>
      <c r="Q354" s="445"/>
      <c r="R354" s="445"/>
      <c r="S354" s="445"/>
      <c r="T354" s="445"/>
      <c r="U354" s="445"/>
      <c r="V354" s="445"/>
      <c r="W354" s="445"/>
      <c r="X354" s="445"/>
      <c r="Y354" s="445"/>
      <c r="Z354" s="445"/>
    </row>
    <row r="355" spans="1:26" ht="53.25" customHeight="1">
      <c r="A355" s="445"/>
      <c r="B355" s="517"/>
      <c r="C355" s="445"/>
      <c r="D355" s="445"/>
      <c r="E355" s="445"/>
      <c r="F355" s="445"/>
      <c r="G355" s="445"/>
      <c r="H355" s="445"/>
      <c r="I355" s="445"/>
      <c r="J355" s="445"/>
      <c r="K355" s="445"/>
      <c r="L355" s="445"/>
      <c r="M355" s="445"/>
      <c r="N355" s="445"/>
      <c r="O355" s="445"/>
      <c r="P355" s="445"/>
      <c r="Q355" s="445"/>
      <c r="R355" s="445"/>
      <c r="S355" s="445"/>
      <c r="T355" s="445"/>
      <c r="U355" s="445"/>
      <c r="V355" s="445"/>
      <c r="W355" s="445"/>
      <c r="X355" s="445"/>
      <c r="Y355" s="445"/>
      <c r="Z355" s="445"/>
    </row>
    <row r="356" spans="1:26" ht="53.25" customHeight="1">
      <c r="A356" s="445"/>
      <c r="B356" s="517"/>
      <c r="C356" s="445"/>
      <c r="D356" s="445"/>
      <c r="E356" s="445"/>
      <c r="F356" s="445"/>
      <c r="G356" s="445"/>
      <c r="H356" s="445"/>
      <c r="I356" s="445"/>
      <c r="J356" s="445"/>
      <c r="K356" s="445"/>
      <c r="L356" s="445"/>
      <c r="M356" s="445"/>
      <c r="N356" s="445"/>
      <c r="O356" s="445"/>
      <c r="P356" s="445"/>
      <c r="Q356" s="445"/>
      <c r="R356" s="445"/>
      <c r="S356" s="445"/>
      <c r="T356" s="445"/>
      <c r="U356" s="445"/>
      <c r="V356" s="445"/>
      <c r="W356" s="445"/>
      <c r="X356" s="445"/>
      <c r="Y356" s="445"/>
      <c r="Z356" s="445"/>
    </row>
    <row r="357" spans="1:26" ht="53.25" customHeight="1">
      <c r="A357" s="445"/>
      <c r="B357" s="517"/>
      <c r="C357" s="445"/>
      <c r="D357" s="445"/>
      <c r="E357" s="445"/>
      <c r="F357" s="445"/>
      <c r="G357" s="445"/>
      <c r="H357" s="445"/>
      <c r="I357" s="445"/>
      <c r="J357" s="445"/>
      <c r="K357" s="445"/>
      <c r="L357" s="445"/>
      <c r="M357" s="445"/>
      <c r="N357" s="445"/>
      <c r="O357" s="445"/>
      <c r="P357" s="445"/>
      <c r="Q357" s="445"/>
      <c r="R357" s="445"/>
      <c r="S357" s="445"/>
      <c r="T357" s="445"/>
      <c r="U357" s="445"/>
      <c r="V357" s="445"/>
      <c r="W357" s="445"/>
      <c r="X357" s="445"/>
      <c r="Y357" s="445"/>
      <c r="Z357" s="445"/>
    </row>
    <row r="358" spans="1:26" ht="53.25" customHeight="1">
      <c r="A358" s="445"/>
      <c r="B358" s="517"/>
      <c r="C358" s="445"/>
      <c r="D358" s="445"/>
      <c r="E358" s="445"/>
      <c r="F358" s="445"/>
      <c r="G358" s="445"/>
      <c r="H358" s="445"/>
      <c r="I358" s="445"/>
      <c r="J358" s="445"/>
      <c r="K358" s="445"/>
      <c r="L358" s="445"/>
      <c r="M358" s="445"/>
      <c r="N358" s="445"/>
      <c r="O358" s="445"/>
      <c r="P358" s="445"/>
      <c r="Q358" s="445"/>
      <c r="R358" s="445"/>
      <c r="S358" s="445"/>
      <c r="T358" s="445"/>
      <c r="U358" s="445"/>
      <c r="V358" s="445"/>
      <c r="W358" s="445"/>
      <c r="X358" s="445"/>
      <c r="Y358" s="445"/>
      <c r="Z358" s="445"/>
    </row>
    <row r="359" spans="1:26" ht="53.25" customHeight="1">
      <c r="A359" s="445"/>
      <c r="B359" s="517"/>
      <c r="C359" s="445"/>
      <c r="D359" s="445"/>
      <c r="E359" s="445"/>
      <c r="F359" s="445"/>
      <c r="G359" s="445"/>
      <c r="H359" s="445"/>
      <c r="I359" s="445"/>
      <c r="J359" s="445"/>
      <c r="K359" s="445"/>
      <c r="L359" s="445"/>
      <c r="M359" s="445"/>
      <c r="N359" s="445"/>
      <c r="O359" s="445"/>
      <c r="P359" s="445"/>
      <c r="Q359" s="445"/>
      <c r="R359" s="445"/>
      <c r="S359" s="445"/>
      <c r="T359" s="445"/>
      <c r="U359" s="445"/>
      <c r="V359" s="445"/>
      <c r="W359" s="445"/>
      <c r="X359" s="445"/>
      <c r="Y359" s="445"/>
      <c r="Z359" s="445"/>
    </row>
    <row r="360" spans="1:26" ht="53.25" customHeight="1">
      <c r="A360" s="445"/>
      <c r="B360" s="517"/>
      <c r="C360" s="445"/>
      <c r="D360" s="445"/>
      <c r="E360" s="445"/>
      <c r="F360" s="445"/>
      <c r="G360" s="445"/>
      <c r="H360" s="445"/>
      <c r="I360" s="445"/>
      <c r="J360" s="445"/>
      <c r="K360" s="445"/>
      <c r="L360" s="445"/>
      <c r="M360" s="445"/>
      <c r="N360" s="445"/>
      <c r="O360" s="445"/>
      <c r="P360" s="445"/>
      <c r="Q360" s="445"/>
      <c r="R360" s="445"/>
      <c r="S360" s="445"/>
      <c r="T360" s="445"/>
      <c r="U360" s="445"/>
      <c r="V360" s="445"/>
      <c r="W360" s="445"/>
      <c r="X360" s="445"/>
      <c r="Y360" s="445"/>
      <c r="Z360" s="445"/>
    </row>
    <row r="361" spans="1:26" ht="53.25" customHeight="1">
      <c r="A361" s="445"/>
      <c r="B361" s="517"/>
      <c r="C361" s="445"/>
      <c r="D361" s="445"/>
      <c r="E361" s="445"/>
      <c r="F361" s="445"/>
      <c r="G361" s="445"/>
      <c r="H361" s="445"/>
      <c r="I361" s="445"/>
      <c r="J361" s="445"/>
      <c r="K361" s="445"/>
      <c r="L361" s="445"/>
      <c r="M361" s="445"/>
      <c r="N361" s="445"/>
      <c r="O361" s="445"/>
      <c r="P361" s="445"/>
      <c r="Q361" s="445"/>
      <c r="R361" s="445"/>
      <c r="S361" s="445"/>
      <c r="T361" s="445"/>
      <c r="U361" s="445"/>
      <c r="V361" s="445"/>
      <c r="W361" s="445"/>
      <c r="X361" s="445"/>
      <c r="Y361" s="445"/>
      <c r="Z361" s="445"/>
    </row>
    <row r="362" spans="1:26" ht="53.25" customHeight="1">
      <c r="A362" s="445"/>
      <c r="B362" s="517"/>
      <c r="C362" s="445"/>
      <c r="D362" s="445"/>
      <c r="E362" s="445"/>
      <c r="F362" s="445"/>
      <c r="G362" s="445"/>
      <c r="H362" s="445"/>
      <c r="I362" s="445"/>
      <c r="J362" s="445"/>
      <c r="K362" s="445"/>
      <c r="L362" s="445"/>
      <c r="M362" s="445"/>
      <c r="N362" s="445"/>
      <c r="O362" s="445"/>
      <c r="P362" s="445"/>
      <c r="Q362" s="445"/>
      <c r="R362" s="445"/>
      <c r="S362" s="445"/>
      <c r="T362" s="445"/>
      <c r="U362" s="445"/>
      <c r="V362" s="445"/>
      <c r="W362" s="445"/>
      <c r="X362" s="445"/>
      <c r="Y362" s="445"/>
      <c r="Z362" s="445"/>
    </row>
    <row r="363" spans="1:26" ht="53.25" customHeight="1">
      <c r="A363" s="445"/>
      <c r="B363" s="517"/>
      <c r="C363" s="445"/>
      <c r="D363" s="445"/>
      <c r="E363" s="445"/>
      <c r="F363" s="445"/>
      <c r="G363" s="445"/>
      <c r="H363" s="445"/>
      <c r="I363" s="445"/>
      <c r="J363" s="445"/>
      <c r="K363" s="445"/>
      <c r="L363" s="445"/>
      <c r="M363" s="445"/>
      <c r="N363" s="445"/>
      <c r="O363" s="445"/>
      <c r="P363" s="445"/>
      <c r="Q363" s="445"/>
      <c r="R363" s="445"/>
      <c r="S363" s="445"/>
      <c r="T363" s="445"/>
      <c r="U363" s="445"/>
      <c r="V363" s="445"/>
      <c r="W363" s="445"/>
      <c r="X363" s="445"/>
      <c r="Y363" s="445"/>
      <c r="Z363" s="445"/>
    </row>
    <row r="364" spans="1:26" ht="53.25" customHeight="1">
      <c r="A364" s="445"/>
      <c r="B364" s="517"/>
      <c r="C364" s="445"/>
      <c r="D364" s="445"/>
      <c r="E364" s="445"/>
      <c r="F364" s="445"/>
      <c r="G364" s="445"/>
      <c r="H364" s="445"/>
      <c r="I364" s="445"/>
      <c r="J364" s="445"/>
      <c r="K364" s="445"/>
      <c r="L364" s="445"/>
      <c r="M364" s="445"/>
      <c r="N364" s="445"/>
      <c r="O364" s="445"/>
      <c r="P364" s="445"/>
      <c r="Q364" s="445"/>
      <c r="R364" s="445"/>
      <c r="S364" s="445"/>
      <c r="T364" s="445"/>
      <c r="U364" s="445"/>
      <c r="V364" s="445"/>
      <c r="W364" s="445"/>
      <c r="X364" s="445"/>
      <c r="Y364" s="445"/>
      <c r="Z364" s="445"/>
    </row>
    <row r="365" spans="1:26" ht="53.25" customHeight="1">
      <c r="A365" s="445"/>
      <c r="B365" s="517"/>
      <c r="C365" s="445"/>
      <c r="D365" s="445"/>
      <c r="E365" s="445"/>
      <c r="F365" s="445"/>
      <c r="G365" s="445"/>
      <c r="H365" s="445"/>
      <c r="I365" s="445"/>
      <c r="J365" s="445"/>
      <c r="K365" s="445"/>
      <c r="L365" s="445"/>
      <c r="M365" s="445"/>
      <c r="N365" s="445"/>
      <c r="O365" s="445"/>
      <c r="P365" s="445"/>
      <c r="Q365" s="445"/>
      <c r="R365" s="445"/>
      <c r="S365" s="445"/>
      <c r="T365" s="445"/>
      <c r="U365" s="445"/>
      <c r="V365" s="445"/>
      <c r="W365" s="445"/>
      <c r="X365" s="445"/>
      <c r="Y365" s="445"/>
      <c r="Z365" s="445"/>
    </row>
    <row r="366" spans="1:26" ht="53.25" customHeight="1">
      <c r="A366" s="445"/>
      <c r="B366" s="517"/>
      <c r="C366" s="445"/>
      <c r="D366" s="445"/>
      <c r="E366" s="445"/>
      <c r="F366" s="445"/>
      <c r="G366" s="445"/>
      <c r="H366" s="445"/>
      <c r="I366" s="445"/>
      <c r="J366" s="445"/>
      <c r="K366" s="445"/>
      <c r="L366" s="445"/>
      <c r="M366" s="445"/>
      <c r="N366" s="445"/>
      <c r="O366" s="445"/>
      <c r="P366" s="445"/>
      <c r="Q366" s="445"/>
      <c r="R366" s="445"/>
      <c r="S366" s="445"/>
      <c r="T366" s="445"/>
      <c r="U366" s="445"/>
      <c r="V366" s="445"/>
      <c r="W366" s="445"/>
      <c r="X366" s="445"/>
      <c r="Y366" s="445"/>
      <c r="Z366" s="445"/>
    </row>
    <row r="367" spans="1:26" ht="53.25" customHeight="1">
      <c r="A367" s="445"/>
      <c r="B367" s="517"/>
      <c r="C367" s="445"/>
      <c r="D367" s="445"/>
      <c r="E367" s="445"/>
      <c r="F367" s="445"/>
      <c r="G367" s="445"/>
      <c r="H367" s="445"/>
      <c r="I367" s="445"/>
      <c r="J367" s="445"/>
      <c r="K367" s="445"/>
      <c r="L367" s="445"/>
      <c r="M367" s="445"/>
      <c r="N367" s="445"/>
      <c r="O367" s="445"/>
      <c r="P367" s="445"/>
      <c r="Q367" s="445"/>
      <c r="R367" s="445"/>
      <c r="S367" s="445"/>
      <c r="T367" s="445"/>
      <c r="U367" s="445"/>
      <c r="V367" s="445"/>
      <c r="W367" s="445"/>
      <c r="X367" s="445"/>
      <c r="Y367" s="445"/>
      <c r="Z367" s="445"/>
    </row>
    <row r="368" spans="1:26" ht="53.25" customHeight="1">
      <c r="A368" s="445"/>
      <c r="B368" s="517"/>
      <c r="C368" s="445"/>
      <c r="D368" s="445"/>
      <c r="E368" s="445"/>
      <c r="F368" s="445"/>
      <c r="G368" s="445"/>
      <c r="H368" s="445"/>
      <c r="I368" s="445"/>
      <c r="J368" s="445"/>
      <c r="K368" s="445"/>
      <c r="L368" s="445"/>
      <c r="M368" s="445"/>
      <c r="N368" s="445"/>
      <c r="O368" s="445"/>
      <c r="P368" s="445"/>
      <c r="Q368" s="445"/>
      <c r="R368" s="445"/>
      <c r="S368" s="445"/>
      <c r="T368" s="445"/>
      <c r="U368" s="445"/>
      <c r="V368" s="445"/>
      <c r="W368" s="445"/>
      <c r="X368" s="445"/>
      <c r="Y368" s="445"/>
      <c r="Z368" s="445"/>
    </row>
    <row r="369" spans="1:26" ht="53.25" customHeight="1">
      <c r="A369" s="445"/>
      <c r="B369" s="517"/>
      <c r="C369" s="445"/>
      <c r="D369" s="445"/>
      <c r="E369" s="445"/>
      <c r="F369" s="445"/>
      <c r="G369" s="445"/>
      <c r="H369" s="445"/>
      <c r="I369" s="445"/>
      <c r="J369" s="445"/>
      <c r="K369" s="445"/>
      <c r="L369" s="445"/>
      <c r="M369" s="445"/>
      <c r="N369" s="445"/>
      <c r="O369" s="445"/>
      <c r="P369" s="445"/>
      <c r="Q369" s="445"/>
      <c r="R369" s="445"/>
      <c r="S369" s="445"/>
      <c r="T369" s="445"/>
      <c r="U369" s="445"/>
      <c r="V369" s="445"/>
      <c r="W369" s="445"/>
      <c r="X369" s="445"/>
      <c r="Y369" s="445"/>
      <c r="Z369" s="445"/>
    </row>
    <row r="370" spans="1:26" ht="53.25" customHeight="1">
      <c r="A370" s="445"/>
      <c r="B370" s="517"/>
      <c r="C370" s="445"/>
      <c r="D370" s="445"/>
      <c r="E370" s="445"/>
      <c r="F370" s="445"/>
      <c r="G370" s="445"/>
      <c r="H370" s="445"/>
      <c r="I370" s="445"/>
      <c r="J370" s="445"/>
      <c r="K370" s="445"/>
      <c r="L370" s="445"/>
      <c r="M370" s="445"/>
      <c r="N370" s="445"/>
      <c r="O370" s="445"/>
      <c r="P370" s="445"/>
      <c r="Q370" s="445"/>
      <c r="R370" s="445"/>
      <c r="S370" s="445"/>
      <c r="T370" s="445"/>
      <c r="U370" s="445"/>
      <c r="V370" s="445"/>
      <c r="W370" s="445"/>
      <c r="X370" s="445"/>
      <c r="Y370" s="445"/>
      <c r="Z370" s="445"/>
    </row>
    <row r="371" spans="1:26" ht="53.25" customHeight="1">
      <c r="A371" s="445"/>
      <c r="B371" s="517"/>
      <c r="C371" s="445"/>
      <c r="D371" s="445"/>
      <c r="E371" s="445"/>
      <c r="F371" s="445"/>
      <c r="G371" s="445"/>
      <c r="H371" s="445"/>
      <c r="I371" s="445"/>
      <c r="J371" s="445"/>
      <c r="K371" s="445"/>
      <c r="L371" s="445"/>
      <c r="M371" s="445"/>
      <c r="N371" s="445"/>
      <c r="O371" s="445"/>
      <c r="P371" s="445"/>
      <c r="Q371" s="445"/>
      <c r="R371" s="445"/>
      <c r="S371" s="445"/>
      <c r="T371" s="445"/>
      <c r="U371" s="445"/>
      <c r="V371" s="445"/>
      <c r="W371" s="445"/>
      <c r="X371" s="445"/>
      <c r="Y371" s="445"/>
      <c r="Z371" s="445"/>
    </row>
    <row r="372" spans="1:26" ht="53.25" customHeight="1">
      <c r="A372" s="445"/>
      <c r="B372" s="517"/>
      <c r="C372" s="445"/>
      <c r="D372" s="445"/>
      <c r="E372" s="445"/>
      <c r="F372" s="445"/>
      <c r="G372" s="445"/>
      <c r="H372" s="445"/>
      <c r="I372" s="445"/>
      <c r="J372" s="445"/>
      <c r="K372" s="445"/>
      <c r="L372" s="445"/>
      <c r="M372" s="445"/>
      <c r="N372" s="445"/>
      <c r="O372" s="445"/>
      <c r="P372" s="445"/>
      <c r="Q372" s="445"/>
      <c r="R372" s="445"/>
      <c r="S372" s="445"/>
      <c r="T372" s="445"/>
      <c r="U372" s="445"/>
      <c r="V372" s="445"/>
      <c r="W372" s="445"/>
      <c r="X372" s="445"/>
      <c r="Y372" s="445"/>
      <c r="Z372" s="445"/>
    </row>
    <row r="373" spans="1:26" ht="53.25" customHeight="1">
      <c r="A373" s="445"/>
      <c r="B373" s="517"/>
      <c r="C373" s="445"/>
      <c r="D373" s="445"/>
      <c r="E373" s="445"/>
      <c r="F373" s="445"/>
      <c r="G373" s="445"/>
      <c r="H373" s="445"/>
      <c r="I373" s="445"/>
      <c r="J373" s="445"/>
      <c r="K373" s="445"/>
      <c r="L373" s="445"/>
      <c r="M373" s="445"/>
      <c r="N373" s="445"/>
      <c r="O373" s="445"/>
      <c r="P373" s="445"/>
      <c r="Q373" s="445"/>
      <c r="R373" s="445"/>
      <c r="S373" s="445"/>
      <c r="T373" s="445"/>
      <c r="U373" s="445"/>
      <c r="V373" s="445"/>
      <c r="W373" s="445"/>
      <c r="X373" s="445"/>
      <c r="Y373" s="445"/>
      <c r="Z373" s="445"/>
    </row>
    <row r="374" spans="1:26" ht="53.25" customHeight="1">
      <c r="A374" s="445"/>
      <c r="B374" s="517"/>
      <c r="C374" s="445"/>
      <c r="D374" s="445"/>
      <c r="E374" s="445"/>
      <c r="F374" s="445"/>
      <c r="G374" s="445"/>
      <c r="H374" s="445"/>
      <c r="I374" s="445"/>
      <c r="J374" s="445"/>
      <c r="K374" s="445"/>
      <c r="L374" s="445"/>
      <c r="M374" s="445"/>
      <c r="N374" s="445"/>
      <c r="O374" s="445"/>
      <c r="P374" s="445"/>
      <c r="Q374" s="445"/>
      <c r="R374" s="445"/>
      <c r="S374" s="445"/>
      <c r="T374" s="445"/>
      <c r="U374" s="445"/>
      <c r="V374" s="445"/>
      <c r="W374" s="445"/>
      <c r="X374" s="445"/>
      <c r="Y374" s="445"/>
      <c r="Z374" s="445"/>
    </row>
    <row r="375" spans="1:26" ht="53.25" customHeight="1">
      <c r="A375" s="445"/>
      <c r="B375" s="517"/>
      <c r="C375" s="445"/>
      <c r="D375" s="445"/>
      <c r="E375" s="445"/>
      <c r="F375" s="445"/>
      <c r="G375" s="445"/>
      <c r="H375" s="445"/>
      <c r="I375" s="445"/>
      <c r="J375" s="445"/>
      <c r="K375" s="445"/>
      <c r="L375" s="445"/>
      <c r="M375" s="445"/>
      <c r="N375" s="445"/>
      <c r="O375" s="445"/>
      <c r="P375" s="445"/>
      <c r="Q375" s="445"/>
      <c r="R375" s="445"/>
      <c r="S375" s="445"/>
      <c r="T375" s="445"/>
      <c r="U375" s="445"/>
      <c r="V375" s="445"/>
      <c r="W375" s="445"/>
      <c r="X375" s="445"/>
      <c r="Y375" s="445"/>
      <c r="Z375" s="445"/>
    </row>
    <row r="376" spans="1:26" ht="53.25" customHeight="1">
      <c r="A376" s="445"/>
      <c r="B376" s="517"/>
      <c r="C376" s="445"/>
      <c r="D376" s="445"/>
      <c r="E376" s="445"/>
      <c r="F376" s="445"/>
      <c r="G376" s="445"/>
      <c r="H376" s="445"/>
      <c r="I376" s="445"/>
      <c r="J376" s="445"/>
      <c r="K376" s="445"/>
      <c r="L376" s="445"/>
      <c r="M376" s="445"/>
      <c r="N376" s="445"/>
      <c r="O376" s="445"/>
      <c r="P376" s="445"/>
      <c r="Q376" s="445"/>
      <c r="R376" s="445"/>
      <c r="S376" s="445"/>
      <c r="T376" s="445"/>
      <c r="U376" s="445"/>
      <c r="V376" s="445"/>
      <c r="W376" s="445"/>
      <c r="X376" s="445"/>
      <c r="Y376" s="445"/>
      <c r="Z376" s="445"/>
    </row>
    <row r="377" spans="1:26" ht="53.25" customHeight="1">
      <c r="A377" s="445"/>
      <c r="B377" s="517"/>
      <c r="C377" s="445"/>
      <c r="D377" s="445"/>
      <c r="E377" s="445"/>
      <c r="F377" s="445"/>
      <c r="G377" s="445"/>
      <c r="H377" s="445"/>
      <c r="I377" s="445"/>
      <c r="J377" s="445"/>
      <c r="K377" s="445"/>
      <c r="L377" s="445"/>
      <c r="M377" s="445"/>
      <c r="N377" s="445"/>
      <c r="O377" s="445"/>
      <c r="P377" s="445"/>
      <c r="Q377" s="445"/>
      <c r="R377" s="445"/>
      <c r="S377" s="445"/>
      <c r="T377" s="445"/>
      <c r="U377" s="445"/>
      <c r="V377" s="445"/>
      <c r="W377" s="445"/>
      <c r="X377" s="445"/>
      <c r="Y377" s="445"/>
      <c r="Z377" s="445"/>
    </row>
    <row r="378" spans="1:26" ht="53.25" customHeight="1">
      <c r="A378" s="445"/>
      <c r="B378" s="517"/>
      <c r="C378" s="445"/>
      <c r="D378" s="445"/>
      <c r="E378" s="445"/>
      <c r="F378" s="445"/>
      <c r="G378" s="445"/>
      <c r="H378" s="445"/>
      <c r="I378" s="445"/>
      <c r="J378" s="445"/>
      <c r="K378" s="445"/>
      <c r="L378" s="445"/>
      <c r="M378" s="445"/>
      <c r="N378" s="445"/>
      <c r="O378" s="445"/>
      <c r="P378" s="445"/>
      <c r="Q378" s="445"/>
      <c r="R378" s="445"/>
      <c r="S378" s="445"/>
      <c r="T378" s="445"/>
      <c r="U378" s="445"/>
      <c r="V378" s="445"/>
      <c r="W378" s="445"/>
      <c r="X378" s="445"/>
      <c r="Y378" s="445"/>
      <c r="Z378" s="445"/>
    </row>
    <row r="379" spans="1:26" ht="53.25" customHeight="1">
      <c r="A379" s="445"/>
      <c r="B379" s="517"/>
      <c r="C379" s="445"/>
      <c r="D379" s="445"/>
      <c r="E379" s="445"/>
      <c r="F379" s="445"/>
      <c r="G379" s="445"/>
      <c r="H379" s="445"/>
      <c r="I379" s="445"/>
      <c r="J379" s="445"/>
      <c r="K379" s="445"/>
      <c r="L379" s="445"/>
      <c r="M379" s="445"/>
      <c r="N379" s="445"/>
      <c r="O379" s="445"/>
      <c r="P379" s="445"/>
      <c r="Q379" s="445"/>
      <c r="R379" s="445"/>
      <c r="S379" s="445"/>
      <c r="T379" s="445"/>
      <c r="U379" s="445"/>
      <c r="V379" s="445"/>
      <c r="W379" s="445"/>
      <c r="X379" s="445"/>
      <c r="Y379" s="445"/>
      <c r="Z379" s="445"/>
    </row>
    <row r="380" spans="1:26" ht="53.25" customHeight="1">
      <c r="A380" s="445"/>
      <c r="B380" s="517"/>
      <c r="C380" s="445"/>
      <c r="D380" s="445"/>
      <c r="E380" s="445"/>
      <c r="F380" s="445"/>
      <c r="G380" s="445"/>
      <c r="H380" s="445"/>
      <c r="I380" s="445"/>
      <c r="J380" s="445"/>
      <c r="K380" s="445"/>
      <c r="L380" s="445"/>
      <c r="M380" s="445"/>
      <c r="N380" s="445"/>
      <c r="O380" s="445"/>
      <c r="P380" s="445"/>
      <c r="Q380" s="445"/>
      <c r="R380" s="445"/>
      <c r="S380" s="445"/>
      <c r="T380" s="445"/>
      <c r="U380" s="445"/>
      <c r="V380" s="445"/>
      <c r="W380" s="445"/>
      <c r="X380" s="445"/>
      <c r="Y380" s="445"/>
      <c r="Z380" s="445"/>
    </row>
    <row r="381" spans="1:26" ht="53.25" customHeight="1">
      <c r="A381" s="445"/>
      <c r="B381" s="517"/>
      <c r="C381" s="445"/>
      <c r="D381" s="445"/>
      <c r="E381" s="445"/>
      <c r="F381" s="445"/>
      <c r="G381" s="445"/>
      <c r="H381" s="445"/>
      <c r="I381" s="445"/>
      <c r="J381" s="445"/>
      <c r="K381" s="445"/>
      <c r="L381" s="445"/>
      <c r="M381" s="445"/>
      <c r="N381" s="445"/>
      <c r="O381" s="445"/>
      <c r="P381" s="445"/>
      <c r="Q381" s="445"/>
      <c r="R381" s="445"/>
      <c r="S381" s="445"/>
      <c r="T381" s="445"/>
      <c r="U381" s="445"/>
      <c r="V381" s="445"/>
      <c r="W381" s="445"/>
      <c r="X381" s="445"/>
      <c r="Y381" s="445"/>
      <c r="Z381" s="445"/>
    </row>
    <row r="382" spans="1:26" ht="53.25" customHeight="1">
      <c r="A382" s="445"/>
      <c r="B382" s="517"/>
      <c r="C382" s="445"/>
      <c r="D382" s="445"/>
      <c r="E382" s="445"/>
      <c r="F382" s="445"/>
      <c r="G382" s="445"/>
      <c r="H382" s="445"/>
      <c r="I382" s="445"/>
      <c r="J382" s="445"/>
      <c r="K382" s="445"/>
      <c r="L382" s="445"/>
      <c r="M382" s="445"/>
      <c r="N382" s="445"/>
      <c r="O382" s="445"/>
      <c r="P382" s="445"/>
      <c r="Q382" s="445"/>
      <c r="R382" s="445"/>
      <c r="S382" s="445"/>
      <c r="T382" s="445"/>
      <c r="U382" s="445"/>
      <c r="V382" s="445"/>
      <c r="W382" s="445"/>
      <c r="X382" s="445"/>
      <c r="Y382" s="445"/>
      <c r="Z382" s="445"/>
    </row>
    <row r="383" spans="1:26" ht="53.25" customHeight="1">
      <c r="A383" s="445"/>
      <c r="B383" s="517"/>
      <c r="C383" s="445"/>
      <c r="D383" s="445"/>
      <c r="E383" s="445"/>
      <c r="F383" s="445"/>
      <c r="G383" s="445"/>
      <c r="H383" s="445"/>
      <c r="I383" s="445"/>
      <c r="J383" s="445"/>
      <c r="K383" s="445"/>
      <c r="L383" s="445"/>
      <c r="M383" s="445"/>
      <c r="N383" s="445"/>
      <c r="O383" s="445"/>
      <c r="P383" s="445"/>
      <c r="Q383" s="445"/>
      <c r="R383" s="445"/>
      <c r="S383" s="445"/>
      <c r="T383" s="445"/>
      <c r="U383" s="445"/>
      <c r="V383" s="445"/>
      <c r="W383" s="445"/>
      <c r="X383" s="445"/>
      <c r="Y383" s="445"/>
      <c r="Z383" s="445"/>
    </row>
    <row r="384" spans="1:26" ht="53.25" customHeight="1">
      <c r="A384" s="445"/>
      <c r="B384" s="517"/>
      <c r="C384" s="445"/>
      <c r="D384" s="445"/>
      <c r="E384" s="445"/>
      <c r="F384" s="445"/>
      <c r="G384" s="445"/>
      <c r="H384" s="445"/>
      <c r="I384" s="445"/>
      <c r="J384" s="445"/>
      <c r="K384" s="445"/>
      <c r="L384" s="445"/>
      <c r="M384" s="445"/>
      <c r="N384" s="445"/>
      <c r="O384" s="445"/>
      <c r="P384" s="445"/>
      <c r="Q384" s="445"/>
      <c r="R384" s="445"/>
      <c r="S384" s="445"/>
      <c r="T384" s="445"/>
      <c r="U384" s="445"/>
      <c r="V384" s="445"/>
      <c r="W384" s="445"/>
      <c r="X384" s="445"/>
      <c r="Y384" s="445"/>
      <c r="Z384" s="445"/>
    </row>
    <row r="385" spans="1:26" ht="53.25" customHeight="1">
      <c r="A385" s="445"/>
      <c r="B385" s="517"/>
      <c r="C385" s="445"/>
      <c r="D385" s="445"/>
      <c r="E385" s="445"/>
      <c r="F385" s="445"/>
      <c r="G385" s="445"/>
      <c r="H385" s="445"/>
      <c r="I385" s="445"/>
      <c r="J385" s="445"/>
      <c r="K385" s="445"/>
      <c r="L385" s="445"/>
      <c r="M385" s="445"/>
      <c r="N385" s="445"/>
      <c r="O385" s="445"/>
      <c r="P385" s="445"/>
      <c r="Q385" s="445"/>
      <c r="R385" s="445"/>
      <c r="S385" s="445"/>
      <c r="T385" s="445"/>
      <c r="U385" s="445"/>
      <c r="V385" s="445"/>
      <c r="W385" s="445"/>
      <c r="X385" s="445"/>
      <c r="Y385" s="445"/>
      <c r="Z385" s="445"/>
    </row>
    <row r="386" spans="1:26" ht="53.25" customHeight="1">
      <c r="A386" s="445"/>
      <c r="B386" s="517"/>
      <c r="C386" s="445"/>
      <c r="D386" s="445"/>
      <c r="E386" s="445"/>
      <c r="F386" s="445"/>
      <c r="G386" s="445"/>
      <c r="H386" s="445"/>
      <c r="I386" s="445"/>
      <c r="J386" s="445"/>
      <c r="K386" s="445"/>
      <c r="L386" s="445"/>
      <c r="M386" s="445"/>
      <c r="N386" s="445"/>
      <c r="O386" s="445"/>
      <c r="P386" s="445"/>
      <c r="Q386" s="445"/>
      <c r="R386" s="445"/>
      <c r="S386" s="445"/>
      <c r="T386" s="445"/>
      <c r="U386" s="445"/>
      <c r="V386" s="445"/>
      <c r="W386" s="445"/>
      <c r="X386" s="445"/>
      <c r="Y386" s="445"/>
      <c r="Z386" s="445"/>
    </row>
    <row r="387" spans="1:26" ht="53.25" customHeight="1">
      <c r="A387" s="445"/>
      <c r="B387" s="517"/>
      <c r="C387" s="445"/>
      <c r="D387" s="445"/>
      <c r="E387" s="445"/>
      <c r="F387" s="445"/>
      <c r="G387" s="445"/>
      <c r="H387" s="445"/>
      <c r="I387" s="445"/>
      <c r="J387" s="445"/>
      <c r="K387" s="445"/>
      <c r="L387" s="445"/>
      <c r="M387" s="445"/>
      <c r="N387" s="445"/>
      <c r="O387" s="445"/>
      <c r="P387" s="445"/>
      <c r="Q387" s="445"/>
      <c r="R387" s="445"/>
      <c r="S387" s="445"/>
      <c r="T387" s="445"/>
      <c r="U387" s="445"/>
      <c r="V387" s="445"/>
      <c r="W387" s="445"/>
      <c r="X387" s="445"/>
      <c r="Y387" s="445"/>
      <c r="Z387" s="445"/>
    </row>
    <row r="388" spans="1:26" ht="53.25" customHeight="1">
      <c r="A388" s="445"/>
      <c r="B388" s="517"/>
      <c r="C388" s="445"/>
      <c r="D388" s="445"/>
      <c r="E388" s="445"/>
      <c r="F388" s="445"/>
      <c r="G388" s="445"/>
      <c r="H388" s="445"/>
      <c r="I388" s="445"/>
      <c r="J388" s="445"/>
      <c r="K388" s="445"/>
      <c r="L388" s="445"/>
      <c r="M388" s="445"/>
      <c r="N388" s="445"/>
      <c r="O388" s="445"/>
      <c r="P388" s="445"/>
      <c r="Q388" s="445"/>
      <c r="R388" s="445"/>
      <c r="S388" s="445"/>
      <c r="T388" s="445"/>
      <c r="U388" s="445"/>
      <c r="V388" s="445"/>
      <c r="W388" s="445"/>
      <c r="X388" s="445"/>
      <c r="Y388" s="445"/>
      <c r="Z388" s="445"/>
    </row>
    <row r="389" spans="1:26" ht="53.25" customHeight="1">
      <c r="A389" s="445"/>
      <c r="B389" s="517"/>
      <c r="C389" s="445"/>
      <c r="D389" s="445"/>
      <c r="E389" s="445"/>
      <c r="F389" s="445"/>
      <c r="G389" s="445"/>
      <c r="H389" s="445"/>
      <c r="I389" s="445"/>
      <c r="J389" s="445"/>
      <c r="K389" s="445"/>
      <c r="L389" s="445"/>
      <c r="M389" s="445"/>
      <c r="N389" s="445"/>
      <c r="O389" s="445"/>
      <c r="P389" s="445"/>
      <c r="Q389" s="445"/>
      <c r="R389" s="445"/>
      <c r="S389" s="445"/>
      <c r="T389" s="445"/>
      <c r="U389" s="445"/>
      <c r="V389" s="445"/>
      <c r="W389" s="445"/>
      <c r="X389" s="445"/>
      <c r="Y389" s="445"/>
      <c r="Z389" s="445"/>
    </row>
    <row r="390" spans="1:26" ht="53.25" customHeight="1">
      <c r="A390" s="445"/>
      <c r="B390" s="517"/>
      <c r="C390" s="445"/>
      <c r="D390" s="445"/>
      <c r="E390" s="445"/>
      <c r="F390" s="445"/>
      <c r="G390" s="445"/>
      <c r="H390" s="445"/>
      <c r="I390" s="445"/>
      <c r="J390" s="445"/>
      <c r="K390" s="445"/>
      <c r="L390" s="445"/>
      <c r="M390" s="445"/>
      <c r="N390" s="445"/>
      <c r="O390" s="445"/>
      <c r="P390" s="445"/>
      <c r="Q390" s="445"/>
      <c r="R390" s="445"/>
      <c r="S390" s="445"/>
      <c r="T390" s="445"/>
      <c r="U390" s="445"/>
      <c r="V390" s="445"/>
      <c r="W390" s="445"/>
      <c r="X390" s="445"/>
      <c r="Y390" s="445"/>
      <c r="Z390" s="445"/>
    </row>
    <row r="391" spans="1:26" ht="53.25" customHeight="1">
      <c r="A391" s="445"/>
      <c r="B391" s="517"/>
      <c r="C391" s="445"/>
      <c r="D391" s="445"/>
      <c r="E391" s="445"/>
      <c r="F391" s="445"/>
      <c r="G391" s="445"/>
      <c r="H391" s="445"/>
      <c r="I391" s="445"/>
      <c r="J391" s="445"/>
      <c r="K391" s="445"/>
      <c r="L391" s="445"/>
      <c r="M391" s="445"/>
      <c r="N391" s="445"/>
      <c r="O391" s="445"/>
      <c r="P391" s="445"/>
      <c r="Q391" s="445"/>
      <c r="R391" s="445"/>
      <c r="S391" s="445"/>
      <c r="T391" s="445"/>
      <c r="U391" s="445"/>
      <c r="V391" s="445"/>
      <c r="W391" s="445"/>
      <c r="X391" s="445"/>
      <c r="Y391" s="445"/>
      <c r="Z391" s="445"/>
    </row>
    <row r="392" spans="1:26" ht="53.25" customHeight="1">
      <c r="A392" s="445"/>
      <c r="B392" s="517"/>
      <c r="C392" s="445"/>
      <c r="D392" s="445"/>
      <c r="E392" s="445"/>
      <c r="F392" s="445"/>
      <c r="G392" s="445"/>
      <c r="H392" s="445"/>
      <c r="I392" s="445"/>
      <c r="J392" s="445"/>
      <c r="K392" s="445"/>
      <c r="L392" s="445"/>
      <c r="M392" s="445"/>
      <c r="N392" s="445"/>
      <c r="O392" s="445"/>
      <c r="P392" s="445"/>
      <c r="Q392" s="445"/>
      <c r="R392" s="445"/>
      <c r="S392" s="445"/>
      <c r="T392" s="445"/>
      <c r="U392" s="445"/>
      <c r="V392" s="445"/>
      <c r="W392" s="445"/>
      <c r="X392" s="445"/>
      <c r="Y392" s="445"/>
      <c r="Z392" s="445"/>
    </row>
    <row r="393" spans="1:26" ht="53.25" customHeight="1">
      <c r="A393" s="445"/>
      <c r="B393" s="517"/>
      <c r="C393" s="445"/>
      <c r="D393" s="445"/>
      <c r="E393" s="445"/>
      <c r="F393" s="445"/>
      <c r="G393" s="445"/>
      <c r="H393" s="445"/>
      <c r="I393" s="445"/>
      <c r="J393" s="445"/>
      <c r="K393" s="445"/>
      <c r="L393" s="445"/>
      <c r="M393" s="445"/>
      <c r="N393" s="445"/>
      <c r="O393" s="445"/>
      <c r="P393" s="445"/>
      <c r="Q393" s="445"/>
      <c r="R393" s="445"/>
      <c r="S393" s="445"/>
      <c r="T393" s="445"/>
      <c r="U393" s="445"/>
      <c r="V393" s="445"/>
      <c r="W393" s="445"/>
      <c r="X393" s="445"/>
      <c r="Y393" s="445"/>
      <c r="Z393" s="445"/>
    </row>
    <row r="394" spans="1:26" ht="53.25" customHeight="1">
      <c r="A394" s="445"/>
      <c r="B394" s="517"/>
      <c r="C394" s="445"/>
      <c r="D394" s="445"/>
      <c r="E394" s="445"/>
      <c r="F394" s="445"/>
      <c r="G394" s="445"/>
      <c r="H394" s="445"/>
      <c r="I394" s="445"/>
      <c r="J394" s="445"/>
      <c r="K394" s="445"/>
      <c r="L394" s="445"/>
      <c r="M394" s="445"/>
      <c r="N394" s="445"/>
      <c r="O394" s="445"/>
      <c r="P394" s="445"/>
      <c r="Q394" s="445"/>
      <c r="R394" s="445"/>
      <c r="S394" s="445"/>
      <c r="T394" s="445"/>
      <c r="U394" s="445"/>
      <c r="V394" s="445"/>
      <c r="W394" s="445"/>
      <c r="X394" s="445"/>
      <c r="Y394" s="445"/>
      <c r="Z394" s="445"/>
    </row>
    <row r="395" spans="1:26" ht="53.25" customHeight="1">
      <c r="A395" s="445"/>
      <c r="B395" s="517"/>
      <c r="C395" s="445"/>
      <c r="D395" s="445"/>
      <c r="E395" s="445"/>
      <c r="F395" s="445"/>
      <c r="G395" s="445"/>
      <c r="H395" s="445"/>
      <c r="I395" s="445"/>
      <c r="J395" s="445"/>
      <c r="K395" s="445"/>
      <c r="L395" s="445"/>
      <c r="M395" s="445"/>
      <c r="N395" s="445"/>
      <c r="O395" s="445"/>
      <c r="P395" s="445"/>
      <c r="Q395" s="445"/>
      <c r="R395" s="445"/>
      <c r="S395" s="445"/>
      <c r="T395" s="445"/>
      <c r="U395" s="445"/>
      <c r="V395" s="445"/>
      <c r="W395" s="445"/>
      <c r="X395" s="445"/>
      <c r="Y395" s="445"/>
      <c r="Z395" s="445"/>
    </row>
    <row r="396" spans="1:26" ht="53.25" customHeight="1">
      <c r="A396" s="445"/>
      <c r="B396" s="517"/>
      <c r="C396" s="445"/>
      <c r="D396" s="445"/>
      <c r="E396" s="445"/>
      <c r="F396" s="445"/>
      <c r="G396" s="445"/>
      <c r="H396" s="445"/>
      <c r="I396" s="445"/>
      <c r="J396" s="445"/>
      <c r="K396" s="445"/>
      <c r="L396" s="445"/>
      <c r="M396" s="445"/>
      <c r="N396" s="445"/>
      <c r="O396" s="445"/>
      <c r="P396" s="445"/>
      <c r="Q396" s="445"/>
      <c r="R396" s="445"/>
      <c r="S396" s="445"/>
      <c r="T396" s="445"/>
      <c r="U396" s="445"/>
      <c r="V396" s="445"/>
      <c r="W396" s="445"/>
      <c r="X396" s="445"/>
      <c r="Y396" s="445"/>
      <c r="Z396" s="445"/>
    </row>
    <row r="397" spans="1:26" ht="53.25" customHeight="1">
      <c r="A397" s="445"/>
      <c r="B397" s="517"/>
      <c r="C397" s="445"/>
      <c r="D397" s="445"/>
      <c r="E397" s="445"/>
      <c r="F397" s="445"/>
      <c r="G397" s="445"/>
      <c r="H397" s="445"/>
      <c r="I397" s="445"/>
      <c r="J397" s="445"/>
      <c r="K397" s="445"/>
      <c r="L397" s="445"/>
      <c r="M397" s="445"/>
      <c r="N397" s="445"/>
      <c r="O397" s="445"/>
      <c r="P397" s="445"/>
      <c r="Q397" s="445"/>
      <c r="R397" s="445"/>
      <c r="S397" s="445"/>
      <c r="T397" s="445"/>
      <c r="U397" s="445"/>
      <c r="V397" s="445"/>
      <c r="W397" s="445"/>
      <c r="X397" s="445"/>
      <c r="Y397" s="445"/>
      <c r="Z397" s="445"/>
    </row>
    <row r="398" spans="1:26" ht="53.25" customHeight="1">
      <c r="A398" s="445"/>
      <c r="B398" s="517"/>
      <c r="C398" s="445"/>
      <c r="D398" s="445"/>
      <c r="E398" s="445"/>
      <c r="F398" s="445"/>
      <c r="G398" s="445"/>
      <c r="H398" s="445"/>
      <c r="I398" s="445"/>
      <c r="J398" s="445"/>
      <c r="K398" s="445"/>
      <c r="L398" s="445"/>
      <c r="M398" s="445"/>
      <c r="N398" s="445"/>
      <c r="O398" s="445"/>
      <c r="P398" s="445"/>
      <c r="Q398" s="445"/>
      <c r="R398" s="445"/>
      <c r="S398" s="445"/>
      <c r="T398" s="445"/>
      <c r="U398" s="445"/>
      <c r="V398" s="445"/>
      <c r="W398" s="445"/>
      <c r="X398" s="445"/>
      <c r="Y398" s="445"/>
      <c r="Z398" s="445"/>
    </row>
    <row r="399" spans="1:26" ht="53.25" customHeight="1">
      <c r="A399" s="445"/>
      <c r="B399" s="517"/>
      <c r="C399" s="445"/>
      <c r="D399" s="445"/>
      <c r="E399" s="445"/>
      <c r="F399" s="445"/>
      <c r="G399" s="445"/>
      <c r="H399" s="445"/>
      <c r="I399" s="445"/>
      <c r="J399" s="445"/>
      <c r="K399" s="445"/>
      <c r="L399" s="445"/>
      <c r="M399" s="445"/>
      <c r="N399" s="445"/>
      <c r="O399" s="445"/>
      <c r="P399" s="445"/>
      <c r="Q399" s="445"/>
      <c r="R399" s="445"/>
      <c r="S399" s="445"/>
      <c r="T399" s="445"/>
      <c r="U399" s="445"/>
      <c r="V399" s="445"/>
      <c r="W399" s="445"/>
      <c r="X399" s="445"/>
      <c r="Y399" s="445"/>
      <c r="Z399" s="445"/>
    </row>
    <row r="400" spans="1:26" ht="53.25" customHeight="1">
      <c r="A400" s="445"/>
      <c r="B400" s="517"/>
      <c r="C400" s="445"/>
      <c r="D400" s="445"/>
      <c r="E400" s="445"/>
      <c r="F400" s="445"/>
      <c r="G400" s="445"/>
      <c r="H400" s="445"/>
      <c r="I400" s="445"/>
      <c r="J400" s="445"/>
      <c r="K400" s="445"/>
      <c r="L400" s="445"/>
      <c r="M400" s="445"/>
      <c r="N400" s="445"/>
      <c r="O400" s="445"/>
      <c r="P400" s="445"/>
      <c r="Q400" s="445"/>
      <c r="R400" s="445"/>
      <c r="S400" s="445"/>
      <c r="T400" s="445"/>
      <c r="U400" s="445"/>
      <c r="V400" s="445"/>
      <c r="W400" s="445"/>
      <c r="X400" s="445"/>
      <c r="Y400" s="445"/>
      <c r="Z400" s="445"/>
    </row>
    <row r="401" spans="1:26" ht="53.25" customHeight="1">
      <c r="A401" s="445"/>
      <c r="B401" s="517"/>
      <c r="C401" s="445"/>
      <c r="D401" s="445"/>
      <c r="E401" s="445"/>
      <c r="F401" s="445"/>
      <c r="G401" s="445"/>
      <c r="H401" s="445"/>
      <c r="I401" s="445"/>
      <c r="J401" s="445"/>
      <c r="K401" s="445"/>
      <c r="L401" s="445"/>
      <c r="M401" s="445"/>
      <c r="N401" s="445"/>
      <c r="O401" s="445"/>
      <c r="P401" s="445"/>
      <c r="Q401" s="445"/>
      <c r="R401" s="445"/>
      <c r="S401" s="445"/>
      <c r="T401" s="445"/>
      <c r="U401" s="445"/>
      <c r="V401" s="445"/>
      <c r="W401" s="445"/>
      <c r="X401" s="445"/>
      <c r="Y401" s="445"/>
      <c r="Z401" s="445"/>
    </row>
    <row r="402" spans="1:26" ht="53.25" customHeight="1">
      <c r="A402" s="445"/>
      <c r="B402" s="517"/>
      <c r="C402" s="445"/>
      <c r="D402" s="445"/>
      <c r="E402" s="445"/>
      <c r="F402" s="445"/>
      <c r="G402" s="445"/>
      <c r="H402" s="445"/>
      <c r="I402" s="445"/>
      <c r="J402" s="445"/>
      <c r="K402" s="445"/>
      <c r="L402" s="445"/>
      <c r="M402" s="445"/>
      <c r="N402" s="445"/>
      <c r="O402" s="445"/>
      <c r="P402" s="445"/>
      <c r="Q402" s="445"/>
      <c r="R402" s="445"/>
      <c r="S402" s="445"/>
      <c r="T402" s="445"/>
      <c r="U402" s="445"/>
      <c r="V402" s="445"/>
      <c r="W402" s="445"/>
      <c r="X402" s="445"/>
      <c r="Y402" s="445"/>
      <c r="Z402" s="445"/>
    </row>
    <row r="403" spans="1:26" ht="53.25" customHeight="1">
      <c r="A403" s="445"/>
      <c r="B403" s="517"/>
      <c r="C403" s="445"/>
      <c r="D403" s="445"/>
      <c r="E403" s="445"/>
      <c r="F403" s="445"/>
      <c r="G403" s="445"/>
      <c r="H403" s="445"/>
      <c r="I403" s="445"/>
      <c r="J403" s="445"/>
      <c r="K403" s="445"/>
      <c r="L403" s="445"/>
      <c r="M403" s="445"/>
      <c r="N403" s="445"/>
      <c r="O403" s="445"/>
      <c r="P403" s="445"/>
      <c r="Q403" s="445"/>
      <c r="R403" s="445"/>
      <c r="S403" s="445"/>
      <c r="T403" s="445"/>
      <c r="U403" s="445"/>
      <c r="V403" s="445"/>
      <c r="W403" s="445"/>
      <c r="X403" s="445"/>
      <c r="Y403" s="445"/>
      <c r="Z403" s="445"/>
    </row>
    <row r="404" spans="1:26" ht="53.25" customHeight="1">
      <c r="A404" s="445"/>
      <c r="B404" s="517"/>
      <c r="C404" s="445"/>
      <c r="D404" s="445"/>
      <c r="E404" s="445"/>
      <c r="F404" s="445"/>
      <c r="G404" s="445"/>
      <c r="H404" s="445"/>
      <c r="I404" s="445"/>
      <c r="J404" s="445"/>
      <c r="K404" s="445"/>
      <c r="L404" s="445"/>
      <c r="M404" s="445"/>
      <c r="N404" s="445"/>
      <c r="O404" s="445"/>
      <c r="P404" s="445"/>
      <c r="Q404" s="445"/>
      <c r="R404" s="445"/>
      <c r="S404" s="445"/>
      <c r="T404" s="445"/>
      <c r="U404" s="445"/>
      <c r="V404" s="445"/>
      <c r="W404" s="445"/>
      <c r="X404" s="445"/>
      <c r="Y404" s="445"/>
      <c r="Z404" s="445"/>
    </row>
    <row r="405" spans="1:26" ht="53.25" customHeight="1">
      <c r="A405" s="445"/>
      <c r="B405" s="517"/>
      <c r="C405" s="445"/>
      <c r="D405" s="445"/>
      <c r="E405" s="445"/>
      <c r="F405" s="445"/>
      <c r="G405" s="445"/>
      <c r="H405" s="445"/>
      <c r="I405" s="445"/>
      <c r="J405" s="445"/>
      <c r="K405" s="445"/>
      <c r="L405" s="445"/>
      <c r="M405" s="445"/>
      <c r="N405" s="445"/>
      <c r="O405" s="445"/>
      <c r="P405" s="445"/>
      <c r="Q405" s="445"/>
      <c r="R405" s="445"/>
      <c r="S405" s="445"/>
      <c r="T405" s="445"/>
      <c r="U405" s="445"/>
      <c r="V405" s="445"/>
      <c r="W405" s="445"/>
      <c r="X405" s="445"/>
      <c r="Y405" s="445"/>
      <c r="Z405" s="445"/>
    </row>
    <row r="406" spans="1:26" ht="53.25" customHeight="1">
      <c r="A406" s="445"/>
      <c r="B406" s="517"/>
      <c r="C406" s="445"/>
      <c r="D406" s="445"/>
      <c r="E406" s="445"/>
      <c r="F406" s="445"/>
      <c r="G406" s="445"/>
      <c r="H406" s="445"/>
      <c r="I406" s="445"/>
      <c r="J406" s="445"/>
      <c r="K406" s="445"/>
      <c r="L406" s="445"/>
      <c r="M406" s="445"/>
      <c r="N406" s="445"/>
      <c r="O406" s="445"/>
      <c r="P406" s="445"/>
      <c r="Q406" s="445"/>
      <c r="R406" s="445"/>
      <c r="S406" s="445"/>
      <c r="T406" s="445"/>
      <c r="U406" s="445"/>
      <c r="V406" s="445"/>
      <c r="W406" s="445"/>
      <c r="X406" s="445"/>
      <c r="Y406" s="445"/>
      <c r="Z406" s="445"/>
    </row>
    <row r="407" spans="1:26" ht="53.25" customHeight="1">
      <c r="A407" s="445"/>
      <c r="B407" s="517"/>
      <c r="C407" s="445"/>
      <c r="D407" s="445"/>
      <c r="E407" s="445"/>
      <c r="F407" s="445"/>
      <c r="G407" s="445"/>
      <c r="H407" s="445"/>
      <c r="I407" s="445"/>
      <c r="J407" s="445"/>
      <c r="K407" s="445"/>
      <c r="L407" s="445"/>
      <c r="M407" s="445"/>
      <c r="N407" s="445"/>
      <c r="O407" s="445"/>
      <c r="P407" s="445"/>
      <c r="Q407" s="445"/>
      <c r="R407" s="445"/>
      <c r="S407" s="445"/>
      <c r="T407" s="445"/>
      <c r="U407" s="445"/>
      <c r="V407" s="445"/>
      <c r="W407" s="445"/>
      <c r="X407" s="445"/>
      <c r="Y407" s="445"/>
      <c r="Z407" s="445"/>
    </row>
    <row r="408" spans="1:26" ht="53.25" customHeight="1">
      <c r="A408" s="445"/>
      <c r="B408" s="517"/>
      <c r="C408" s="445"/>
      <c r="D408" s="445"/>
      <c r="E408" s="445"/>
      <c r="F408" s="445"/>
      <c r="G408" s="445"/>
      <c r="H408" s="445"/>
      <c r="I408" s="445"/>
      <c r="J408" s="445"/>
      <c r="K408" s="445"/>
      <c r="L408" s="445"/>
      <c r="M408" s="445"/>
      <c r="N408" s="445"/>
      <c r="O408" s="445"/>
      <c r="P408" s="445"/>
      <c r="Q408" s="445"/>
      <c r="R408" s="445"/>
      <c r="S408" s="445"/>
      <c r="T408" s="445"/>
      <c r="U408" s="445"/>
      <c r="V408" s="445"/>
      <c r="W408" s="445"/>
      <c r="X408" s="445"/>
      <c r="Y408" s="445"/>
      <c r="Z408" s="445"/>
    </row>
    <row r="409" spans="1:26" ht="53.25" customHeight="1">
      <c r="A409" s="445"/>
      <c r="B409" s="517"/>
      <c r="C409" s="445"/>
      <c r="D409" s="445"/>
      <c r="E409" s="445"/>
      <c r="F409" s="445"/>
      <c r="G409" s="445"/>
      <c r="H409" s="445"/>
      <c r="I409" s="445"/>
      <c r="J409" s="445"/>
      <c r="K409" s="445"/>
      <c r="L409" s="445"/>
      <c r="M409" s="445"/>
      <c r="N409" s="445"/>
      <c r="O409" s="445"/>
      <c r="P409" s="445"/>
      <c r="Q409" s="445"/>
      <c r="R409" s="445"/>
      <c r="S409" s="445"/>
      <c r="T409" s="445"/>
      <c r="U409" s="445"/>
      <c r="V409" s="445"/>
      <c r="W409" s="445"/>
      <c r="X409" s="445"/>
      <c r="Y409" s="445"/>
      <c r="Z409" s="445"/>
    </row>
    <row r="410" spans="1:26" ht="53.25" customHeight="1">
      <c r="A410" s="445"/>
      <c r="B410" s="517"/>
      <c r="C410" s="445"/>
      <c r="D410" s="445"/>
      <c r="E410" s="445"/>
      <c r="F410" s="445"/>
      <c r="G410" s="445"/>
      <c r="H410" s="445"/>
      <c r="I410" s="445"/>
      <c r="J410" s="445"/>
      <c r="K410" s="445"/>
      <c r="L410" s="445"/>
      <c r="M410" s="445"/>
      <c r="N410" s="445"/>
      <c r="O410" s="445"/>
      <c r="P410" s="445"/>
      <c r="Q410" s="445"/>
      <c r="R410" s="445"/>
      <c r="S410" s="445"/>
      <c r="T410" s="445"/>
      <c r="U410" s="445"/>
      <c r="V410" s="445"/>
      <c r="W410" s="445"/>
      <c r="X410" s="445"/>
      <c r="Y410" s="445"/>
      <c r="Z410" s="445"/>
    </row>
    <row r="411" spans="1:26" ht="53.25" customHeight="1">
      <c r="A411" s="445"/>
      <c r="B411" s="517"/>
      <c r="C411" s="445"/>
      <c r="D411" s="445"/>
      <c r="E411" s="445"/>
      <c r="F411" s="445"/>
      <c r="G411" s="445"/>
      <c r="H411" s="445"/>
      <c r="I411" s="445"/>
      <c r="J411" s="445"/>
      <c r="K411" s="445"/>
      <c r="L411" s="445"/>
      <c r="M411" s="445"/>
      <c r="N411" s="445"/>
      <c r="O411" s="445"/>
      <c r="P411" s="445"/>
      <c r="Q411" s="445"/>
      <c r="R411" s="445"/>
      <c r="S411" s="445"/>
      <c r="T411" s="445"/>
      <c r="U411" s="445"/>
      <c r="V411" s="445"/>
      <c r="W411" s="445"/>
      <c r="X411" s="445"/>
      <c r="Y411" s="445"/>
      <c r="Z411" s="445"/>
    </row>
    <row r="412" spans="1:26" ht="53.25" customHeight="1">
      <c r="A412" s="445"/>
      <c r="B412" s="517"/>
      <c r="C412" s="445"/>
      <c r="D412" s="445"/>
      <c r="E412" s="445"/>
      <c r="F412" s="445"/>
      <c r="G412" s="445"/>
      <c r="H412" s="445"/>
      <c r="I412" s="445"/>
      <c r="J412" s="445"/>
      <c r="K412" s="445"/>
      <c r="L412" s="445"/>
      <c r="M412" s="445"/>
      <c r="N412" s="445"/>
      <c r="O412" s="445"/>
      <c r="P412" s="445"/>
      <c r="Q412" s="445"/>
      <c r="R412" s="445"/>
      <c r="S412" s="445"/>
      <c r="T412" s="445"/>
      <c r="U412" s="445"/>
      <c r="V412" s="445"/>
      <c r="W412" s="445"/>
      <c r="X412" s="445"/>
      <c r="Y412" s="445"/>
      <c r="Z412" s="445"/>
    </row>
    <row r="413" spans="1:26" ht="53.25" customHeight="1">
      <c r="A413" s="445"/>
      <c r="B413" s="517"/>
      <c r="C413" s="445"/>
      <c r="D413" s="445"/>
      <c r="E413" s="445"/>
      <c r="F413" s="445"/>
      <c r="G413" s="445"/>
      <c r="H413" s="445"/>
      <c r="I413" s="445"/>
      <c r="J413" s="445"/>
      <c r="K413" s="445"/>
      <c r="L413" s="445"/>
      <c r="M413" s="445"/>
      <c r="N413" s="445"/>
      <c r="O413" s="445"/>
      <c r="P413" s="445"/>
      <c r="Q413" s="445"/>
      <c r="R413" s="445"/>
      <c r="S413" s="445"/>
      <c r="T413" s="445"/>
      <c r="U413" s="445"/>
      <c r="V413" s="445"/>
      <c r="W413" s="445"/>
      <c r="X413" s="445"/>
      <c r="Y413" s="445"/>
      <c r="Z413" s="445"/>
    </row>
    <row r="414" spans="1:26" ht="53.25" customHeight="1">
      <c r="A414" s="445"/>
      <c r="B414" s="517"/>
      <c r="C414" s="445"/>
      <c r="D414" s="445"/>
      <c r="E414" s="445"/>
      <c r="F414" s="445"/>
      <c r="G414" s="445"/>
      <c r="H414" s="445"/>
      <c r="I414" s="445"/>
      <c r="J414" s="445"/>
      <c r="K414" s="445"/>
      <c r="L414" s="445"/>
      <c r="M414" s="445"/>
      <c r="N414" s="445"/>
      <c r="O414" s="445"/>
      <c r="P414" s="445"/>
      <c r="Q414" s="445"/>
      <c r="R414" s="445"/>
      <c r="S414" s="445"/>
      <c r="T414" s="445"/>
      <c r="U414" s="445"/>
      <c r="V414" s="445"/>
      <c r="W414" s="445"/>
      <c r="X414" s="445"/>
      <c r="Y414" s="445"/>
      <c r="Z414" s="445"/>
    </row>
    <row r="415" spans="1:26" ht="53.25" customHeight="1">
      <c r="A415" s="445"/>
      <c r="B415" s="517"/>
      <c r="C415" s="445"/>
      <c r="D415" s="445"/>
      <c r="E415" s="445"/>
      <c r="F415" s="445"/>
      <c r="G415" s="445"/>
      <c r="H415" s="445"/>
      <c r="I415" s="445"/>
      <c r="J415" s="445"/>
      <c r="K415" s="445"/>
      <c r="L415" s="445"/>
      <c r="M415" s="445"/>
      <c r="N415" s="445"/>
      <c r="O415" s="445"/>
      <c r="P415" s="445"/>
      <c r="Q415" s="445"/>
      <c r="R415" s="445"/>
      <c r="S415" s="445"/>
      <c r="T415" s="445"/>
      <c r="U415" s="445"/>
      <c r="V415" s="445"/>
      <c r="W415" s="445"/>
      <c r="X415" s="445"/>
      <c r="Y415" s="445"/>
      <c r="Z415" s="445"/>
    </row>
    <row r="416" spans="1:26" ht="53.25" customHeight="1">
      <c r="A416" s="445"/>
      <c r="B416" s="517"/>
      <c r="C416" s="445"/>
      <c r="D416" s="445"/>
      <c r="E416" s="445"/>
      <c r="F416" s="445"/>
      <c r="G416" s="445"/>
      <c r="H416" s="445"/>
      <c r="I416" s="445"/>
      <c r="J416" s="445"/>
      <c r="K416" s="445"/>
      <c r="L416" s="445"/>
      <c r="M416" s="445"/>
      <c r="N416" s="445"/>
      <c r="O416" s="445"/>
      <c r="P416" s="445"/>
      <c r="Q416" s="445"/>
      <c r="R416" s="445"/>
      <c r="S416" s="445"/>
      <c r="T416" s="445"/>
      <c r="U416" s="445"/>
      <c r="V416" s="445"/>
      <c r="W416" s="445"/>
      <c r="X416" s="445"/>
      <c r="Y416" s="445"/>
      <c r="Z416" s="445"/>
    </row>
    <row r="417" spans="1:26" ht="53.25" customHeight="1">
      <c r="A417" s="445"/>
      <c r="B417" s="517"/>
      <c r="C417" s="445"/>
      <c r="D417" s="445"/>
      <c r="E417" s="445"/>
      <c r="F417" s="445"/>
      <c r="G417" s="445"/>
      <c r="H417" s="445"/>
      <c r="I417" s="445"/>
      <c r="J417" s="445"/>
      <c r="K417" s="445"/>
      <c r="L417" s="445"/>
      <c r="M417" s="445"/>
      <c r="N417" s="445"/>
      <c r="O417" s="445"/>
      <c r="P417" s="445"/>
      <c r="Q417" s="445"/>
      <c r="R417" s="445"/>
      <c r="S417" s="445"/>
      <c r="T417" s="445"/>
      <c r="U417" s="445"/>
      <c r="V417" s="445"/>
      <c r="W417" s="445"/>
      <c r="X417" s="445"/>
      <c r="Y417" s="445"/>
      <c r="Z417" s="445"/>
    </row>
    <row r="418" spans="1:26" ht="53.25" customHeight="1">
      <c r="A418" s="445"/>
      <c r="B418" s="517"/>
      <c r="C418" s="445"/>
      <c r="D418" s="445"/>
      <c r="E418" s="445"/>
      <c r="F418" s="445"/>
      <c r="G418" s="445"/>
      <c r="H418" s="445"/>
      <c r="I418" s="445"/>
      <c r="J418" s="445"/>
      <c r="K418" s="445"/>
      <c r="L418" s="445"/>
      <c r="M418" s="445"/>
      <c r="N418" s="445"/>
      <c r="O418" s="445"/>
      <c r="P418" s="445"/>
      <c r="Q418" s="445"/>
      <c r="R418" s="445"/>
      <c r="S418" s="445"/>
      <c r="T418" s="445"/>
      <c r="U418" s="445"/>
      <c r="V418" s="445"/>
      <c r="W418" s="445"/>
      <c r="X418" s="445"/>
      <c r="Y418" s="445"/>
      <c r="Z418" s="445"/>
    </row>
    <row r="419" spans="1:26" ht="53.25" customHeight="1">
      <c r="A419" s="445"/>
      <c r="B419" s="517"/>
      <c r="C419" s="445"/>
      <c r="D419" s="445"/>
      <c r="E419" s="445"/>
      <c r="F419" s="445"/>
      <c r="G419" s="445"/>
      <c r="H419" s="445"/>
      <c r="I419" s="445"/>
      <c r="J419" s="445"/>
      <c r="K419" s="445"/>
      <c r="L419" s="445"/>
      <c r="M419" s="445"/>
      <c r="N419" s="445"/>
      <c r="O419" s="445"/>
      <c r="P419" s="445"/>
      <c r="Q419" s="445"/>
      <c r="R419" s="445"/>
      <c r="S419" s="445"/>
      <c r="T419" s="445"/>
      <c r="U419" s="445"/>
      <c r="V419" s="445"/>
      <c r="W419" s="445"/>
      <c r="X419" s="445"/>
      <c r="Y419" s="445"/>
      <c r="Z419" s="445"/>
    </row>
    <row r="420" spans="1:26" ht="53.25" customHeight="1">
      <c r="A420" s="445"/>
      <c r="B420" s="517"/>
      <c r="C420" s="445"/>
      <c r="D420" s="445"/>
      <c r="E420" s="445"/>
      <c r="F420" s="445"/>
      <c r="G420" s="445"/>
      <c r="H420" s="445"/>
      <c r="I420" s="445"/>
      <c r="J420" s="445"/>
      <c r="K420" s="445"/>
      <c r="L420" s="445"/>
      <c r="M420" s="445"/>
      <c r="N420" s="445"/>
      <c r="O420" s="445"/>
      <c r="P420" s="445"/>
      <c r="Q420" s="445"/>
      <c r="R420" s="445"/>
      <c r="S420" s="445"/>
      <c r="T420" s="445"/>
      <c r="U420" s="445"/>
      <c r="V420" s="445"/>
      <c r="W420" s="445"/>
      <c r="X420" s="445"/>
      <c r="Y420" s="445"/>
      <c r="Z420" s="445"/>
    </row>
    <row r="421" spans="1:26" ht="53.25" customHeight="1">
      <c r="A421" s="445"/>
      <c r="B421" s="517"/>
      <c r="C421" s="445"/>
      <c r="D421" s="445"/>
      <c r="E421" s="445"/>
      <c r="F421" s="445"/>
      <c r="G421" s="445"/>
      <c r="H421" s="445"/>
      <c r="I421" s="445"/>
      <c r="J421" s="445"/>
      <c r="K421" s="445"/>
      <c r="L421" s="445"/>
      <c r="M421" s="445"/>
      <c r="N421" s="445"/>
      <c r="O421" s="445"/>
      <c r="P421" s="445"/>
      <c r="Q421" s="445"/>
      <c r="R421" s="445"/>
      <c r="S421" s="445"/>
      <c r="T421" s="445"/>
      <c r="U421" s="445"/>
      <c r="V421" s="445"/>
      <c r="W421" s="445"/>
      <c r="X421" s="445"/>
      <c r="Y421" s="445"/>
      <c r="Z421" s="445"/>
    </row>
    <row r="422" spans="1:26" ht="53.25" customHeight="1">
      <c r="A422" s="445"/>
      <c r="B422" s="517"/>
      <c r="C422" s="445"/>
      <c r="D422" s="445"/>
      <c r="E422" s="445"/>
      <c r="F422" s="445"/>
      <c r="G422" s="445"/>
      <c r="H422" s="445"/>
      <c r="I422" s="445"/>
      <c r="J422" s="445"/>
      <c r="K422" s="445"/>
      <c r="L422" s="445"/>
      <c r="M422" s="445"/>
      <c r="N422" s="445"/>
      <c r="O422" s="445"/>
      <c r="P422" s="445"/>
      <c r="Q422" s="445"/>
      <c r="R422" s="445"/>
      <c r="S422" s="445"/>
      <c r="T422" s="445"/>
      <c r="U422" s="445"/>
      <c r="V422" s="445"/>
      <c r="W422" s="445"/>
      <c r="X422" s="445"/>
      <c r="Y422" s="445"/>
      <c r="Z422" s="445"/>
    </row>
    <row r="423" spans="1:26" ht="53.25" customHeight="1">
      <c r="A423" s="445"/>
      <c r="B423" s="517"/>
      <c r="C423" s="445"/>
      <c r="D423" s="445"/>
      <c r="E423" s="445"/>
      <c r="F423" s="445"/>
      <c r="G423" s="445"/>
      <c r="H423" s="445"/>
      <c r="I423" s="445"/>
      <c r="J423" s="445"/>
      <c r="K423" s="445"/>
      <c r="L423" s="445"/>
      <c r="M423" s="445"/>
      <c r="N423" s="445"/>
      <c r="O423" s="445"/>
      <c r="P423" s="445"/>
      <c r="Q423" s="445"/>
      <c r="R423" s="445"/>
      <c r="S423" s="445"/>
      <c r="T423" s="445"/>
      <c r="U423" s="445"/>
      <c r="V423" s="445"/>
      <c r="W423" s="445"/>
      <c r="X423" s="445"/>
      <c r="Y423" s="445"/>
      <c r="Z423" s="445"/>
    </row>
    <row r="424" spans="1:26" ht="53.25" customHeight="1">
      <c r="A424" s="445"/>
      <c r="B424" s="517"/>
      <c r="C424" s="445"/>
      <c r="D424" s="445"/>
      <c r="E424" s="445"/>
      <c r="F424" s="445"/>
      <c r="G424" s="445"/>
      <c r="H424" s="445"/>
      <c r="I424" s="445"/>
      <c r="J424" s="445"/>
      <c r="K424" s="445"/>
      <c r="L424" s="445"/>
      <c r="M424" s="445"/>
      <c r="N424" s="445"/>
      <c r="O424" s="445"/>
      <c r="P424" s="445"/>
      <c r="Q424" s="445"/>
      <c r="R424" s="445"/>
      <c r="S424" s="445"/>
      <c r="T424" s="445"/>
      <c r="U424" s="445"/>
      <c r="V424" s="445"/>
      <c r="W424" s="445"/>
      <c r="X424" s="445"/>
      <c r="Y424" s="445"/>
      <c r="Z424" s="445"/>
    </row>
    <row r="425" spans="1:26" ht="53.25" customHeight="1">
      <c r="A425" s="445"/>
      <c r="B425" s="517"/>
      <c r="C425" s="445"/>
      <c r="D425" s="445"/>
      <c r="E425" s="445"/>
      <c r="F425" s="445"/>
      <c r="G425" s="445"/>
      <c r="H425" s="445"/>
      <c r="I425" s="445"/>
      <c r="J425" s="445"/>
      <c r="K425" s="445"/>
      <c r="L425" s="445"/>
      <c r="M425" s="445"/>
      <c r="N425" s="445"/>
      <c r="O425" s="445"/>
      <c r="P425" s="445"/>
      <c r="Q425" s="445"/>
      <c r="R425" s="445"/>
      <c r="S425" s="445"/>
      <c r="T425" s="445"/>
      <c r="U425" s="445"/>
      <c r="V425" s="445"/>
      <c r="W425" s="445"/>
      <c r="X425" s="445"/>
      <c r="Y425" s="445"/>
      <c r="Z425" s="445"/>
    </row>
    <row r="426" spans="1:26" ht="53.25" customHeight="1">
      <c r="A426" s="445"/>
      <c r="B426" s="517"/>
      <c r="C426" s="445"/>
      <c r="D426" s="445"/>
      <c r="E426" s="445"/>
      <c r="F426" s="445"/>
      <c r="G426" s="445"/>
      <c r="H426" s="445"/>
      <c r="I426" s="445"/>
      <c r="J426" s="445"/>
      <c r="K426" s="445"/>
      <c r="L426" s="445"/>
      <c r="M426" s="445"/>
      <c r="N426" s="445"/>
      <c r="O426" s="445"/>
      <c r="P426" s="445"/>
      <c r="Q426" s="445"/>
      <c r="R426" s="445"/>
      <c r="S426" s="445"/>
      <c r="T426" s="445"/>
      <c r="U426" s="445"/>
      <c r="V426" s="445"/>
      <c r="W426" s="445"/>
      <c r="X426" s="445"/>
      <c r="Y426" s="445"/>
      <c r="Z426" s="445"/>
    </row>
    <row r="427" spans="1:26" ht="53.25" customHeight="1">
      <c r="A427" s="445"/>
      <c r="B427" s="517"/>
      <c r="C427" s="445"/>
      <c r="D427" s="445"/>
      <c r="E427" s="445"/>
      <c r="F427" s="445"/>
      <c r="G427" s="445"/>
      <c r="H427" s="445"/>
      <c r="I427" s="445"/>
      <c r="J427" s="445"/>
      <c r="K427" s="445"/>
      <c r="L427" s="445"/>
      <c r="M427" s="445"/>
      <c r="N427" s="445"/>
      <c r="O427" s="445"/>
      <c r="P427" s="445"/>
      <c r="Q427" s="445"/>
      <c r="R427" s="445"/>
      <c r="S427" s="445"/>
      <c r="T427" s="445"/>
      <c r="U427" s="445"/>
      <c r="V427" s="445"/>
      <c r="W427" s="445"/>
      <c r="X427" s="445"/>
      <c r="Y427" s="445"/>
      <c r="Z427" s="445"/>
    </row>
    <row r="428" spans="1:26" ht="53.25" customHeight="1">
      <c r="A428" s="445"/>
      <c r="B428" s="517"/>
      <c r="C428" s="445"/>
      <c r="D428" s="445"/>
      <c r="E428" s="445"/>
      <c r="F428" s="445"/>
      <c r="G428" s="445"/>
      <c r="H428" s="445"/>
      <c r="I428" s="445"/>
      <c r="J428" s="445"/>
      <c r="K428" s="445"/>
      <c r="L428" s="445"/>
      <c r="M428" s="445"/>
      <c r="N428" s="445"/>
      <c r="O428" s="445"/>
      <c r="P428" s="445"/>
      <c r="Q428" s="445"/>
      <c r="R428" s="445"/>
      <c r="S428" s="445"/>
      <c r="T428" s="445"/>
      <c r="U428" s="445"/>
      <c r="V428" s="445"/>
      <c r="W428" s="445"/>
      <c r="X428" s="445"/>
      <c r="Y428" s="445"/>
      <c r="Z428" s="445"/>
    </row>
    <row r="429" spans="1:26" ht="53.25" customHeight="1">
      <c r="A429" s="445"/>
      <c r="B429" s="517"/>
      <c r="C429" s="445"/>
      <c r="D429" s="445"/>
      <c r="E429" s="445"/>
      <c r="F429" s="445"/>
      <c r="G429" s="445"/>
      <c r="H429" s="445"/>
      <c r="I429" s="445"/>
      <c r="J429" s="445"/>
      <c r="K429" s="445"/>
      <c r="L429" s="445"/>
      <c r="M429" s="445"/>
      <c r="N429" s="445"/>
      <c r="O429" s="445"/>
      <c r="P429" s="445"/>
      <c r="Q429" s="445"/>
      <c r="R429" s="445"/>
      <c r="S429" s="445"/>
      <c r="T429" s="445"/>
      <c r="U429" s="445"/>
      <c r="V429" s="445"/>
      <c r="W429" s="445"/>
      <c r="X429" s="445"/>
      <c r="Y429" s="445"/>
      <c r="Z429" s="445"/>
    </row>
    <row r="430" spans="1:26" ht="53.25" customHeight="1">
      <c r="A430" s="445"/>
      <c r="B430" s="517"/>
      <c r="C430" s="445"/>
      <c r="D430" s="445"/>
      <c r="E430" s="445"/>
      <c r="F430" s="445"/>
      <c r="G430" s="445"/>
      <c r="H430" s="445"/>
      <c r="I430" s="445"/>
      <c r="J430" s="445"/>
      <c r="K430" s="445"/>
      <c r="L430" s="445"/>
      <c r="M430" s="445"/>
      <c r="N430" s="445"/>
      <c r="O430" s="445"/>
      <c r="P430" s="445"/>
      <c r="Q430" s="445"/>
      <c r="R430" s="445"/>
      <c r="S430" s="445"/>
      <c r="T430" s="445"/>
      <c r="U430" s="445"/>
      <c r="V430" s="445"/>
      <c r="W430" s="445"/>
      <c r="X430" s="445"/>
      <c r="Y430" s="445"/>
      <c r="Z430" s="445"/>
    </row>
    <row r="431" spans="1:26" ht="53.25" customHeight="1">
      <c r="A431" s="445"/>
      <c r="B431" s="517"/>
      <c r="C431" s="445"/>
      <c r="D431" s="445"/>
      <c r="E431" s="445"/>
      <c r="F431" s="445"/>
      <c r="G431" s="445"/>
      <c r="H431" s="445"/>
      <c r="I431" s="445"/>
      <c r="J431" s="445"/>
      <c r="K431" s="445"/>
      <c r="L431" s="445"/>
      <c r="M431" s="445"/>
      <c r="N431" s="445"/>
      <c r="O431" s="445"/>
      <c r="P431" s="445"/>
      <c r="Q431" s="445"/>
      <c r="R431" s="445"/>
      <c r="S431" s="445"/>
      <c r="T431" s="445"/>
      <c r="U431" s="445"/>
      <c r="V431" s="445"/>
      <c r="W431" s="445"/>
      <c r="X431" s="445"/>
      <c r="Y431" s="445"/>
      <c r="Z431" s="445"/>
    </row>
    <row r="432" spans="1:26" ht="53.25" customHeight="1">
      <c r="A432" s="445"/>
      <c r="B432" s="517"/>
      <c r="C432" s="445"/>
      <c r="D432" s="445"/>
      <c r="E432" s="445"/>
      <c r="F432" s="445"/>
      <c r="G432" s="445"/>
      <c r="H432" s="445"/>
      <c r="I432" s="445"/>
      <c r="J432" s="445"/>
      <c r="K432" s="445"/>
      <c r="L432" s="445"/>
      <c r="M432" s="445"/>
      <c r="N432" s="445"/>
      <c r="O432" s="445"/>
      <c r="P432" s="445"/>
      <c r="Q432" s="445"/>
      <c r="R432" s="445"/>
      <c r="S432" s="445"/>
      <c r="T432" s="445"/>
      <c r="U432" s="445"/>
      <c r="V432" s="445"/>
      <c r="W432" s="445"/>
      <c r="X432" s="445"/>
      <c r="Y432" s="445"/>
      <c r="Z432" s="445"/>
    </row>
    <row r="433" spans="1:26" ht="53.25" customHeight="1">
      <c r="A433" s="445"/>
      <c r="B433" s="517"/>
      <c r="C433" s="445"/>
      <c r="D433" s="445"/>
      <c r="E433" s="445"/>
      <c r="F433" s="445"/>
      <c r="G433" s="445"/>
      <c r="H433" s="445"/>
      <c r="I433" s="445"/>
      <c r="J433" s="445"/>
      <c r="K433" s="445"/>
      <c r="L433" s="445"/>
      <c r="M433" s="445"/>
      <c r="N433" s="445"/>
      <c r="O433" s="445"/>
      <c r="P433" s="445"/>
      <c r="Q433" s="445"/>
      <c r="R433" s="445"/>
      <c r="S433" s="445"/>
      <c r="T433" s="445"/>
      <c r="U433" s="445"/>
      <c r="V433" s="445"/>
      <c r="W433" s="445"/>
      <c r="X433" s="445"/>
      <c r="Y433" s="445"/>
      <c r="Z433" s="445"/>
    </row>
    <row r="434" spans="1:26" ht="53.25" customHeight="1">
      <c r="A434" s="445"/>
      <c r="B434" s="517"/>
      <c r="C434" s="445"/>
      <c r="D434" s="445"/>
      <c r="E434" s="445"/>
      <c r="F434" s="445"/>
      <c r="G434" s="445"/>
      <c r="H434" s="445"/>
      <c r="I434" s="445"/>
      <c r="J434" s="445"/>
      <c r="K434" s="445"/>
      <c r="L434" s="445"/>
      <c r="M434" s="445"/>
      <c r="N434" s="445"/>
      <c r="O434" s="445"/>
      <c r="P434" s="445"/>
      <c r="Q434" s="445"/>
      <c r="R434" s="445"/>
      <c r="S434" s="445"/>
      <c r="T434" s="445"/>
      <c r="U434" s="445"/>
      <c r="V434" s="445"/>
      <c r="W434" s="445"/>
      <c r="X434" s="445"/>
      <c r="Y434" s="445"/>
      <c r="Z434" s="445"/>
    </row>
    <row r="435" spans="1:26" ht="53.25" customHeight="1">
      <c r="A435" s="445"/>
      <c r="B435" s="517"/>
      <c r="C435" s="445"/>
      <c r="D435" s="445"/>
      <c r="E435" s="445"/>
      <c r="F435" s="445"/>
      <c r="G435" s="445"/>
      <c r="H435" s="445"/>
      <c r="I435" s="445"/>
      <c r="J435" s="445"/>
      <c r="K435" s="445"/>
      <c r="L435" s="445"/>
      <c r="M435" s="445"/>
      <c r="N435" s="445"/>
      <c r="O435" s="445"/>
      <c r="P435" s="445"/>
      <c r="Q435" s="445"/>
      <c r="R435" s="445"/>
      <c r="S435" s="445"/>
      <c r="T435" s="445"/>
      <c r="U435" s="445"/>
      <c r="V435" s="445"/>
      <c r="W435" s="445"/>
      <c r="X435" s="445"/>
      <c r="Y435" s="445"/>
      <c r="Z435" s="445"/>
    </row>
    <row r="436" spans="1:26" ht="53.25" customHeight="1">
      <c r="A436" s="445"/>
      <c r="B436" s="517"/>
      <c r="C436" s="445"/>
      <c r="D436" s="445"/>
      <c r="E436" s="445"/>
      <c r="F436" s="445"/>
      <c r="G436" s="445"/>
      <c r="H436" s="445"/>
      <c r="I436" s="445"/>
      <c r="J436" s="445"/>
      <c r="K436" s="445"/>
      <c r="L436" s="445"/>
      <c r="M436" s="445"/>
      <c r="N436" s="445"/>
      <c r="O436" s="445"/>
      <c r="P436" s="445"/>
      <c r="Q436" s="445"/>
      <c r="R436" s="445"/>
      <c r="S436" s="445"/>
      <c r="T436" s="445"/>
      <c r="U436" s="445"/>
      <c r="V436" s="445"/>
      <c r="W436" s="445"/>
      <c r="X436" s="445"/>
      <c r="Y436" s="445"/>
      <c r="Z436" s="445"/>
    </row>
    <row r="437" spans="1:26" ht="53.25" customHeight="1">
      <c r="A437" s="445"/>
      <c r="B437" s="517"/>
      <c r="C437" s="445"/>
      <c r="D437" s="445"/>
      <c r="E437" s="445"/>
      <c r="F437" s="445"/>
      <c r="G437" s="445"/>
      <c r="H437" s="445"/>
      <c r="I437" s="445"/>
      <c r="J437" s="445"/>
      <c r="K437" s="445"/>
      <c r="L437" s="445"/>
      <c r="M437" s="445"/>
      <c r="N437" s="445"/>
      <c r="O437" s="445"/>
      <c r="P437" s="445"/>
      <c r="Q437" s="445"/>
      <c r="R437" s="445"/>
      <c r="S437" s="445"/>
      <c r="T437" s="445"/>
      <c r="U437" s="445"/>
      <c r="V437" s="445"/>
      <c r="W437" s="445"/>
      <c r="X437" s="445"/>
      <c r="Y437" s="445"/>
      <c r="Z437" s="445"/>
    </row>
    <row r="438" spans="1:26" ht="53.25" customHeight="1">
      <c r="A438" s="445"/>
      <c r="B438" s="517"/>
      <c r="C438" s="445"/>
      <c r="D438" s="445"/>
      <c r="E438" s="445"/>
      <c r="F438" s="445"/>
      <c r="G438" s="445"/>
      <c r="H438" s="445"/>
      <c r="I438" s="445"/>
      <c r="J438" s="445"/>
      <c r="K438" s="445"/>
      <c r="L438" s="445"/>
      <c r="M438" s="445"/>
      <c r="N438" s="445"/>
      <c r="O438" s="445"/>
      <c r="P438" s="445"/>
      <c r="Q438" s="445"/>
      <c r="R438" s="445"/>
      <c r="S438" s="445"/>
      <c r="T438" s="445"/>
      <c r="U438" s="445"/>
      <c r="V438" s="445"/>
      <c r="W438" s="445"/>
      <c r="X438" s="445"/>
      <c r="Y438" s="445"/>
      <c r="Z438" s="445"/>
    </row>
    <row r="439" spans="1:26" ht="53.25" customHeight="1">
      <c r="A439" s="445"/>
      <c r="B439" s="517"/>
      <c r="C439" s="445"/>
      <c r="D439" s="445"/>
      <c r="E439" s="445"/>
      <c r="F439" s="445"/>
      <c r="G439" s="445"/>
      <c r="H439" s="445"/>
      <c r="I439" s="445"/>
      <c r="J439" s="445"/>
      <c r="K439" s="445"/>
      <c r="L439" s="445"/>
      <c r="M439" s="445"/>
      <c r="N439" s="445"/>
      <c r="O439" s="445"/>
      <c r="P439" s="445"/>
      <c r="Q439" s="445"/>
      <c r="R439" s="445"/>
      <c r="S439" s="445"/>
      <c r="T439" s="445"/>
      <c r="U439" s="445"/>
      <c r="V439" s="445"/>
      <c r="W439" s="445"/>
      <c r="X439" s="445"/>
      <c r="Y439" s="445"/>
      <c r="Z439" s="445"/>
    </row>
    <row r="440" spans="1:26" ht="53.25" customHeight="1">
      <c r="A440" s="445"/>
      <c r="B440" s="517"/>
      <c r="C440" s="445"/>
      <c r="D440" s="445"/>
      <c r="E440" s="445"/>
      <c r="F440" s="445"/>
      <c r="G440" s="445"/>
      <c r="H440" s="445"/>
      <c r="I440" s="445"/>
      <c r="J440" s="445"/>
      <c r="K440" s="445"/>
      <c r="L440" s="445"/>
      <c r="M440" s="445"/>
      <c r="N440" s="445"/>
      <c r="O440" s="445"/>
      <c r="P440" s="445"/>
      <c r="Q440" s="445"/>
      <c r="R440" s="445"/>
      <c r="S440" s="445"/>
      <c r="T440" s="445"/>
      <c r="U440" s="445"/>
      <c r="V440" s="445"/>
      <c r="W440" s="445"/>
      <c r="X440" s="445"/>
      <c r="Y440" s="445"/>
      <c r="Z440" s="445"/>
    </row>
    <row r="441" spans="1:26" ht="53.25" customHeight="1">
      <c r="A441" s="445"/>
      <c r="B441" s="517"/>
      <c r="C441" s="445"/>
      <c r="D441" s="445"/>
      <c r="E441" s="445"/>
      <c r="F441" s="445"/>
      <c r="G441" s="445"/>
      <c r="H441" s="445"/>
      <c r="I441" s="445"/>
      <c r="J441" s="445"/>
      <c r="K441" s="445"/>
      <c r="L441" s="445"/>
      <c r="M441" s="445"/>
      <c r="N441" s="445"/>
      <c r="O441" s="445"/>
      <c r="P441" s="445"/>
      <c r="Q441" s="445"/>
      <c r="R441" s="445"/>
      <c r="S441" s="445"/>
      <c r="T441" s="445"/>
      <c r="U441" s="445"/>
      <c r="V441" s="445"/>
      <c r="W441" s="445"/>
      <c r="X441" s="445"/>
      <c r="Y441" s="445"/>
      <c r="Z441" s="445"/>
    </row>
    <row r="442" spans="1:26" ht="53.25" customHeight="1">
      <c r="A442" s="445"/>
      <c r="B442" s="517"/>
      <c r="C442" s="445"/>
      <c r="D442" s="445"/>
      <c r="E442" s="445"/>
      <c r="F442" s="445"/>
      <c r="G442" s="445"/>
      <c r="H442" s="445"/>
      <c r="I442" s="445"/>
      <c r="J442" s="445"/>
      <c r="K442" s="445"/>
      <c r="L442" s="445"/>
      <c r="M442" s="445"/>
      <c r="N442" s="445"/>
      <c r="O442" s="445"/>
      <c r="P442" s="445"/>
      <c r="Q442" s="445"/>
      <c r="R442" s="445"/>
      <c r="S442" s="445"/>
      <c r="T442" s="445"/>
      <c r="U442" s="445"/>
      <c r="V442" s="445"/>
      <c r="W442" s="445"/>
      <c r="X442" s="445"/>
      <c r="Y442" s="445"/>
      <c r="Z442" s="445"/>
    </row>
    <row r="443" spans="1:26" ht="53.25" customHeight="1">
      <c r="A443" s="445"/>
      <c r="B443" s="517"/>
      <c r="C443" s="445"/>
      <c r="D443" s="445"/>
      <c r="E443" s="445"/>
      <c r="F443" s="445"/>
      <c r="G443" s="445"/>
      <c r="H443" s="445"/>
      <c r="I443" s="445"/>
      <c r="J443" s="445"/>
      <c r="K443" s="445"/>
      <c r="L443" s="445"/>
      <c r="M443" s="445"/>
      <c r="N443" s="445"/>
      <c r="O443" s="445"/>
      <c r="P443" s="445"/>
      <c r="Q443" s="445"/>
      <c r="R443" s="445"/>
      <c r="S443" s="445"/>
      <c r="T443" s="445"/>
      <c r="U443" s="445"/>
      <c r="V443" s="445"/>
      <c r="W443" s="445"/>
      <c r="X443" s="445"/>
      <c r="Y443" s="445"/>
      <c r="Z443" s="445"/>
    </row>
    <row r="444" spans="1:26" ht="53.25" customHeight="1">
      <c r="A444" s="445"/>
      <c r="B444" s="517"/>
      <c r="C444" s="445"/>
      <c r="D444" s="445"/>
      <c r="E444" s="445"/>
      <c r="F444" s="445"/>
      <c r="G444" s="445"/>
      <c r="H444" s="445"/>
      <c r="I444" s="445"/>
      <c r="J444" s="445"/>
      <c r="K444" s="445"/>
      <c r="L444" s="445"/>
      <c r="M444" s="445"/>
      <c r="N444" s="445"/>
      <c r="O444" s="445"/>
      <c r="P444" s="445"/>
      <c r="Q444" s="445"/>
      <c r="R444" s="445"/>
      <c r="S444" s="445"/>
      <c r="T444" s="445"/>
      <c r="U444" s="445"/>
      <c r="V444" s="445"/>
      <c r="W444" s="445"/>
      <c r="X444" s="445"/>
      <c r="Y444" s="445"/>
      <c r="Z444" s="445"/>
    </row>
    <row r="445" spans="1:26" ht="53.25" customHeight="1">
      <c r="A445" s="445"/>
      <c r="B445" s="517"/>
      <c r="C445" s="445"/>
      <c r="D445" s="445"/>
      <c r="E445" s="445"/>
      <c r="F445" s="445"/>
      <c r="G445" s="445"/>
      <c r="H445" s="445"/>
      <c r="I445" s="445"/>
      <c r="J445" s="445"/>
      <c r="K445" s="445"/>
      <c r="L445" s="445"/>
      <c r="M445" s="445"/>
      <c r="N445" s="445"/>
      <c r="O445" s="445"/>
      <c r="P445" s="445"/>
      <c r="Q445" s="445"/>
      <c r="R445" s="445"/>
      <c r="S445" s="445"/>
      <c r="T445" s="445"/>
      <c r="U445" s="445"/>
      <c r="V445" s="445"/>
      <c r="W445" s="445"/>
      <c r="X445" s="445"/>
      <c r="Y445" s="445"/>
      <c r="Z445" s="445"/>
    </row>
    <row r="446" spans="1:26" ht="53.25" customHeight="1">
      <c r="A446" s="445"/>
      <c r="B446" s="517"/>
      <c r="C446" s="445"/>
      <c r="D446" s="445"/>
      <c r="E446" s="445"/>
      <c r="F446" s="445"/>
      <c r="G446" s="445"/>
      <c r="H446" s="445"/>
      <c r="I446" s="445"/>
      <c r="J446" s="445"/>
      <c r="K446" s="445"/>
      <c r="L446" s="445"/>
      <c r="M446" s="445"/>
      <c r="N446" s="445"/>
      <c r="O446" s="445"/>
      <c r="P446" s="445"/>
      <c r="Q446" s="445"/>
      <c r="R446" s="445"/>
      <c r="S446" s="445"/>
      <c r="T446" s="445"/>
      <c r="U446" s="445"/>
      <c r="V446" s="445"/>
      <c r="W446" s="445"/>
      <c r="X446" s="445"/>
      <c r="Y446" s="445"/>
      <c r="Z446" s="445"/>
    </row>
    <row r="447" spans="1:26" ht="53.25" customHeight="1">
      <c r="A447" s="445"/>
      <c r="B447" s="517"/>
      <c r="C447" s="445"/>
      <c r="D447" s="445"/>
      <c r="E447" s="445"/>
      <c r="F447" s="445"/>
      <c r="G447" s="445"/>
      <c r="H447" s="445"/>
      <c r="I447" s="445"/>
      <c r="J447" s="445"/>
      <c r="K447" s="445"/>
      <c r="L447" s="445"/>
      <c r="M447" s="445"/>
      <c r="N447" s="445"/>
      <c r="O447" s="445"/>
      <c r="P447" s="445"/>
      <c r="Q447" s="445"/>
      <c r="R447" s="445"/>
      <c r="S447" s="445"/>
      <c r="T447" s="445"/>
      <c r="U447" s="445"/>
      <c r="V447" s="445"/>
      <c r="W447" s="445"/>
      <c r="X447" s="445"/>
      <c r="Y447" s="445"/>
      <c r="Z447" s="445"/>
    </row>
    <row r="448" spans="1:26" ht="53.25" customHeight="1">
      <c r="A448" s="445"/>
      <c r="B448" s="517"/>
      <c r="C448" s="445"/>
      <c r="D448" s="445"/>
      <c r="E448" s="445"/>
      <c r="F448" s="445"/>
      <c r="G448" s="445"/>
      <c r="H448" s="445"/>
      <c r="I448" s="445"/>
      <c r="J448" s="445"/>
      <c r="K448" s="445"/>
      <c r="L448" s="445"/>
      <c r="M448" s="445"/>
      <c r="N448" s="445"/>
      <c r="O448" s="445"/>
      <c r="P448" s="445"/>
      <c r="Q448" s="445"/>
      <c r="R448" s="445"/>
      <c r="S448" s="445"/>
      <c r="T448" s="445"/>
      <c r="U448" s="445"/>
      <c r="V448" s="445"/>
      <c r="W448" s="445"/>
      <c r="X448" s="445"/>
      <c r="Y448" s="445"/>
      <c r="Z448" s="445"/>
    </row>
    <row r="449" spans="1:26" ht="53.25" customHeight="1">
      <c r="A449" s="445"/>
      <c r="B449" s="517"/>
      <c r="C449" s="445"/>
      <c r="D449" s="445"/>
      <c r="E449" s="445"/>
      <c r="F449" s="445"/>
      <c r="G449" s="445"/>
      <c r="H449" s="445"/>
      <c r="I449" s="445"/>
      <c r="J449" s="445"/>
      <c r="K449" s="445"/>
      <c r="L449" s="445"/>
      <c r="M449" s="445"/>
      <c r="N449" s="445"/>
      <c r="O449" s="445"/>
      <c r="P449" s="445"/>
      <c r="Q449" s="445"/>
      <c r="R449" s="445"/>
      <c r="S449" s="445"/>
      <c r="T449" s="445"/>
      <c r="U449" s="445"/>
      <c r="V449" s="445"/>
      <c r="W449" s="445"/>
      <c r="X449" s="445"/>
      <c r="Y449" s="445"/>
      <c r="Z449" s="445"/>
    </row>
    <row r="450" spans="1:26" ht="53.25" customHeight="1">
      <c r="A450" s="445"/>
      <c r="B450" s="517"/>
      <c r="C450" s="445"/>
      <c r="D450" s="445"/>
      <c r="E450" s="445"/>
      <c r="F450" s="445"/>
      <c r="G450" s="445"/>
      <c r="H450" s="445"/>
      <c r="I450" s="445"/>
      <c r="J450" s="445"/>
      <c r="K450" s="445"/>
      <c r="L450" s="445"/>
      <c r="M450" s="445"/>
      <c r="N450" s="445"/>
      <c r="O450" s="445"/>
      <c r="P450" s="445"/>
      <c r="Q450" s="445"/>
      <c r="R450" s="445"/>
      <c r="S450" s="445"/>
      <c r="T450" s="445"/>
      <c r="U450" s="445"/>
      <c r="V450" s="445"/>
      <c r="W450" s="445"/>
      <c r="X450" s="445"/>
      <c r="Y450" s="445"/>
      <c r="Z450" s="445"/>
    </row>
    <row r="451" spans="1:26" ht="53.25" customHeight="1">
      <c r="A451" s="445"/>
      <c r="B451" s="517"/>
      <c r="C451" s="445"/>
      <c r="D451" s="445"/>
      <c r="E451" s="445"/>
      <c r="F451" s="445"/>
      <c r="G451" s="445"/>
      <c r="H451" s="445"/>
      <c r="I451" s="445"/>
      <c r="J451" s="445"/>
      <c r="K451" s="445"/>
      <c r="L451" s="445"/>
      <c r="M451" s="445"/>
      <c r="N451" s="445"/>
      <c r="O451" s="445"/>
      <c r="P451" s="445"/>
      <c r="Q451" s="445"/>
      <c r="R451" s="445"/>
      <c r="S451" s="445"/>
      <c r="T451" s="445"/>
      <c r="U451" s="445"/>
      <c r="V451" s="445"/>
      <c r="W451" s="445"/>
      <c r="X451" s="445"/>
      <c r="Y451" s="445"/>
      <c r="Z451" s="445"/>
    </row>
    <row r="452" spans="1:26" ht="53.25" customHeight="1">
      <c r="A452" s="445"/>
      <c r="B452" s="517"/>
      <c r="C452" s="445"/>
      <c r="D452" s="445"/>
      <c r="E452" s="445"/>
      <c r="F452" s="445"/>
      <c r="G452" s="445"/>
      <c r="H452" s="445"/>
      <c r="I452" s="445"/>
      <c r="J452" s="445"/>
      <c r="K452" s="445"/>
      <c r="L452" s="445"/>
      <c r="M452" s="445"/>
      <c r="N452" s="445"/>
      <c r="O452" s="445"/>
      <c r="P452" s="445"/>
      <c r="Q452" s="445"/>
      <c r="R452" s="445"/>
      <c r="S452" s="445"/>
      <c r="T452" s="445"/>
      <c r="U452" s="445"/>
      <c r="V452" s="445"/>
      <c r="W452" s="445"/>
      <c r="X452" s="445"/>
      <c r="Y452" s="445"/>
      <c r="Z452" s="445"/>
    </row>
    <row r="453" spans="1:26" ht="53.25" customHeight="1">
      <c r="A453" s="445"/>
      <c r="B453" s="517"/>
      <c r="C453" s="445"/>
      <c r="D453" s="445"/>
      <c r="E453" s="445"/>
      <c r="F453" s="445"/>
      <c r="G453" s="445"/>
      <c r="H453" s="445"/>
      <c r="I453" s="445"/>
      <c r="J453" s="445"/>
      <c r="K453" s="445"/>
      <c r="L453" s="445"/>
      <c r="M453" s="445"/>
      <c r="N453" s="445"/>
      <c r="O453" s="445"/>
      <c r="P453" s="445"/>
      <c r="Q453" s="445"/>
      <c r="R453" s="445"/>
      <c r="S453" s="445"/>
      <c r="T453" s="445"/>
      <c r="U453" s="445"/>
      <c r="V453" s="445"/>
      <c r="W453" s="445"/>
      <c r="X453" s="445"/>
      <c r="Y453" s="445"/>
      <c r="Z453" s="445"/>
    </row>
    <row r="454" spans="1:26" ht="53.25" customHeight="1">
      <c r="A454" s="445"/>
      <c r="B454" s="517"/>
      <c r="C454" s="445"/>
      <c r="D454" s="445"/>
      <c r="E454" s="445"/>
      <c r="F454" s="445"/>
      <c r="G454" s="445"/>
      <c r="H454" s="445"/>
      <c r="I454" s="445"/>
      <c r="J454" s="445"/>
      <c r="K454" s="445"/>
      <c r="L454" s="445"/>
      <c r="M454" s="445"/>
      <c r="N454" s="445"/>
      <c r="O454" s="445"/>
      <c r="P454" s="445"/>
      <c r="Q454" s="445"/>
      <c r="R454" s="445"/>
      <c r="S454" s="445"/>
      <c r="T454" s="445"/>
      <c r="U454" s="445"/>
      <c r="V454" s="445"/>
      <c r="W454" s="445"/>
      <c r="X454" s="445"/>
      <c r="Y454" s="445"/>
      <c r="Z454" s="445"/>
    </row>
    <row r="455" spans="1:26" ht="53.25" customHeight="1">
      <c r="A455" s="445"/>
      <c r="B455" s="517"/>
      <c r="C455" s="445"/>
      <c r="D455" s="445"/>
      <c r="E455" s="445"/>
      <c r="F455" s="445"/>
      <c r="G455" s="445"/>
      <c r="H455" s="445"/>
      <c r="I455" s="445"/>
      <c r="J455" s="445"/>
      <c r="K455" s="445"/>
      <c r="L455" s="445"/>
      <c r="M455" s="445"/>
      <c r="N455" s="445"/>
      <c r="O455" s="445"/>
      <c r="P455" s="445"/>
      <c r="Q455" s="445"/>
      <c r="R455" s="445"/>
      <c r="S455" s="445"/>
      <c r="T455" s="445"/>
      <c r="U455" s="445"/>
      <c r="V455" s="445"/>
      <c r="W455" s="445"/>
      <c r="X455" s="445"/>
      <c r="Y455" s="445"/>
      <c r="Z455" s="445"/>
    </row>
    <row r="456" spans="1:26" ht="53.25" customHeight="1">
      <c r="A456" s="445"/>
      <c r="B456" s="517"/>
      <c r="C456" s="445"/>
      <c r="D456" s="445"/>
      <c r="E456" s="445"/>
      <c r="F456" s="445"/>
      <c r="G456" s="445"/>
      <c r="H456" s="445"/>
      <c r="I456" s="445"/>
      <c r="J456" s="445"/>
      <c r="K456" s="445"/>
      <c r="L456" s="445"/>
      <c r="M456" s="445"/>
      <c r="N456" s="445"/>
      <c r="O456" s="445"/>
      <c r="P456" s="445"/>
      <c r="Q456" s="445"/>
      <c r="R456" s="445"/>
      <c r="S456" s="445"/>
      <c r="T456" s="445"/>
      <c r="U456" s="445"/>
      <c r="V456" s="445"/>
      <c r="W456" s="445"/>
      <c r="X456" s="445"/>
      <c r="Y456" s="445"/>
      <c r="Z456" s="445"/>
    </row>
    <row r="457" spans="1:26" ht="53.25" customHeight="1">
      <c r="A457" s="445"/>
      <c r="B457" s="517"/>
      <c r="C457" s="445"/>
      <c r="D457" s="445"/>
      <c r="E457" s="445"/>
      <c r="F457" s="445"/>
      <c r="G457" s="445"/>
      <c r="H457" s="445"/>
      <c r="I457" s="445"/>
      <c r="J457" s="445"/>
      <c r="K457" s="445"/>
      <c r="L457" s="445"/>
      <c r="M457" s="445"/>
      <c r="N457" s="445"/>
      <c r="O457" s="445"/>
      <c r="P457" s="445"/>
      <c r="Q457" s="445"/>
      <c r="R457" s="445"/>
      <c r="S457" s="445"/>
      <c r="T457" s="445"/>
      <c r="U457" s="445"/>
      <c r="V457" s="445"/>
      <c r="W457" s="445"/>
      <c r="X457" s="445"/>
      <c r="Y457" s="445"/>
      <c r="Z457" s="445"/>
    </row>
    <row r="458" spans="1:26" ht="53.25" customHeight="1">
      <c r="A458" s="445"/>
      <c r="B458" s="517"/>
      <c r="C458" s="445"/>
      <c r="D458" s="445"/>
      <c r="E458" s="445"/>
      <c r="F458" s="445"/>
      <c r="G458" s="445"/>
      <c r="H458" s="445"/>
      <c r="I458" s="445"/>
      <c r="J458" s="445"/>
      <c r="K458" s="445"/>
      <c r="L458" s="445"/>
      <c r="M458" s="445"/>
      <c r="N458" s="445"/>
      <c r="O458" s="445"/>
      <c r="P458" s="445"/>
      <c r="Q458" s="445"/>
      <c r="R458" s="445"/>
      <c r="S458" s="445"/>
      <c r="T458" s="445"/>
      <c r="U458" s="445"/>
      <c r="V458" s="445"/>
      <c r="W458" s="445"/>
      <c r="X458" s="445"/>
      <c r="Y458" s="445"/>
      <c r="Z458" s="445"/>
    </row>
    <row r="459" spans="1:26" ht="53.25" customHeight="1">
      <c r="A459" s="445"/>
      <c r="B459" s="517"/>
      <c r="C459" s="445"/>
      <c r="D459" s="445"/>
      <c r="E459" s="445"/>
      <c r="F459" s="445"/>
      <c r="G459" s="445"/>
      <c r="H459" s="445"/>
      <c r="I459" s="445"/>
      <c r="J459" s="445"/>
      <c r="K459" s="445"/>
      <c r="L459" s="445"/>
      <c r="M459" s="445"/>
      <c r="N459" s="445"/>
      <c r="O459" s="445"/>
      <c r="P459" s="445"/>
      <c r="Q459" s="445"/>
      <c r="R459" s="445"/>
      <c r="S459" s="445"/>
      <c r="T459" s="445"/>
      <c r="U459" s="445"/>
      <c r="V459" s="445"/>
      <c r="W459" s="445"/>
      <c r="X459" s="445"/>
      <c r="Y459" s="445"/>
      <c r="Z459" s="445"/>
    </row>
    <row r="460" spans="1:26" ht="53.25" customHeight="1">
      <c r="A460" s="445"/>
      <c r="B460" s="517"/>
      <c r="C460" s="445"/>
      <c r="D460" s="445"/>
      <c r="E460" s="445"/>
      <c r="F460" s="445"/>
      <c r="G460" s="445"/>
      <c r="H460" s="445"/>
      <c r="I460" s="445"/>
      <c r="J460" s="445"/>
      <c r="K460" s="445"/>
      <c r="L460" s="445"/>
      <c r="M460" s="445"/>
      <c r="N460" s="445"/>
      <c r="O460" s="445"/>
      <c r="P460" s="445"/>
      <c r="Q460" s="445"/>
      <c r="R460" s="445"/>
      <c r="S460" s="445"/>
      <c r="T460" s="445"/>
      <c r="U460" s="445"/>
      <c r="V460" s="445"/>
      <c r="W460" s="445"/>
      <c r="X460" s="445"/>
      <c r="Y460" s="445"/>
      <c r="Z460" s="445"/>
    </row>
    <row r="461" spans="1:26" ht="53.25" customHeight="1">
      <c r="A461" s="445"/>
      <c r="B461" s="517"/>
      <c r="C461" s="445"/>
      <c r="D461" s="445"/>
      <c r="E461" s="445"/>
      <c r="F461" s="445"/>
      <c r="G461" s="445"/>
      <c r="H461" s="445"/>
      <c r="I461" s="445"/>
      <c r="J461" s="445"/>
      <c r="K461" s="445"/>
      <c r="L461" s="445"/>
      <c r="M461" s="445"/>
      <c r="N461" s="445"/>
      <c r="O461" s="445"/>
      <c r="P461" s="445"/>
      <c r="Q461" s="445"/>
      <c r="R461" s="445"/>
      <c r="S461" s="445"/>
      <c r="T461" s="445"/>
      <c r="U461" s="445"/>
      <c r="V461" s="445"/>
      <c r="W461" s="445"/>
      <c r="X461" s="445"/>
      <c r="Y461" s="445"/>
      <c r="Z461" s="445"/>
    </row>
    <row r="462" spans="1:26" ht="53.25" customHeight="1">
      <c r="A462" s="445"/>
      <c r="B462" s="517"/>
      <c r="C462" s="445"/>
      <c r="D462" s="445"/>
      <c r="E462" s="445"/>
      <c r="F462" s="445"/>
      <c r="G462" s="445"/>
      <c r="H462" s="445"/>
      <c r="I462" s="445"/>
      <c r="J462" s="445"/>
      <c r="K462" s="445"/>
      <c r="L462" s="445"/>
      <c r="M462" s="445"/>
      <c r="N462" s="445"/>
      <c r="O462" s="445"/>
      <c r="P462" s="445"/>
      <c r="Q462" s="445"/>
      <c r="R462" s="445"/>
      <c r="S462" s="445"/>
      <c r="T462" s="445"/>
      <c r="U462" s="445"/>
      <c r="V462" s="445"/>
      <c r="W462" s="445"/>
      <c r="X462" s="445"/>
      <c r="Y462" s="445"/>
      <c r="Z462" s="445"/>
    </row>
    <row r="463" spans="1:26" ht="53.25" customHeight="1">
      <c r="A463" s="445"/>
      <c r="B463" s="517"/>
      <c r="C463" s="445"/>
      <c r="D463" s="445"/>
      <c r="E463" s="445"/>
      <c r="F463" s="445"/>
      <c r="G463" s="445"/>
      <c r="H463" s="445"/>
      <c r="I463" s="445"/>
      <c r="J463" s="445"/>
      <c r="K463" s="445"/>
      <c r="L463" s="445"/>
      <c r="M463" s="445"/>
      <c r="N463" s="445"/>
      <c r="O463" s="445"/>
      <c r="P463" s="445"/>
      <c r="Q463" s="445"/>
      <c r="R463" s="445"/>
      <c r="S463" s="445"/>
      <c r="T463" s="445"/>
      <c r="U463" s="445"/>
      <c r="V463" s="445"/>
      <c r="W463" s="445"/>
      <c r="X463" s="445"/>
      <c r="Y463" s="445"/>
      <c r="Z463" s="445"/>
    </row>
    <row r="464" spans="1:26" ht="53.25" customHeight="1">
      <c r="A464" s="445"/>
      <c r="B464" s="517"/>
      <c r="C464" s="445"/>
      <c r="D464" s="445"/>
      <c r="E464" s="445"/>
      <c r="F464" s="445"/>
      <c r="G464" s="445"/>
      <c r="H464" s="445"/>
      <c r="I464" s="445"/>
      <c r="J464" s="445"/>
      <c r="K464" s="445"/>
      <c r="L464" s="445"/>
      <c r="M464" s="445"/>
      <c r="N464" s="445"/>
      <c r="O464" s="445"/>
      <c r="P464" s="445"/>
      <c r="Q464" s="445"/>
      <c r="R464" s="445"/>
      <c r="S464" s="445"/>
      <c r="T464" s="445"/>
      <c r="U464" s="445"/>
      <c r="V464" s="445"/>
      <c r="W464" s="445"/>
      <c r="X464" s="445"/>
      <c r="Y464" s="445"/>
      <c r="Z464" s="445"/>
    </row>
    <row r="465" spans="1:26" ht="53.25" customHeight="1">
      <c r="A465" s="445"/>
      <c r="B465" s="517"/>
      <c r="C465" s="445"/>
      <c r="D465" s="445"/>
      <c r="E465" s="445"/>
      <c r="F465" s="445"/>
      <c r="G465" s="445"/>
      <c r="H465" s="445"/>
      <c r="I465" s="445"/>
      <c r="J465" s="445"/>
      <c r="K465" s="445"/>
      <c r="L465" s="445"/>
      <c r="M465" s="445"/>
      <c r="N465" s="445"/>
      <c r="O465" s="445"/>
      <c r="P465" s="445"/>
      <c r="Q465" s="445"/>
      <c r="R465" s="445"/>
      <c r="S465" s="445"/>
      <c r="T465" s="445"/>
      <c r="U465" s="445"/>
      <c r="V465" s="445"/>
      <c r="W465" s="445"/>
      <c r="X465" s="445"/>
      <c r="Y465" s="445"/>
      <c r="Z465" s="445"/>
    </row>
    <row r="466" spans="1:26" ht="53.25" customHeight="1">
      <c r="A466" s="445"/>
      <c r="B466" s="517"/>
      <c r="C466" s="445"/>
      <c r="D466" s="445"/>
      <c r="E466" s="445"/>
      <c r="F466" s="445"/>
      <c r="G466" s="445"/>
      <c r="H466" s="445"/>
      <c r="I466" s="445"/>
      <c r="J466" s="445"/>
      <c r="K466" s="445"/>
      <c r="L466" s="445"/>
      <c r="M466" s="445"/>
      <c r="N466" s="445"/>
      <c r="O466" s="445"/>
      <c r="P466" s="445"/>
      <c r="Q466" s="445"/>
      <c r="R466" s="445"/>
      <c r="S466" s="445"/>
      <c r="T466" s="445"/>
      <c r="U466" s="445"/>
      <c r="V466" s="445"/>
      <c r="W466" s="445"/>
      <c r="X466" s="445"/>
      <c r="Y466" s="445"/>
      <c r="Z466" s="445"/>
    </row>
    <row r="467" spans="1:26" ht="53.25" customHeight="1">
      <c r="A467" s="445"/>
      <c r="B467" s="517"/>
      <c r="C467" s="445"/>
      <c r="D467" s="445"/>
      <c r="E467" s="445"/>
      <c r="F467" s="445"/>
      <c r="G467" s="445"/>
      <c r="H467" s="445"/>
      <c r="I467" s="445"/>
      <c r="J467" s="445"/>
      <c r="K467" s="445"/>
      <c r="L467" s="445"/>
      <c r="M467" s="445"/>
      <c r="N467" s="445"/>
      <c r="O467" s="445"/>
      <c r="P467" s="445"/>
      <c r="Q467" s="445"/>
      <c r="R467" s="445"/>
      <c r="S467" s="445"/>
      <c r="T467" s="445"/>
      <c r="U467" s="445"/>
      <c r="V467" s="445"/>
      <c r="W467" s="445"/>
      <c r="X467" s="445"/>
      <c r="Y467" s="445"/>
      <c r="Z467" s="445"/>
    </row>
    <row r="468" spans="1:26" ht="53.25" customHeight="1">
      <c r="A468" s="445"/>
      <c r="B468" s="517"/>
      <c r="C468" s="445"/>
      <c r="D468" s="445"/>
      <c r="E468" s="445"/>
      <c r="F468" s="445"/>
      <c r="G468" s="445"/>
      <c r="H468" s="445"/>
      <c r="I468" s="445"/>
      <c r="J468" s="445"/>
      <c r="K468" s="445"/>
      <c r="L468" s="445"/>
      <c r="M468" s="445"/>
      <c r="N468" s="445"/>
      <c r="O468" s="445"/>
      <c r="P468" s="445"/>
      <c r="Q468" s="445"/>
      <c r="R468" s="445"/>
      <c r="S468" s="445"/>
      <c r="T468" s="445"/>
      <c r="U468" s="445"/>
      <c r="V468" s="445"/>
      <c r="W468" s="445"/>
      <c r="X468" s="445"/>
      <c r="Y468" s="445"/>
      <c r="Z468" s="445"/>
    </row>
    <row r="469" spans="1:26" ht="53.25" customHeight="1">
      <c r="A469" s="445"/>
      <c r="B469" s="517"/>
      <c r="C469" s="445"/>
      <c r="D469" s="445"/>
      <c r="E469" s="445"/>
      <c r="F469" s="445"/>
      <c r="G469" s="445"/>
      <c r="H469" s="445"/>
      <c r="I469" s="445"/>
      <c r="J469" s="445"/>
      <c r="K469" s="445"/>
      <c r="L469" s="445"/>
      <c r="M469" s="445"/>
      <c r="N469" s="445"/>
      <c r="O469" s="445"/>
      <c r="P469" s="445"/>
      <c r="Q469" s="445"/>
      <c r="R469" s="445"/>
      <c r="S469" s="445"/>
      <c r="T469" s="445"/>
      <c r="U469" s="445"/>
      <c r="V469" s="445"/>
      <c r="W469" s="445"/>
      <c r="X469" s="445"/>
      <c r="Y469" s="445"/>
      <c r="Z469" s="445"/>
    </row>
    <row r="470" spans="1:26" ht="53.25" customHeight="1">
      <c r="A470" s="445"/>
      <c r="B470" s="517"/>
      <c r="C470" s="445"/>
      <c r="D470" s="445"/>
      <c r="E470" s="445"/>
      <c r="F470" s="445"/>
      <c r="G470" s="445"/>
      <c r="H470" s="445"/>
      <c r="I470" s="445"/>
      <c r="J470" s="445"/>
      <c r="K470" s="445"/>
      <c r="L470" s="445"/>
      <c r="M470" s="445"/>
      <c r="N470" s="445"/>
      <c r="O470" s="445"/>
      <c r="P470" s="445"/>
      <c r="Q470" s="445"/>
      <c r="R470" s="445"/>
      <c r="S470" s="445"/>
      <c r="T470" s="445"/>
      <c r="U470" s="445"/>
      <c r="V470" s="445"/>
      <c r="W470" s="445"/>
      <c r="X470" s="445"/>
      <c r="Y470" s="445"/>
      <c r="Z470" s="445"/>
    </row>
    <row r="471" spans="1:26" ht="53.25" customHeight="1">
      <c r="A471" s="445"/>
      <c r="B471" s="517"/>
      <c r="C471" s="445"/>
      <c r="D471" s="445"/>
      <c r="E471" s="445"/>
      <c r="F471" s="445"/>
      <c r="G471" s="445"/>
      <c r="H471" s="445"/>
      <c r="I471" s="445"/>
      <c r="J471" s="445"/>
      <c r="K471" s="445"/>
      <c r="L471" s="445"/>
      <c r="M471" s="445"/>
      <c r="N471" s="445"/>
      <c r="O471" s="445"/>
      <c r="P471" s="445"/>
      <c r="Q471" s="445"/>
      <c r="R471" s="445"/>
      <c r="S471" s="445"/>
      <c r="T471" s="445"/>
      <c r="U471" s="445"/>
      <c r="V471" s="445"/>
      <c r="W471" s="445"/>
      <c r="X471" s="445"/>
      <c r="Y471" s="445"/>
      <c r="Z471" s="445"/>
    </row>
    <row r="472" spans="1:26" ht="53.25" customHeight="1">
      <c r="A472" s="445"/>
      <c r="B472" s="517"/>
      <c r="C472" s="445"/>
      <c r="D472" s="445"/>
      <c r="E472" s="445"/>
      <c r="F472" s="445"/>
      <c r="G472" s="445"/>
      <c r="H472" s="445"/>
      <c r="I472" s="445"/>
      <c r="J472" s="445"/>
      <c r="K472" s="445"/>
      <c r="L472" s="445"/>
      <c r="M472" s="445"/>
      <c r="N472" s="445"/>
      <c r="O472" s="445"/>
      <c r="P472" s="445"/>
      <c r="Q472" s="445"/>
      <c r="R472" s="445"/>
      <c r="S472" s="445"/>
      <c r="T472" s="445"/>
      <c r="U472" s="445"/>
      <c r="V472" s="445"/>
      <c r="W472" s="445"/>
      <c r="X472" s="445"/>
      <c r="Y472" s="445"/>
      <c r="Z472" s="445"/>
    </row>
    <row r="473" spans="1:26" ht="53.25" customHeight="1">
      <c r="A473" s="445"/>
      <c r="B473" s="517"/>
      <c r="C473" s="445"/>
      <c r="D473" s="445"/>
      <c r="E473" s="445"/>
      <c r="F473" s="445"/>
      <c r="G473" s="445"/>
      <c r="H473" s="445"/>
      <c r="I473" s="445"/>
      <c r="J473" s="445"/>
      <c r="K473" s="445"/>
      <c r="L473" s="445"/>
      <c r="M473" s="445"/>
      <c r="N473" s="445"/>
      <c r="O473" s="445"/>
      <c r="P473" s="445"/>
      <c r="Q473" s="445"/>
      <c r="R473" s="445"/>
      <c r="S473" s="445"/>
      <c r="T473" s="445"/>
      <c r="U473" s="445"/>
      <c r="V473" s="445"/>
      <c r="W473" s="445"/>
      <c r="X473" s="445"/>
      <c r="Y473" s="445"/>
      <c r="Z473" s="445"/>
    </row>
    <row r="474" spans="1:26" ht="53.25" customHeight="1">
      <c r="A474" s="445"/>
      <c r="B474" s="517"/>
      <c r="C474" s="445"/>
      <c r="D474" s="445"/>
      <c r="E474" s="445"/>
      <c r="F474" s="445"/>
      <c r="G474" s="445"/>
      <c r="H474" s="445"/>
      <c r="I474" s="445"/>
      <c r="J474" s="445"/>
      <c r="K474" s="445"/>
      <c r="L474" s="445"/>
      <c r="M474" s="445"/>
      <c r="N474" s="445"/>
      <c r="O474" s="445"/>
      <c r="P474" s="445"/>
      <c r="Q474" s="445"/>
      <c r="R474" s="445"/>
      <c r="S474" s="445"/>
      <c r="T474" s="445"/>
      <c r="U474" s="445"/>
      <c r="V474" s="445"/>
      <c r="W474" s="445"/>
      <c r="X474" s="445"/>
      <c r="Y474" s="445"/>
      <c r="Z474" s="445"/>
    </row>
    <row r="475" spans="1:26" ht="53.25" customHeight="1">
      <c r="A475" s="445"/>
      <c r="B475" s="517"/>
      <c r="C475" s="445"/>
      <c r="D475" s="445"/>
      <c r="E475" s="445"/>
      <c r="F475" s="445"/>
      <c r="G475" s="445"/>
      <c r="H475" s="445"/>
      <c r="I475" s="445"/>
      <c r="J475" s="445"/>
      <c r="K475" s="445"/>
      <c r="L475" s="445"/>
      <c r="M475" s="445"/>
      <c r="N475" s="445"/>
      <c r="O475" s="445"/>
      <c r="P475" s="445"/>
      <c r="Q475" s="445"/>
      <c r="R475" s="445"/>
      <c r="S475" s="445"/>
      <c r="T475" s="445"/>
      <c r="U475" s="445"/>
      <c r="V475" s="445"/>
      <c r="W475" s="445"/>
      <c r="X475" s="445"/>
      <c r="Y475" s="445"/>
      <c r="Z475" s="445"/>
    </row>
    <row r="476" spans="1:26" ht="53.25" customHeight="1">
      <c r="A476" s="445"/>
      <c r="B476" s="517"/>
      <c r="C476" s="445"/>
      <c r="D476" s="445"/>
      <c r="E476" s="445"/>
      <c r="F476" s="445"/>
      <c r="G476" s="445"/>
      <c r="H476" s="445"/>
      <c r="I476" s="445"/>
      <c r="J476" s="445"/>
      <c r="K476" s="445"/>
      <c r="L476" s="445"/>
      <c r="M476" s="445"/>
      <c r="N476" s="445"/>
      <c r="O476" s="445"/>
      <c r="P476" s="445"/>
      <c r="Q476" s="445"/>
      <c r="R476" s="445"/>
      <c r="S476" s="445"/>
      <c r="T476" s="445"/>
      <c r="U476" s="445"/>
      <c r="V476" s="445"/>
      <c r="W476" s="445"/>
      <c r="X476" s="445"/>
      <c r="Y476" s="445"/>
      <c r="Z476" s="445"/>
    </row>
    <row r="477" spans="1:26" ht="53.25" customHeight="1">
      <c r="A477" s="445"/>
      <c r="B477" s="517"/>
      <c r="C477" s="445"/>
      <c r="D477" s="445"/>
      <c r="E477" s="445"/>
      <c r="F477" s="445"/>
      <c r="G477" s="445"/>
      <c r="H477" s="445"/>
      <c r="I477" s="445"/>
      <c r="J477" s="445"/>
      <c r="K477" s="445"/>
      <c r="L477" s="445"/>
      <c r="M477" s="445"/>
      <c r="N477" s="445"/>
      <c r="O477" s="445"/>
      <c r="P477" s="445"/>
      <c r="Q477" s="445"/>
      <c r="R477" s="445"/>
      <c r="S477" s="445"/>
      <c r="T477" s="445"/>
      <c r="U477" s="445"/>
      <c r="V477" s="445"/>
      <c r="W477" s="445"/>
      <c r="X477" s="445"/>
      <c r="Y477" s="445"/>
      <c r="Z477" s="445"/>
    </row>
    <row r="478" spans="1:26" ht="53.25" customHeight="1">
      <c r="A478" s="445"/>
      <c r="B478" s="517"/>
      <c r="C478" s="445"/>
      <c r="D478" s="445"/>
      <c r="E478" s="445"/>
      <c r="F478" s="445"/>
      <c r="G478" s="445"/>
      <c r="H478" s="445"/>
      <c r="I478" s="445"/>
      <c r="J478" s="445"/>
      <c r="K478" s="445"/>
      <c r="L478" s="445"/>
      <c r="M478" s="445"/>
      <c r="N478" s="445"/>
      <c r="O478" s="445"/>
      <c r="P478" s="445"/>
      <c r="Q478" s="445"/>
      <c r="R478" s="445"/>
      <c r="S478" s="445"/>
      <c r="T478" s="445"/>
      <c r="U478" s="445"/>
      <c r="V478" s="445"/>
      <c r="W478" s="445"/>
      <c r="X478" s="445"/>
      <c r="Y478" s="445"/>
      <c r="Z478" s="445"/>
    </row>
    <row r="479" spans="1:26" ht="53.25" customHeight="1">
      <c r="A479" s="445"/>
      <c r="B479" s="517"/>
      <c r="C479" s="445"/>
      <c r="D479" s="445"/>
      <c r="E479" s="445"/>
      <c r="F479" s="445"/>
      <c r="G479" s="445"/>
      <c r="H479" s="445"/>
      <c r="I479" s="445"/>
      <c r="J479" s="445"/>
      <c r="K479" s="445"/>
      <c r="L479" s="445"/>
      <c r="M479" s="445"/>
      <c r="N479" s="445"/>
      <c r="O479" s="445"/>
      <c r="P479" s="445"/>
      <c r="Q479" s="445"/>
      <c r="R479" s="445"/>
      <c r="S479" s="445"/>
      <c r="T479" s="445"/>
      <c r="U479" s="445"/>
      <c r="V479" s="445"/>
      <c r="W479" s="445"/>
      <c r="X479" s="445"/>
      <c r="Y479" s="445"/>
      <c r="Z479" s="445"/>
    </row>
    <row r="480" spans="1:26" ht="53.25" customHeight="1">
      <c r="A480" s="445"/>
      <c r="B480" s="517"/>
      <c r="C480" s="445"/>
      <c r="D480" s="445"/>
      <c r="E480" s="445"/>
      <c r="F480" s="445"/>
      <c r="G480" s="445"/>
      <c r="H480" s="445"/>
      <c r="I480" s="445"/>
      <c r="J480" s="445"/>
      <c r="K480" s="445"/>
      <c r="L480" s="445"/>
      <c r="M480" s="445"/>
      <c r="N480" s="445"/>
      <c r="O480" s="445"/>
      <c r="P480" s="445"/>
      <c r="Q480" s="445"/>
      <c r="R480" s="445"/>
      <c r="S480" s="445"/>
      <c r="T480" s="445"/>
      <c r="U480" s="445"/>
      <c r="V480" s="445"/>
      <c r="W480" s="445"/>
      <c r="X480" s="445"/>
      <c r="Y480" s="445"/>
      <c r="Z480" s="445"/>
    </row>
    <row r="481" spans="1:26" ht="53.25" customHeight="1">
      <c r="A481" s="445"/>
      <c r="B481" s="517"/>
      <c r="C481" s="445"/>
      <c r="D481" s="445"/>
      <c r="E481" s="445"/>
      <c r="F481" s="445"/>
      <c r="G481" s="445"/>
      <c r="H481" s="445"/>
      <c r="I481" s="445"/>
      <c r="J481" s="445"/>
      <c r="K481" s="445"/>
      <c r="L481" s="445"/>
      <c r="M481" s="445"/>
      <c r="N481" s="445"/>
      <c r="O481" s="445"/>
      <c r="P481" s="445"/>
      <c r="Q481" s="445"/>
      <c r="R481" s="445"/>
      <c r="S481" s="445"/>
      <c r="T481" s="445"/>
      <c r="U481" s="445"/>
      <c r="V481" s="445"/>
      <c r="W481" s="445"/>
      <c r="X481" s="445"/>
      <c r="Y481" s="445"/>
      <c r="Z481" s="445"/>
    </row>
    <row r="482" spans="1:26" ht="53.25" customHeight="1">
      <c r="A482" s="445"/>
      <c r="B482" s="517"/>
      <c r="C482" s="445"/>
      <c r="D482" s="445"/>
      <c r="E482" s="445"/>
      <c r="F482" s="445"/>
      <c r="G482" s="445"/>
      <c r="H482" s="445"/>
      <c r="I482" s="445"/>
      <c r="J482" s="445"/>
      <c r="K482" s="445"/>
      <c r="L482" s="445"/>
      <c r="M482" s="445"/>
      <c r="N482" s="445"/>
      <c r="O482" s="445"/>
      <c r="P482" s="445"/>
      <c r="Q482" s="445"/>
      <c r="R482" s="445"/>
      <c r="S482" s="445"/>
      <c r="T482" s="445"/>
      <c r="U482" s="445"/>
      <c r="V482" s="445"/>
      <c r="W482" s="445"/>
      <c r="X482" s="445"/>
      <c r="Y482" s="445"/>
      <c r="Z482" s="445"/>
    </row>
    <row r="483" spans="1:26" ht="53.25" customHeight="1">
      <c r="A483" s="445"/>
      <c r="B483" s="517"/>
      <c r="C483" s="445"/>
      <c r="D483" s="445"/>
      <c r="E483" s="445"/>
      <c r="F483" s="445"/>
      <c r="G483" s="445"/>
      <c r="H483" s="445"/>
      <c r="I483" s="445"/>
      <c r="J483" s="445"/>
      <c r="K483" s="445"/>
      <c r="L483" s="445"/>
      <c r="M483" s="445"/>
      <c r="N483" s="445"/>
      <c r="O483" s="445"/>
      <c r="P483" s="445"/>
      <c r="Q483" s="445"/>
      <c r="R483" s="445"/>
      <c r="S483" s="445"/>
      <c r="T483" s="445"/>
      <c r="U483" s="445"/>
      <c r="V483" s="445"/>
      <c r="W483" s="445"/>
      <c r="X483" s="445"/>
      <c r="Y483" s="445"/>
      <c r="Z483" s="445"/>
    </row>
    <row r="484" spans="1:26" ht="53.25" customHeight="1">
      <c r="A484" s="445"/>
      <c r="B484" s="517"/>
      <c r="C484" s="445"/>
      <c r="D484" s="445"/>
      <c r="E484" s="445"/>
      <c r="F484" s="445"/>
      <c r="G484" s="445"/>
      <c r="H484" s="445"/>
      <c r="I484" s="445"/>
      <c r="J484" s="445"/>
      <c r="K484" s="445"/>
      <c r="L484" s="445"/>
      <c r="M484" s="445"/>
      <c r="N484" s="445"/>
      <c r="O484" s="445"/>
      <c r="P484" s="445"/>
      <c r="Q484" s="445"/>
      <c r="R484" s="445"/>
      <c r="S484" s="445"/>
      <c r="T484" s="445"/>
      <c r="U484" s="445"/>
      <c r="V484" s="445"/>
      <c r="W484" s="445"/>
      <c r="X484" s="445"/>
      <c r="Y484" s="445"/>
      <c r="Z484" s="445"/>
    </row>
    <row r="485" spans="1:26" ht="53.25" customHeight="1">
      <c r="A485" s="445"/>
      <c r="B485" s="517"/>
      <c r="C485" s="445"/>
      <c r="D485" s="445"/>
      <c r="E485" s="445"/>
      <c r="F485" s="445"/>
      <c r="G485" s="445"/>
      <c r="H485" s="445"/>
      <c r="I485" s="445"/>
      <c r="J485" s="445"/>
      <c r="K485" s="445"/>
      <c r="L485" s="445"/>
      <c r="M485" s="445"/>
      <c r="N485" s="445"/>
      <c r="O485" s="445"/>
      <c r="P485" s="445"/>
      <c r="Q485" s="445"/>
      <c r="R485" s="445"/>
      <c r="S485" s="445"/>
      <c r="T485" s="445"/>
      <c r="U485" s="445"/>
      <c r="V485" s="445"/>
      <c r="W485" s="445"/>
      <c r="X485" s="445"/>
      <c r="Y485" s="445"/>
      <c r="Z485" s="445"/>
    </row>
    <row r="486" spans="1:26" ht="53.25" customHeight="1">
      <c r="A486" s="445"/>
      <c r="B486" s="517"/>
      <c r="C486" s="445"/>
      <c r="D486" s="445"/>
      <c r="E486" s="445"/>
      <c r="F486" s="445"/>
      <c r="G486" s="445"/>
      <c r="H486" s="445"/>
      <c r="I486" s="445"/>
      <c r="J486" s="445"/>
      <c r="K486" s="445"/>
      <c r="L486" s="445"/>
      <c r="M486" s="445"/>
      <c r="N486" s="445"/>
      <c r="O486" s="445"/>
      <c r="P486" s="445"/>
      <c r="Q486" s="445"/>
      <c r="R486" s="445"/>
      <c r="S486" s="445"/>
      <c r="T486" s="445"/>
      <c r="U486" s="445"/>
      <c r="V486" s="445"/>
      <c r="W486" s="445"/>
      <c r="X486" s="445"/>
      <c r="Y486" s="445"/>
      <c r="Z486" s="445"/>
    </row>
    <row r="487" spans="1:26" ht="53.25" customHeight="1">
      <c r="A487" s="445"/>
      <c r="B487" s="517"/>
      <c r="C487" s="445"/>
      <c r="D487" s="445"/>
      <c r="E487" s="445"/>
      <c r="F487" s="445"/>
      <c r="G487" s="445"/>
      <c r="H487" s="445"/>
      <c r="I487" s="445"/>
      <c r="J487" s="445"/>
      <c r="K487" s="445"/>
      <c r="L487" s="445"/>
      <c r="M487" s="445"/>
      <c r="N487" s="445"/>
      <c r="O487" s="445"/>
      <c r="P487" s="445"/>
      <c r="Q487" s="445"/>
      <c r="R487" s="445"/>
      <c r="S487" s="445"/>
      <c r="T487" s="445"/>
      <c r="U487" s="445"/>
      <c r="V487" s="445"/>
      <c r="W487" s="445"/>
      <c r="X487" s="445"/>
      <c r="Y487" s="445"/>
      <c r="Z487" s="445"/>
    </row>
    <row r="488" spans="1:26" ht="53.25" customHeight="1">
      <c r="A488" s="445"/>
      <c r="B488" s="517"/>
      <c r="C488" s="445"/>
      <c r="D488" s="445"/>
      <c r="E488" s="445"/>
      <c r="F488" s="445"/>
      <c r="G488" s="445"/>
      <c r="H488" s="445"/>
      <c r="I488" s="445"/>
      <c r="J488" s="445"/>
      <c r="K488" s="445"/>
      <c r="L488" s="445"/>
      <c r="M488" s="445"/>
      <c r="N488" s="445"/>
      <c r="O488" s="445"/>
      <c r="P488" s="445"/>
      <c r="Q488" s="445"/>
      <c r="R488" s="445"/>
      <c r="S488" s="445"/>
      <c r="T488" s="445"/>
      <c r="U488" s="445"/>
      <c r="V488" s="445"/>
      <c r="W488" s="445"/>
      <c r="X488" s="445"/>
      <c r="Y488" s="445"/>
      <c r="Z488" s="445"/>
    </row>
    <row r="489" spans="1:26" ht="53.25" customHeight="1">
      <c r="A489" s="445"/>
      <c r="B489" s="517"/>
      <c r="C489" s="445"/>
      <c r="D489" s="445"/>
      <c r="E489" s="445"/>
      <c r="F489" s="445"/>
      <c r="G489" s="445"/>
      <c r="H489" s="445"/>
      <c r="I489" s="445"/>
      <c r="J489" s="445"/>
      <c r="K489" s="445"/>
      <c r="L489" s="445"/>
      <c r="M489" s="445"/>
      <c r="N489" s="445"/>
      <c r="O489" s="445"/>
      <c r="P489" s="445"/>
      <c r="Q489" s="445"/>
      <c r="R489" s="445"/>
      <c r="S489" s="445"/>
      <c r="T489" s="445"/>
      <c r="U489" s="445"/>
      <c r="V489" s="445"/>
      <c r="W489" s="445"/>
      <c r="X489" s="445"/>
      <c r="Y489" s="445"/>
      <c r="Z489" s="445"/>
    </row>
    <row r="490" spans="1:26" ht="53.25" customHeight="1">
      <c r="A490" s="445"/>
      <c r="B490" s="517"/>
      <c r="C490" s="445"/>
      <c r="D490" s="445"/>
      <c r="E490" s="445"/>
      <c r="F490" s="445"/>
      <c r="G490" s="445"/>
      <c r="H490" s="445"/>
      <c r="I490" s="445"/>
      <c r="J490" s="445"/>
      <c r="K490" s="445"/>
      <c r="L490" s="445"/>
      <c r="M490" s="445"/>
      <c r="N490" s="445"/>
      <c r="O490" s="445"/>
      <c r="P490" s="445"/>
      <c r="Q490" s="445"/>
      <c r="R490" s="445"/>
      <c r="S490" s="445"/>
      <c r="T490" s="445"/>
      <c r="U490" s="445"/>
      <c r="V490" s="445"/>
      <c r="W490" s="445"/>
      <c r="X490" s="445"/>
      <c r="Y490" s="445"/>
      <c r="Z490" s="445"/>
    </row>
    <row r="491" spans="1:26" ht="53.25" customHeight="1">
      <c r="A491" s="445"/>
      <c r="B491" s="517"/>
      <c r="C491" s="445"/>
      <c r="D491" s="445"/>
      <c r="E491" s="445"/>
      <c r="F491" s="445"/>
      <c r="G491" s="445"/>
      <c r="H491" s="445"/>
      <c r="I491" s="445"/>
      <c r="J491" s="445"/>
      <c r="K491" s="445"/>
      <c r="L491" s="445"/>
      <c r="M491" s="445"/>
      <c r="N491" s="445"/>
      <c r="O491" s="445"/>
      <c r="P491" s="445"/>
      <c r="Q491" s="445"/>
      <c r="R491" s="445"/>
      <c r="S491" s="445"/>
      <c r="T491" s="445"/>
      <c r="U491" s="445"/>
      <c r="V491" s="445"/>
      <c r="W491" s="445"/>
      <c r="X491" s="445"/>
      <c r="Y491" s="445"/>
      <c r="Z491" s="445"/>
    </row>
    <row r="492" spans="1:26" ht="53.25" customHeight="1">
      <c r="A492" s="445"/>
      <c r="B492" s="517"/>
      <c r="C492" s="445"/>
      <c r="D492" s="445"/>
      <c r="E492" s="445"/>
      <c r="F492" s="445"/>
      <c r="G492" s="445"/>
      <c r="H492" s="445"/>
      <c r="I492" s="445"/>
      <c r="J492" s="445"/>
      <c r="K492" s="445"/>
      <c r="L492" s="445"/>
      <c r="M492" s="445"/>
      <c r="N492" s="445"/>
      <c r="O492" s="445"/>
      <c r="P492" s="445"/>
      <c r="Q492" s="445"/>
      <c r="R492" s="445"/>
      <c r="S492" s="445"/>
      <c r="T492" s="445"/>
      <c r="U492" s="445"/>
      <c r="V492" s="445"/>
      <c r="W492" s="445"/>
      <c r="X492" s="445"/>
      <c r="Y492" s="445"/>
      <c r="Z492" s="445"/>
    </row>
    <row r="493" spans="1:26" ht="53.25" customHeight="1">
      <c r="A493" s="445"/>
      <c r="B493" s="517"/>
      <c r="C493" s="445"/>
      <c r="D493" s="445"/>
      <c r="E493" s="445"/>
      <c r="F493" s="445"/>
      <c r="G493" s="445"/>
      <c r="H493" s="445"/>
      <c r="I493" s="445"/>
      <c r="J493" s="445"/>
      <c r="K493" s="445"/>
      <c r="L493" s="445"/>
      <c r="M493" s="445"/>
      <c r="N493" s="445"/>
      <c r="O493" s="445"/>
      <c r="P493" s="445"/>
      <c r="Q493" s="445"/>
      <c r="R493" s="445"/>
      <c r="S493" s="445"/>
      <c r="T493" s="445"/>
      <c r="U493" s="445"/>
      <c r="V493" s="445"/>
      <c r="W493" s="445"/>
      <c r="X493" s="445"/>
      <c r="Y493" s="445"/>
      <c r="Z493" s="445"/>
    </row>
    <row r="494" spans="1:26" ht="53.25" customHeight="1">
      <c r="A494" s="445"/>
      <c r="B494" s="517"/>
      <c r="C494" s="445"/>
      <c r="D494" s="445"/>
      <c r="E494" s="445"/>
      <c r="F494" s="445"/>
      <c r="G494" s="445"/>
      <c r="H494" s="445"/>
      <c r="I494" s="445"/>
      <c r="J494" s="445"/>
      <c r="K494" s="445"/>
      <c r="L494" s="445"/>
      <c r="M494" s="445"/>
      <c r="N494" s="445"/>
      <c r="O494" s="445"/>
      <c r="P494" s="445"/>
      <c r="Q494" s="445"/>
      <c r="R494" s="445"/>
      <c r="S494" s="445"/>
      <c r="T494" s="445"/>
      <c r="U494" s="445"/>
      <c r="V494" s="445"/>
      <c r="W494" s="445"/>
      <c r="X494" s="445"/>
      <c r="Y494" s="445"/>
      <c r="Z494" s="445"/>
    </row>
    <row r="495" spans="1:26" ht="53.25" customHeight="1">
      <c r="A495" s="445"/>
      <c r="B495" s="517"/>
      <c r="C495" s="445"/>
      <c r="D495" s="445"/>
      <c r="E495" s="445"/>
      <c r="F495" s="445"/>
      <c r="G495" s="445"/>
      <c r="H495" s="445"/>
      <c r="I495" s="445"/>
      <c r="J495" s="445"/>
      <c r="K495" s="445"/>
      <c r="L495" s="445"/>
      <c r="M495" s="445"/>
      <c r="N495" s="445"/>
      <c r="O495" s="445"/>
      <c r="P495" s="445"/>
      <c r="Q495" s="445"/>
      <c r="R495" s="445"/>
      <c r="S495" s="445"/>
      <c r="T495" s="445"/>
      <c r="U495" s="445"/>
      <c r="V495" s="445"/>
      <c r="W495" s="445"/>
      <c r="X495" s="445"/>
      <c r="Y495" s="445"/>
      <c r="Z495" s="445"/>
    </row>
    <row r="496" spans="1:26" ht="53.25" customHeight="1">
      <c r="A496" s="445"/>
      <c r="B496" s="517"/>
      <c r="C496" s="445"/>
      <c r="D496" s="445"/>
      <c r="E496" s="445"/>
      <c r="F496" s="445"/>
      <c r="G496" s="445"/>
      <c r="H496" s="445"/>
      <c r="I496" s="445"/>
      <c r="J496" s="445"/>
      <c r="K496" s="445"/>
      <c r="L496" s="445"/>
      <c r="M496" s="445"/>
      <c r="N496" s="445"/>
      <c r="O496" s="445"/>
      <c r="P496" s="445"/>
      <c r="Q496" s="445"/>
      <c r="R496" s="445"/>
      <c r="S496" s="445"/>
      <c r="T496" s="445"/>
      <c r="U496" s="445"/>
      <c r="V496" s="445"/>
      <c r="W496" s="445"/>
      <c r="X496" s="445"/>
      <c r="Y496" s="445"/>
      <c r="Z496" s="445"/>
    </row>
    <row r="497" spans="1:26" ht="53.25" customHeight="1">
      <c r="A497" s="445"/>
      <c r="B497" s="517"/>
      <c r="C497" s="445"/>
      <c r="D497" s="445"/>
      <c r="E497" s="445"/>
      <c r="F497" s="445"/>
      <c r="G497" s="445"/>
      <c r="H497" s="445"/>
      <c r="I497" s="445"/>
      <c r="J497" s="445"/>
      <c r="K497" s="445"/>
      <c r="L497" s="445"/>
      <c r="M497" s="445"/>
      <c r="N497" s="445"/>
      <c r="O497" s="445"/>
      <c r="P497" s="445"/>
      <c r="Q497" s="445"/>
      <c r="R497" s="445"/>
      <c r="S497" s="445"/>
      <c r="T497" s="445"/>
      <c r="U497" s="445"/>
      <c r="V497" s="445"/>
      <c r="W497" s="445"/>
      <c r="X497" s="445"/>
      <c r="Y497" s="445"/>
      <c r="Z497" s="445"/>
    </row>
    <row r="498" spans="1:26" ht="53.25" customHeight="1">
      <c r="A498" s="445"/>
      <c r="B498" s="517"/>
      <c r="C498" s="445"/>
      <c r="D498" s="445"/>
      <c r="E498" s="445"/>
      <c r="F498" s="445"/>
      <c r="G498" s="445"/>
      <c r="H498" s="445"/>
      <c r="I498" s="445"/>
      <c r="J498" s="445"/>
      <c r="K498" s="445"/>
      <c r="L498" s="445"/>
      <c r="M498" s="445"/>
      <c r="N498" s="445"/>
      <c r="O498" s="445"/>
      <c r="P498" s="445"/>
      <c r="Q498" s="445"/>
      <c r="R498" s="445"/>
      <c r="S498" s="445"/>
      <c r="T498" s="445"/>
      <c r="U498" s="445"/>
      <c r="V498" s="445"/>
      <c r="W498" s="445"/>
      <c r="X498" s="445"/>
      <c r="Y498" s="445"/>
      <c r="Z498" s="445"/>
    </row>
    <row r="499" spans="1:26" ht="53.25" customHeight="1">
      <c r="A499" s="445"/>
      <c r="B499" s="517"/>
      <c r="C499" s="445"/>
      <c r="D499" s="445"/>
      <c r="E499" s="445"/>
      <c r="F499" s="445"/>
      <c r="G499" s="445"/>
      <c r="H499" s="445"/>
      <c r="I499" s="445"/>
      <c r="J499" s="445"/>
      <c r="K499" s="445"/>
      <c r="L499" s="445"/>
      <c r="M499" s="445"/>
      <c r="N499" s="445"/>
      <c r="O499" s="445"/>
      <c r="P499" s="445"/>
      <c r="Q499" s="445"/>
      <c r="R499" s="445"/>
      <c r="S499" s="445"/>
      <c r="T499" s="445"/>
      <c r="U499" s="445"/>
      <c r="V499" s="445"/>
      <c r="W499" s="445"/>
      <c r="X499" s="445"/>
      <c r="Y499" s="445"/>
      <c r="Z499" s="445"/>
    </row>
    <row r="500" spans="1:26" ht="53.25" customHeight="1">
      <c r="A500" s="445"/>
      <c r="B500" s="517"/>
      <c r="C500" s="445"/>
      <c r="D500" s="445"/>
      <c r="E500" s="445"/>
      <c r="F500" s="445"/>
      <c r="G500" s="445"/>
      <c r="H500" s="445"/>
      <c r="I500" s="445"/>
      <c r="J500" s="445"/>
      <c r="K500" s="445"/>
      <c r="L500" s="445"/>
      <c r="M500" s="445"/>
      <c r="N500" s="445"/>
      <c r="O500" s="445"/>
      <c r="P500" s="445"/>
      <c r="Q500" s="445"/>
      <c r="R500" s="445"/>
      <c r="S500" s="445"/>
      <c r="T500" s="445"/>
      <c r="U500" s="445"/>
      <c r="V500" s="445"/>
      <c r="W500" s="445"/>
      <c r="X500" s="445"/>
      <c r="Y500" s="445"/>
      <c r="Z500" s="445"/>
    </row>
    <row r="501" spans="1:26" ht="53.25" customHeight="1">
      <c r="A501" s="445"/>
      <c r="B501" s="517"/>
      <c r="C501" s="445"/>
      <c r="D501" s="445"/>
      <c r="E501" s="445"/>
      <c r="F501" s="445"/>
      <c r="G501" s="445"/>
      <c r="H501" s="445"/>
      <c r="I501" s="445"/>
      <c r="J501" s="445"/>
      <c r="K501" s="445"/>
      <c r="L501" s="445"/>
      <c r="M501" s="445"/>
      <c r="N501" s="445"/>
      <c r="O501" s="445"/>
      <c r="P501" s="445"/>
      <c r="Q501" s="445"/>
      <c r="R501" s="445"/>
      <c r="S501" s="445"/>
      <c r="T501" s="445"/>
      <c r="U501" s="445"/>
      <c r="V501" s="445"/>
      <c r="W501" s="445"/>
      <c r="X501" s="445"/>
      <c r="Y501" s="445"/>
      <c r="Z501" s="445"/>
    </row>
    <row r="502" spans="1:26" ht="53.25" customHeight="1">
      <c r="A502" s="445"/>
      <c r="B502" s="517"/>
      <c r="C502" s="445"/>
      <c r="D502" s="445"/>
      <c r="E502" s="445"/>
      <c r="F502" s="445"/>
      <c r="G502" s="445"/>
      <c r="H502" s="445"/>
      <c r="I502" s="445"/>
      <c r="J502" s="445"/>
      <c r="K502" s="445"/>
      <c r="L502" s="445"/>
      <c r="M502" s="445"/>
      <c r="N502" s="445"/>
      <c r="O502" s="445"/>
      <c r="P502" s="445"/>
      <c r="Q502" s="445"/>
      <c r="R502" s="445"/>
      <c r="S502" s="445"/>
      <c r="T502" s="445"/>
      <c r="U502" s="445"/>
      <c r="V502" s="445"/>
      <c r="W502" s="445"/>
      <c r="X502" s="445"/>
      <c r="Y502" s="445"/>
      <c r="Z502" s="445"/>
    </row>
    <row r="503" spans="1:26" ht="53.25" customHeight="1">
      <c r="A503" s="445"/>
      <c r="B503" s="517"/>
      <c r="C503" s="445"/>
      <c r="D503" s="445"/>
      <c r="E503" s="445"/>
      <c r="F503" s="445"/>
      <c r="G503" s="445"/>
      <c r="H503" s="445"/>
      <c r="I503" s="445"/>
      <c r="J503" s="445"/>
      <c r="K503" s="445"/>
      <c r="L503" s="445"/>
      <c r="M503" s="445"/>
      <c r="N503" s="445"/>
      <c r="O503" s="445"/>
      <c r="P503" s="445"/>
      <c r="Q503" s="445"/>
      <c r="R503" s="445"/>
      <c r="S503" s="445"/>
      <c r="T503" s="445"/>
      <c r="U503" s="445"/>
      <c r="V503" s="445"/>
      <c r="W503" s="445"/>
      <c r="X503" s="445"/>
      <c r="Y503" s="445"/>
      <c r="Z503" s="445"/>
    </row>
    <row r="504" spans="1:26" ht="53.25" customHeight="1">
      <c r="A504" s="445"/>
      <c r="B504" s="517"/>
      <c r="C504" s="445"/>
      <c r="D504" s="445"/>
      <c r="E504" s="445"/>
      <c r="F504" s="445"/>
      <c r="G504" s="445"/>
      <c r="H504" s="445"/>
      <c r="I504" s="445"/>
      <c r="J504" s="445"/>
      <c r="K504" s="445"/>
      <c r="L504" s="445"/>
      <c r="M504" s="445"/>
      <c r="N504" s="445"/>
      <c r="O504" s="445"/>
      <c r="P504" s="445"/>
      <c r="Q504" s="445"/>
      <c r="R504" s="445"/>
      <c r="S504" s="445"/>
      <c r="T504" s="445"/>
      <c r="U504" s="445"/>
      <c r="V504" s="445"/>
      <c r="W504" s="445"/>
      <c r="X504" s="445"/>
      <c r="Y504" s="445"/>
      <c r="Z504" s="445"/>
    </row>
    <row r="505" spans="1:26" ht="53.25" customHeight="1">
      <c r="A505" s="445"/>
      <c r="B505" s="517"/>
      <c r="C505" s="445"/>
      <c r="D505" s="445"/>
      <c r="E505" s="445"/>
      <c r="F505" s="445"/>
      <c r="G505" s="445"/>
      <c r="H505" s="445"/>
      <c r="I505" s="445"/>
      <c r="J505" s="445"/>
      <c r="K505" s="445"/>
      <c r="L505" s="445"/>
      <c r="M505" s="445"/>
      <c r="N505" s="445"/>
      <c r="O505" s="445"/>
      <c r="P505" s="445"/>
      <c r="Q505" s="445"/>
      <c r="R505" s="445"/>
      <c r="S505" s="445"/>
      <c r="T505" s="445"/>
      <c r="U505" s="445"/>
      <c r="V505" s="445"/>
      <c r="W505" s="445"/>
      <c r="X505" s="445"/>
      <c r="Y505" s="445"/>
      <c r="Z505" s="445"/>
    </row>
    <row r="506" spans="1:26" ht="53.25" customHeight="1">
      <c r="A506" s="445"/>
      <c r="B506" s="517"/>
      <c r="C506" s="445"/>
      <c r="D506" s="445"/>
      <c r="E506" s="445"/>
      <c r="F506" s="445"/>
      <c r="G506" s="445"/>
      <c r="H506" s="445"/>
      <c r="I506" s="445"/>
      <c r="J506" s="445"/>
      <c r="K506" s="445"/>
      <c r="L506" s="445"/>
      <c r="M506" s="445"/>
      <c r="N506" s="445"/>
      <c r="O506" s="445"/>
      <c r="P506" s="445"/>
      <c r="Q506" s="445"/>
      <c r="R506" s="445"/>
      <c r="S506" s="445"/>
      <c r="T506" s="445"/>
      <c r="U506" s="445"/>
      <c r="V506" s="445"/>
      <c r="W506" s="445"/>
      <c r="X506" s="445"/>
      <c r="Y506" s="445"/>
      <c r="Z506" s="445"/>
    </row>
    <row r="507" spans="1:26" ht="53.25" customHeight="1">
      <c r="A507" s="445"/>
      <c r="B507" s="517"/>
      <c r="C507" s="445"/>
      <c r="D507" s="445"/>
      <c r="E507" s="445"/>
      <c r="F507" s="445"/>
      <c r="G507" s="445"/>
      <c r="H507" s="445"/>
      <c r="I507" s="445"/>
      <c r="J507" s="445"/>
      <c r="K507" s="445"/>
      <c r="L507" s="445"/>
      <c r="M507" s="445"/>
      <c r="N507" s="445"/>
      <c r="O507" s="445"/>
      <c r="P507" s="445"/>
      <c r="Q507" s="445"/>
      <c r="R507" s="445"/>
      <c r="S507" s="445"/>
      <c r="T507" s="445"/>
      <c r="U507" s="445"/>
      <c r="V507" s="445"/>
      <c r="W507" s="445"/>
      <c r="X507" s="445"/>
      <c r="Y507" s="445"/>
      <c r="Z507" s="445"/>
    </row>
    <row r="508" spans="1:26" ht="53.25" customHeight="1">
      <c r="A508" s="445"/>
      <c r="B508" s="517"/>
      <c r="C508" s="445"/>
      <c r="D508" s="445"/>
      <c r="E508" s="445"/>
      <c r="F508" s="445"/>
      <c r="G508" s="445"/>
      <c r="H508" s="445"/>
      <c r="I508" s="445"/>
      <c r="J508" s="445"/>
      <c r="K508" s="445"/>
      <c r="L508" s="445"/>
      <c r="M508" s="445"/>
      <c r="N508" s="445"/>
      <c r="O508" s="445"/>
      <c r="P508" s="445"/>
      <c r="Q508" s="445"/>
      <c r="R508" s="445"/>
      <c r="S508" s="445"/>
      <c r="T508" s="445"/>
      <c r="U508" s="445"/>
      <c r="V508" s="445"/>
      <c r="W508" s="445"/>
      <c r="X508" s="445"/>
      <c r="Y508" s="445"/>
      <c r="Z508" s="445"/>
    </row>
    <row r="509" spans="1:26" ht="53.25" customHeight="1">
      <c r="A509" s="445"/>
      <c r="B509" s="517"/>
      <c r="C509" s="445"/>
      <c r="D509" s="445"/>
      <c r="E509" s="445"/>
      <c r="F509" s="445"/>
      <c r="G509" s="445"/>
      <c r="H509" s="445"/>
      <c r="I509" s="445"/>
      <c r="J509" s="445"/>
      <c r="K509" s="445"/>
      <c r="L509" s="445"/>
      <c r="M509" s="445"/>
      <c r="N509" s="445"/>
      <c r="O509" s="445"/>
      <c r="P509" s="445"/>
      <c r="Q509" s="445"/>
      <c r="R509" s="445"/>
      <c r="S509" s="445"/>
      <c r="T509" s="445"/>
      <c r="U509" s="445"/>
      <c r="V509" s="445"/>
      <c r="W509" s="445"/>
      <c r="X509" s="445"/>
      <c r="Y509" s="445"/>
      <c r="Z509" s="445"/>
    </row>
    <row r="510" spans="1:26" ht="53.25" customHeight="1">
      <c r="A510" s="445"/>
      <c r="B510" s="517"/>
      <c r="C510" s="445"/>
      <c r="D510" s="445"/>
      <c r="E510" s="445"/>
      <c r="F510" s="445"/>
      <c r="G510" s="445"/>
      <c r="H510" s="445"/>
      <c r="I510" s="445"/>
      <c r="J510" s="445"/>
      <c r="K510" s="445"/>
      <c r="L510" s="445"/>
      <c r="M510" s="445"/>
      <c r="N510" s="445"/>
      <c r="O510" s="445"/>
      <c r="P510" s="445"/>
      <c r="Q510" s="445"/>
      <c r="R510" s="445"/>
      <c r="S510" s="445"/>
      <c r="T510" s="445"/>
      <c r="U510" s="445"/>
      <c r="V510" s="445"/>
      <c r="W510" s="445"/>
      <c r="X510" s="445"/>
      <c r="Y510" s="445"/>
      <c r="Z510" s="445"/>
    </row>
    <row r="511" spans="1:26" ht="53.25" customHeight="1">
      <c r="A511" s="445"/>
      <c r="B511" s="517"/>
      <c r="C511" s="445"/>
      <c r="D511" s="445"/>
      <c r="E511" s="445"/>
      <c r="F511" s="445"/>
      <c r="G511" s="445"/>
      <c r="H511" s="445"/>
      <c r="I511" s="445"/>
      <c r="J511" s="445"/>
      <c r="K511" s="445"/>
      <c r="L511" s="445"/>
      <c r="M511" s="445"/>
      <c r="N511" s="445"/>
      <c r="O511" s="445"/>
      <c r="P511" s="445"/>
      <c r="Q511" s="445"/>
      <c r="R511" s="445"/>
      <c r="S511" s="445"/>
      <c r="T511" s="445"/>
      <c r="U511" s="445"/>
      <c r="V511" s="445"/>
      <c r="W511" s="445"/>
      <c r="X511" s="445"/>
      <c r="Y511" s="445"/>
      <c r="Z511" s="445"/>
    </row>
    <row r="512" spans="1:26" ht="53.25" customHeight="1">
      <c r="A512" s="445"/>
      <c r="B512" s="517"/>
      <c r="C512" s="445"/>
      <c r="D512" s="445"/>
      <c r="E512" s="445"/>
      <c r="F512" s="445"/>
      <c r="G512" s="445"/>
      <c r="H512" s="445"/>
      <c r="I512" s="445"/>
      <c r="J512" s="445"/>
      <c r="K512" s="445"/>
      <c r="L512" s="445"/>
      <c r="M512" s="445"/>
      <c r="N512" s="445"/>
      <c r="O512" s="445"/>
      <c r="P512" s="445"/>
      <c r="Q512" s="445"/>
      <c r="R512" s="445"/>
      <c r="S512" s="445"/>
      <c r="T512" s="445"/>
      <c r="U512" s="445"/>
      <c r="V512" s="445"/>
      <c r="W512" s="445"/>
      <c r="X512" s="445"/>
      <c r="Y512" s="445"/>
      <c r="Z512" s="445"/>
    </row>
    <row r="513" spans="1:26" ht="53.25" customHeight="1">
      <c r="A513" s="445"/>
      <c r="B513" s="517"/>
      <c r="C513" s="445"/>
      <c r="D513" s="445"/>
      <c r="E513" s="445"/>
      <c r="F513" s="445"/>
      <c r="G513" s="445"/>
      <c r="H513" s="445"/>
      <c r="I513" s="445"/>
      <c r="J513" s="445"/>
      <c r="K513" s="445"/>
      <c r="L513" s="445"/>
      <c r="M513" s="445"/>
      <c r="N513" s="445"/>
      <c r="O513" s="445"/>
      <c r="P513" s="445"/>
      <c r="Q513" s="445"/>
      <c r="R513" s="445"/>
      <c r="S513" s="445"/>
      <c r="T513" s="445"/>
      <c r="U513" s="445"/>
      <c r="V513" s="445"/>
      <c r="W513" s="445"/>
      <c r="X513" s="445"/>
      <c r="Y513" s="445"/>
      <c r="Z513" s="445"/>
    </row>
    <row r="514" spans="1:26" ht="53.25" customHeight="1">
      <c r="A514" s="445"/>
      <c r="B514" s="517"/>
      <c r="C514" s="445"/>
      <c r="D514" s="445"/>
      <c r="E514" s="445"/>
      <c r="F514" s="445"/>
      <c r="G514" s="445"/>
      <c r="H514" s="445"/>
      <c r="I514" s="445"/>
      <c r="J514" s="445"/>
      <c r="K514" s="445"/>
      <c r="L514" s="445"/>
      <c r="M514" s="445"/>
      <c r="N514" s="445"/>
      <c r="O514" s="445"/>
      <c r="P514" s="445"/>
      <c r="Q514" s="445"/>
      <c r="R514" s="445"/>
      <c r="S514" s="445"/>
      <c r="T514" s="445"/>
      <c r="U514" s="445"/>
      <c r="V514" s="445"/>
      <c r="W514" s="445"/>
      <c r="X514" s="445"/>
      <c r="Y514" s="445"/>
      <c r="Z514" s="445"/>
    </row>
    <row r="515" spans="1:26" ht="53.25" customHeight="1">
      <c r="A515" s="445"/>
      <c r="B515" s="517"/>
      <c r="C515" s="445"/>
      <c r="D515" s="445"/>
      <c r="E515" s="445"/>
      <c r="F515" s="445"/>
      <c r="G515" s="445"/>
      <c r="H515" s="445"/>
      <c r="I515" s="445"/>
      <c r="J515" s="445"/>
      <c r="K515" s="445"/>
      <c r="L515" s="445"/>
      <c r="M515" s="445"/>
      <c r="N515" s="445"/>
      <c r="O515" s="445"/>
      <c r="P515" s="445"/>
      <c r="Q515" s="445"/>
      <c r="R515" s="445"/>
      <c r="S515" s="445"/>
      <c r="T515" s="445"/>
      <c r="U515" s="445"/>
      <c r="V515" s="445"/>
      <c r="W515" s="445"/>
      <c r="X515" s="445"/>
      <c r="Y515" s="445"/>
      <c r="Z515" s="445"/>
    </row>
    <row r="516" spans="1:26" ht="53.25" customHeight="1">
      <c r="A516" s="445"/>
      <c r="B516" s="517"/>
      <c r="C516" s="445"/>
      <c r="D516" s="445"/>
      <c r="E516" s="445"/>
      <c r="F516" s="445"/>
      <c r="G516" s="445"/>
      <c r="H516" s="445"/>
      <c r="I516" s="445"/>
      <c r="J516" s="445"/>
      <c r="K516" s="445"/>
      <c r="L516" s="445"/>
      <c r="M516" s="445"/>
      <c r="N516" s="445"/>
      <c r="O516" s="445"/>
      <c r="P516" s="445"/>
      <c r="Q516" s="445"/>
      <c r="R516" s="445"/>
      <c r="S516" s="445"/>
      <c r="T516" s="445"/>
      <c r="U516" s="445"/>
      <c r="V516" s="445"/>
      <c r="W516" s="445"/>
      <c r="X516" s="445"/>
      <c r="Y516" s="445"/>
      <c r="Z516" s="445"/>
    </row>
    <row r="517" spans="1:26" ht="53.25" customHeight="1">
      <c r="A517" s="445"/>
      <c r="B517" s="517"/>
      <c r="C517" s="445"/>
      <c r="D517" s="445"/>
      <c r="E517" s="445"/>
      <c r="F517" s="445"/>
      <c r="G517" s="445"/>
      <c r="H517" s="445"/>
      <c r="I517" s="445"/>
      <c r="J517" s="445"/>
      <c r="K517" s="445"/>
      <c r="L517" s="445"/>
      <c r="M517" s="445"/>
      <c r="N517" s="445"/>
      <c r="O517" s="445"/>
      <c r="P517" s="445"/>
      <c r="Q517" s="445"/>
      <c r="R517" s="445"/>
      <c r="S517" s="445"/>
      <c r="T517" s="445"/>
      <c r="U517" s="445"/>
      <c r="V517" s="445"/>
      <c r="W517" s="445"/>
      <c r="X517" s="445"/>
      <c r="Y517" s="445"/>
      <c r="Z517" s="445"/>
    </row>
    <row r="518" spans="1:26" ht="53.25" customHeight="1">
      <c r="A518" s="445"/>
      <c r="B518" s="517"/>
      <c r="C518" s="445"/>
      <c r="D518" s="445"/>
      <c r="E518" s="445"/>
      <c r="F518" s="445"/>
      <c r="G518" s="445"/>
      <c r="H518" s="445"/>
      <c r="I518" s="445"/>
      <c r="J518" s="445"/>
      <c r="K518" s="445"/>
      <c r="L518" s="445"/>
      <c r="M518" s="445"/>
      <c r="N518" s="445"/>
      <c r="O518" s="445"/>
      <c r="P518" s="445"/>
      <c r="Q518" s="445"/>
      <c r="R518" s="445"/>
      <c r="S518" s="445"/>
      <c r="T518" s="445"/>
      <c r="U518" s="445"/>
      <c r="V518" s="445"/>
      <c r="W518" s="445"/>
      <c r="X518" s="445"/>
      <c r="Y518" s="445"/>
      <c r="Z518" s="445"/>
    </row>
    <row r="519" spans="1:26" ht="53.25" customHeight="1">
      <c r="A519" s="445"/>
      <c r="B519" s="517"/>
      <c r="C519" s="445"/>
      <c r="D519" s="445"/>
      <c r="E519" s="445"/>
      <c r="F519" s="445"/>
      <c r="G519" s="445"/>
      <c r="H519" s="445"/>
      <c r="I519" s="445"/>
      <c r="J519" s="445"/>
      <c r="K519" s="445"/>
      <c r="L519" s="445"/>
      <c r="M519" s="445"/>
      <c r="N519" s="445"/>
      <c r="O519" s="445"/>
      <c r="P519" s="445"/>
      <c r="Q519" s="445"/>
      <c r="R519" s="445"/>
      <c r="S519" s="445"/>
      <c r="T519" s="445"/>
      <c r="U519" s="445"/>
      <c r="V519" s="445"/>
      <c r="W519" s="445"/>
      <c r="X519" s="445"/>
      <c r="Y519" s="445"/>
      <c r="Z519" s="445"/>
    </row>
    <row r="520" spans="1:26" ht="53.25" customHeight="1">
      <c r="A520" s="445"/>
      <c r="B520" s="517"/>
      <c r="C520" s="445"/>
      <c r="D520" s="445"/>
      <c r="E520" s="445"/>
      <c r="F520" s="445"/>
      <c r="G520" s="445"/>
      <c r="H520" s="445"/>
      <c r="I520" s="445"/>
      <c r="J520" s="445"/>
      <c r="K520" s="445"/>
      <c r="L520" s="445"/>
      <c r="M520" s="445"/>
      <c r="N520" s="445"/>
      <c r="O520" s="445"/>
      <c r="P520" s="445"/>
      <c r="Q520" s="445"/>
      <c r="R520" s="445"/>
      <c r="S520" s="445"/>
      <c r="T520" s="445"/>
      <c r="U520" s="445"/>
      <c r="V520" s="445"/>
      <c r="W520" s="445"/>
      <c r="X520" s="445"/>
      <c r="Y520" s="445"/>
      <c r="Z520" s="445"/>
    </row>
    <row r="521" spans="1:26" ht="53.25" customHeight="1">
      <c r="A521" s="445"/>
      <c r="B521" s="517"/>
      <c r="C521" s="445"/>
      <c r="D521" s="445"/>
      <c r="E521" s="445"/>
      <c r="F521" s="445"/>
      <c r="G521" s="445"/>
      <c r="H521" s="445"/>
      <c r="I521" s="445"/>
      <c r="J521" s="445"/>
      <c r="K521" s="445"/>
      <c r="L521" s="445"/>
      <c r="M521" s="445"/>
      <c r="N521" s="445"/>
      <c r="O521" s="445"/>
      <c r="P521" s="445"/>
      <c r="Q521" s="445"/>
      <c r="R521" s="445"/>
      <c r="S521" s="445"/>
      <c r="T521" s="445"/>
      <c r="U521" s="445"/>
      <c r="V521" s="445"/>
      <c r="W521" s="445"/>
      <c r="X521" s="445"/>
      <c r="Y521" s="445"/>
      <c r="Z521" s="445"/>
    </row>
    <row r="522" spans="1:26" ht="53.25" customHeight="1">
      <c r="A522" s="445"/>
      <c r="B522" s="517"/>
      <c r="C522" s="445"/>
      <c r="D522" s="445"/>
      <c r="E522" s="445"/>
      <c r="F522" s="445"/>
      <c r="G522" s="445"/>
      <c r="H522" s="445"/>
      <c r="I522" s="445"/>
      <c r="J522" s="445"/>
      <c r="K522" s="445"/>
      <c r="L522" s="445"/>
      <c r="M522" s="445"/>
      <c r="N522" s="445"/>
      <c r="O522" s="445"/>
      <c r="P522" s="445"/>
      <c r="Q522" s="445"/>
      <c r="R522" s="445"/>
      <c r="S522" s="445"/>
      <c r="T522" s="445"/>
      <c r="U522" s="445"/>
      <c r="V522" s="445"/>
      <c r="W522" s="445"/>
      <c r="X522" s="445"/>
      <c r="Y522" s="445"/>
      <c r="Z522" s="445"/>
    </row>
    <row r="523" spans="1:26" ht="53.25" customHeight="1">
      <c r="A523" s="445"/>
      <c r="B523" s="517"/>
      <c r="C523" s="445"/>
      <c r="D523" s="445"/>
      <c r="E523" s="445"/>
      <c r="F523" s="445"/>
      <c r="G523" s="445"/>
      <c r="H523" s="445"/>
      <c r="I523" s="445"/>
      <c r="J523" s="445"/>
      <c r="K523" s="445"/>
      <c r="L523" s="445"/>
      <c r="M523" s="445"/>
      <c r="N523" s="445"/>
      <c r="O523" s="445"/>
      <c r="P523" s="445"/>
      <c r="Q523" s="445"/>
      <c r="R523" s="445"/>
      <c r="S523" s="445"/>
      <c r="T523" s="445"/>
      <c r="U523" s="445"/>
      <c r="V523" s="445"/>
      <c r="W523" s="445"/>
      <c r="X523" s="445"/>
      <c r="Y523" s="445"/>
      <c r="Z523" s="445"/>
    </row>
    <row r="524" spans="1:26" ht="53.25" customHeight="1">
      <c r="A524" s="445"/>
      <c r="B524" s="517"/>
      <c r="C524" s="445"/>
      <c r="D524" s="445"/>
      <c r="E524" s="445"/>
      <c r="F524" s="445"/>
      <c r="G524" s="445"/>
      <c r="H524" s="445"/>
      <c r="I524" s="445"/>
      <c r="J524" s="445"/>
      <c r="K524" s="445"/>
      <c r="L524" s="445"/>
      <c r="M524" s="445"/>
      <c r="N524" s="445"/>
      <c r="O524" s="445"/>
      <c r="P524" s="445"/>
      <c r="Q524" s="445"/>
      <c r="R524" s="445"/>
      <c r="S524" s="445"/>
      <c r="T524" s="445"/>
      <c r="U524" s="445"/>
      <c r="V524" s="445"/>
      <c r="W524" s="445"/>
      <c r="X524" s="445"/>
      <c r="Y524" s="445"/>
      <c r="Z524" s="445"/>
    </row>
    <row r="525" spans="1:26" ht="53.25" customHeight="1">
      <c r="A525" s="445"/>
      <c r="B525" s="517"/>
      <c r="C525" s="445"/>
      <c r="D525" s="445"/>
      <c r="E525" s="445"/>
      <c r="F525" s="445"/>
      <c r="G525" s="445"/>
      <c r="H525" s="445"/>
      <c r="I525" s="445"/>
      <c r="J525" s="445"/>
      <c r="K525" s="445"/>
      <c r="L525" s="445"/>
      <c r="M525" s="445"/>
      <c r="N525" s="445"/>
      <c r="O525" s="445"/>
      <c r="P525" s="445"/>
      <c r="Q525" s="445"/>
      <c r="R525" s="445"/>
      <c r="S525" s="445"/>
      <c r="T525" s="445"/>
      <c r="U525" s="445"/>
      <c r="V525" s="445"/>
      <c r="W525" s="445"/>
      <c r="X525" s="445"/>
      <c r="Y525" s="445"/>
      <c r="Z525" s="445"/>
    </row>
    <row r="526" spans="1:26" ht="53.25" customHeight="1">
      <c r="A526" s="445"/>
      <c r="B526" s="517"/>
      <c r="C526" s="445"/>
      <c r="D526" s="445"/>
      <c r="E526" s="445"/>
      <c r="F526" s="445"/>
      <c r="G526" s="445"/>
      <c r="H526" s="445"/>
      <c r="I526" s="445"/>
      <c r="J526" s="445"/>
      <c r="K526" s="445"/>
      <c r="L526" s="445"/>
      <c r="M526" s="445"/>
      <c r="N526" s="445"/>
      <c r="O526" s="445"/>
      <c r="P526" s="445"/>
      <c r="Q526" s="445"/>
      <c r="R526" s="445"/>
      <c r="S526" s="445"/>
      <c r="T526" s="445"/>
      <c r="U526" s="445"/>
      <c r="V526" s="445"/>
      <c r="W526" s="445"/>
      <c r="X526" s="445"/>
      <c r="Y526" s="445"/>
      <c r="Z526" s="445"/>
    </row>
    <row r="527" spans="1:26" ht="53.25" customHeight="1">
      <c r="A527" s="445"/>
      <c r="B527" s="517"/>
      <c r="C527" s="445"/>
      <c r="D527" s="445"/>
      <c r="E527" s="445"/>
      <c r="F527" s="445"/>
      <c r="G527" s="445"/>
      <c r="H527" s="445"/>
      <c r="I527" s="445"/>
      <c r="J527" s="445"/>
      <c r="K527" s="445"/>
      <c r="L527" s="445"/>
      <c r="M527" s="445"/>
      <c r="N527" s="445"/>
      <c r="O527" s="445"/>
      <c r="P527" s="445"/>
      <c r="Q527" s="445"/>
      <c r="R527" s="445"/>
      <c r="S527" s="445"/>
      <c r="T527" s="445"/>
      <c r="U527" s="445"/>
      <c r="V527" s="445"/>
      <c r="W527" s="445"/>
      <c r="X527" s="445"/>
      <c r="Y527" s="445"/>
      <c r="Z527" s="445"/>
    </row>
    <row r="528" spans="1:26" ht="53.25" customHeight="1">
      <c r="A528" s="445"/>
      <c r="B528" s="517"/>
      <c r="C528" s="445"/>
      <c r="D528" s="445"/>
      <c r="E528" s="445"/>
      <c r="F528" s="445"/>
      <c r="G528" s="445"/>
      <c r="H528" s="445"/>
      <c r="I528" s="445"/>
      <c r="J528" s="445"/>
      <c r="K528" s="445"/>
      <c r="L528" s="445"/>
      <c r="M528" s="445"/>
      <c r="N528" s="445"/>
      <c r="O528" s="445"/>
      <c r="P528" s="445"/>
      <c r="Q528" s="445"/>
      <c r="R528" s="445"/>
      <c r="S528" s="445"/>
      <c r="T528" s="445"/>
      <c r="U528" s="445"/>
      <c r="V528" s="445"/>
      <c r="W528" s="445"/>
      <c r="X528" s="445"/>
      <c r="Y528" s="445"/>
      <c r="Z528" s="445"/>
    </row>
    <row r="529" spans="1:26" ht="53.25" customHeight="1">
      <c r="A529" s="445"/>
      <c r="B529" s="517"/>
      <c r="C529" s="445"/>
      <c r="D529" s="445"/>
      <c r="E529" s="445"/>
      <c r="F529" s="445"/>
      <c r="G529" s="445"/>
      <c r="H529" s="445"/>
      <c r="I529" s="445"/>
      <c r="J529" s="445"/>
      <c r="K529" s="445"/>
      <c r="L529" s="445"/>
      <c r="M529" s="445"/>
      <c r="N529" s="445"/>
      <c r="O529" s="445"/>
      <c r="P529" s="445"/>
      <c r="Q529" s="445"/>
      <c r="R529" s="445"/>
      <c r="S529" s="445"/>
      <c r="T529" s="445"/>
      <c r="U529" s="445"/>
      <c r="V529" s="445"/>
      <c r="W529" s="445"/>
      <c r="X529" s="445"/>
      <c r="Y529" s="445"/>
      <c r="Z529" s="445"/>
    </row>
    <row r="530" spans="1:26" ht="53.25" customHeight="1">
      <c r="A530" s="445"/>
      <c r="B530" s="517"/>
      <c r="C530" s="445"/>
      <c r="D530" s="445"/>
      <c r="E530" s="445"/>
      <c r="F530" s="445"/>
      <c r="G530" s="445"/>
      <c r="H530" s="445"/>
      <c r="I530" s="445"/>
      <c r="J530" s="445"/>
      <c r="K530" s="445"/>
      <c r="L530" s="445"/>
      <c r="M530" s="445"/>
      <c r="N530" s="445"/>
      <c r="O530" s="445"/>
      <c r="P530" s="445"/>
      <c r="Q530" s="445"/>
      <c r="R530" s="445"/>
      <c r="S530" s="445"/>
      <c r="T530" s="445"/>
      <c r="U530" s="445"/>
      <c r="V530" s="445"/>
      <c r="W530" s="445"/>
      <c r="X530" s="445"/>
      <c r="Y530" s="445"/>
      <c r="Z530" s="445"/>
    </row>
    <row r="531" spans="1:26" ht="53.25" customHeight="1">
      <c r="A531" s="445"/>
      <c r="B531" s="517"/>
      <c r="C531" s="445"/>
      <c r="D531" s="445"/>
      <c r="E531" s="445"/>
      <c r="F531" s="445"/>
      <c r="G531" s="445"/>
      <c r="H531" s="445"/>
      <c r="I531" s="445"/>
      <c r="J531" s="445"/>
      <c r="K531" s="445"/>
      <c r="L531" s="445"/>
      <c r="M531" s="445"/>
      <c r="N531" s="445"/>
      <c r="O531" s="445"/>
      <c r="P531" s="445"/>
      <c r="Q531" s="445"/>
      <c r="R531" s="445"/>
      <c r="S531" s="445"/>
      <c r="T531" s="445"/>
      <c r="U531" s="445"/>
      <c r="V531" s="445"/>
      <c r="W531" s="445"/>
      <c r="X531" s="445"/>
      <c r="Y531" s="445"/>
      <c r="Z531" s="445"/>
    </row>
    <row r="532" spans="1:26" ht="53.25" customHeight="1">
      <c r="A532" s="445"/>
      <c r="B532" s="517"/>
      <c r="C532" s="445"/>
      <c r="D532" s="445"/>
      <c r="E532" s="445"/>
      <c r="F532" s="445"/>
      <c r="G532" s="445"/>
      <c r="H532" s="445"/>
      <c r="I532" s="445"/>
      <c r="J532" s="445"/>
      <c r="K532" s="445"/>
      <c r="L532" s="445"/>
      <c r="M532" s="445"/>
      <c r="N532" s="445"/>
      <c r="O532" s="445"/>
      <c r="P532" s="445"/>
      <c r="Q532" s="445"/>
      <c r="R532" s="445"/>
      <c r="S532" s="445"/>
      <c r="T532" s="445"/>
      <c r="U532" s="445"/>
      <c r="V532" s="445"/>
      <c r="W532" s="445"/>
      <c r="X532" s="445"/>
      <c r="Y532" s="445"/>
      <c r="Z532" s="445"/>
    </row>
    <row r="533" spans="1:26" ht="53.25" customHeight="1">
      <c r="A533" s="445"/>
      <c r="B533" s="517"/>
      <c r="C533" s="445"/>
      <c r="D533" s="445"/>
      <c r="E533" s="445"/>
      <c r="F533" s="445"/>
      <c r="G533" s="445"/>
      <c r="H533" s="445"/>
      <c r="I533" s="445"/>
      <c r="J533" s="445"/>
      <c r="K533" s="445"/>
      <c r="L533" s="445"/>
      <c r="M533" s="445"/>
      <c r="N533" s="445"/>
      <c r="O533" s="445"/>
      <c r="P533" s="445"/>
      <c r="Q533" s="445"/>
      <c r="R533" s="445"/>
      <c r="S533" s="445"/>
      <c r="T533" s="445"/>
      <c r="U533" s="445"/>
      <c r="V533" s="445"/>
      <c r="W533" s="445"/>
      <c r="X533" s="445"/>
      <c r="Y533" s="445"/>
      <c r="Z533" s="445"/>
    </row>
    <row r="534" spans="1:26" ht="53.25" customHeight="1">
      <c r="A534" s="445"/>
      <c r="B534" s="517"/>
      <c r="C534" s="445"/>
      <c r="D534" s="445"/>
      <c r="E534" s="445"/>
      <c r="F534" s="445"/>
      <c r="G534" s="445"/>
      <c r="H534" s="445"/>
      <c r="I534" s="445"/>
      <c r="J534" s="445"/>
      <c r="K534" s="445"/>
      <c r="L534" s="445"/>
      <c r="M534" s="445"/>
      <c r="N534" s="445"/>
      <c r="O534" s="445"/>
      <c r="P534" s="445"/>
      <c r="Q534" s="445"/>
      <c r="R534" s="445"/>
      <c r="S534" s="445"/>
      <c r="T534" s="445"/>
      <c r="U534" s="445"/>
      <c r="V534" s="445"/>
      <c r="W534" s="445"/>
      <c r="X534" s="445"/>
      <c r="Y534" s="445"/>
      <c r="Z534" s="445"/>
    </row>
    <row r="535" spans="1:26" ht="53.25" customHeight="1">
      <c r="A535" s="445"/>
      <c r="B535" s="517"/>
      <c r="C535" s="445"/>
      <c r="D535" s="445"/>
      <c r="E535" s="445"/>
      <c r="F535" s="445"/>
      <c r="G535" s="445"/>
      <c r="H535" s="445"/>
      <c r="I535" s="445"/>
      <c r="J535" s="445"/>
      <c r="K535" s="445"/>
      <c r="L535" s="445"/>
      <c r="M535" s="445"/>
      <c r="N535" s="445"/>
      <c r="O535" s="445"/>
      <c r="P535" s="445"/>
      <c r="Q535" s="445"/>
      <c r="R535" s="445"/>
      <c r="S535" s="445"/>
      <c r="T535" s="445"/>
      <c r="U535" s="445"/>
      <c r="V535" s="445"/>
      <c r="W535" s="445"/>
      <c r="X535" s="445"/>
      <c r="Y535" s="445"/>
      <c r="Z535" s="445"/>
    </row>
    <row r="536" spans="1:26" ht="53.25" customHeight="1">
      <c r="A536" s="445"/>
      <c r="B536" s="517"/>
      <c r="C536" s="445"/>
      <c r="D536" s="445"/>
      <c r="E536" s="445"/>
      <c r="F536" s="445"/>
      <c r="G536" s="445"/>
      <c r="H536" s="445"/>
      <c r="I536" s="445"/>
      <c r="J536" s="445"/>
      <c r="K536" s="445"/>
      <c r="L536" s="445"/>
      <c r="M536" s="445"/>
      <c r="N536" s="445"/>
      <c r="O536" s="445"/>
      <c r="P536" s="445"/>
      <c r="Q536" s="445"/>
      <c r="R536" s="445"/>
      <c r="S536" s="445"/>
      <c r="T536" s="445"/>
      <c r="U536" s="445"/>
      <c r="V536" s="445"/>
      <c r="W536" s="445"/>
      <c r="X536" s="445"/>
      <c r="Y536" s="445"/>
      <c r="Z536" s="445"/>
    </row>
    <row r="537" spans="1:26" ht="53.25" customHeight="1">
      <c r="A537" s="445"/>
      <c r="B537" s="517"/>
      <c r="C537" s="445"/>
      <c r="D537" s="445"/>
      <c r="E537" s="445"/>
      <c r="F537" s="445"/>
      <c r="G537" s="445"/>
      <c r="H537" s="445"/>
      <c r="I537" s="445"/>
      <c r="J537" s="445"/>
      <c r="K537" s="445"/>
      <c r="L537" s="445"/>
      <c r="M537" s="445"/>
      <c r="N537" s="445"/>
      <c r="O537" s="445"/>
      <c r="P537" s="445"/>
      <c r="Q537" s="445"/>
      <c r="R537" s="445"/>
      <c r="S537" s="445"/>
      <c r="T537" s="445"/>
      <c r="U537" s="445"/>
      <c r="V537" s="445"/>
      <c r="W537" s="445"/>
      <c r="X537" s="445"/>
      <c r="Y537" s="445"/>
      <c r="Z537" s="445"/>
    </row>
    <row r="538" spans="1:26" ht="53.25" customHeight="1">
      <c r="A538" s="445"/>
      <c r="B538" s="517"/>
      <c r="C538" s="445"/>
      <c r="D538" s="445"/>
      <c r="E538" s="445"/>
      <c r="F538" s="445"/>
      <c r="G538" s="445"/>
      <c r="H538" s="445"/>
      <c r="I538" s="445"/>
      <c r="J538" s="445"/>
      <c r="K538" s="445"/>
      <c r="L538" s="445"/>
      <c r="M538" s="445"/>
      <c r="N538" s="445"/>
      <c r="O538" s="445"/>
      <c r="P538" s="445"/>
      <c r="Q538" s="445"/>
      <c r="R538" s="445"/>
      <c r="S538" s="445"/>
      <c r="T538" s="445"/>
      <c r="U538" s="445"/>
      <c r="V538" s="445"/>
      <c r="W538" s="445"/>
      <c r="X538" s="445"/>
      <c r="Y538" s="445"/>
      <c r="Z538" s="445"/>
    </row>
    <row r="539" spans="1:26" ht="53.25" customHeight="1">
      <c r="A539" s="445"/>
      <c r="B539" s="517"/>
      <c r="C539" s="445"/>
      <c r="D539" s="445"/>
      <c r="E539" s="445"/>
      <c r="F539" s="445"/>
      <c r="G539" s="445"/>
      <c r="H539" s="445"/>
      <c r="I539" s="445"/>
      <c r="J539" s="445"/>
      <c r="K539" s="445"/>
      <c r="L539" s="445"/>
      <c r="M539" s="445"/>
      <c r="N539" s="445"/>
      <c r="O539" s="445"/>
      <c r="P539" s="445"/>
      <c r="Q539" s="445"/>
      <c r="R539" s="445"/>
      <c r="S539" s="445"/>
      <c r="T539" s="445"/>
      <c r="U539" s="445"/>
      <c r="V539" s="445"/>
      <c r="W539" s="445"/>
      <c r="X539" s="445"/>
      <c r="Y539" s="445"/>
      <c r="Z539" s="445"/>
    </row>
    <row r="540" spans="1:26" ht="53.25" customHeight="1">
      <c r="A540" s="445"/>
      <c r="B540" s="517"/>
      <c r="C540" s="445"/>
      <c r="D540" s="445"/>
      <c r="E540" s="445"/>
      <c r="F540" s="445"/>
      <c r="G540" s="445"/>
      <c r="H540" s="445"/>
      <c r="I540" s="445"/>
      <c r="J540" s="445"/>
      <c r="K540" s="445"/>
      <c r="L540" s="445"/>
      <c r="M540" s="445"/>
      <c r="N540" s="445"/>
      <c r="O540" s="445"/>
      <c r="P540" s="445"/>
      <c r="Q540" s="445"/>
      <c r="R540" s="445"/>
      <c r="S540" s="445"/>
      <c r="T540" s="445"/>
      <c r="U540" s="445"/>
      <c r="V540" s="445"/>
      <c r="W540" s="445"/>
      <c r="X540" s="445"/>
      <c r="Y540" s="445"/>
      <c r="Z540" s="445"/>
    </row>
    <row r="541" spans="1:26" ht="53.25" customHeight="1">
      <c r="A541" s="445"/>
      <c r="B541" s="517"/>
      <c r="C541" s="445"/>
      <c r="D541" s="445"/>
      <c r="E541" s="445"/>
      <c r="F541" s="445"/>
      <c r="G541" s="445"/>
      <c r="H541" s="445"/>
      <c r="I541" s="445"/>
      <c r="J541" s="445"/>
      <c r="K541" s="445"/>
      <c r="L541" s="445"/>
      <c r="M541" s="445"/>
      <c r="N541" s="445"/>
      <c r="O541" s="445"/>
      <c r="P541" s="445"/>
      <c r="Q541" s="445"/>
      <c r="R541" s="445"/>
      <c r="S541" s="445"/>
      <c r="T541" s="445"/>
      <c r="U541" s="445"/>
      <c r="V541" s="445"/>
      <c r="W541" s="445"/>
      <c r="X541" s="445"/>
      <c r="Y541" s="445"/>
      <c r="Z541" s="445"/>
    </row>
    <row r="542" spans="1:26" ht="53.25" customHeight="1">
      <c r="A542" s="445"/>
      <c r="B542" s="517"/>
      <c r="C542" s="445"/>
      <c r="D542" s="445"/>
      <c r="E542" s="445"/>
      <c r="F542" s="445"/>
      <c r="G542" s="445"/>
      <c r="H542" s="445"/>
      <c r="I542" s="445"/>
      <c r="J542" s="445"/>
      <c r="K542" s="445"/>
      <c r="L542" s="445"/>
      <c r="M542" s="445"/>
      <c r="N542" s="445"/>
      <c r="O542" s="445"/>
      <c r="P542" s="445"/>
      <c r="Q542" s="445"/>
      <c r="R542" s="445"/>
      <c r="S542" s="445"/>
      <c r="T542" s="445"/>
      <c r="U542" s="445"/>
      <c r="V542" s="445"/>
      <c r="W542" s="445"/>
      <c r="X542" s="445"/>
      <c r="Y542" s="445"/>
      <c r="Z542" s="445"/>
    </row>
    <row r="543" spans="1:26" ht="53.25" customHeight="1">
      <c r="A543" s="445"/>
      <c r="B543" s="517"/>
      <c r="C543" s="445"/>
      <c r="D543" s="445"/>
      <c r="E543" s="445"/>
      <c r="F543" s="445"/>
      <c r="G543" s="445"/>
      <c r="H543" s="445"/>
      <c r="I543" s="445"/>
      <c r="J543" s="445"/>
      <c r="K543" s="445"/>
      <c r="L543" s="445"/>
      <c r="M543" s="445"/>
      <c r="N543" s="445"/>
      <c r="O543" s="445"/>
      <c r="P543" s="445"/>
      <c r="Q543" s="445"/>
      <c r="R543" s="445"/>
      <c r="S543" s="445"/>
      <c r="T543" s="445"/>
      <c r="U543" s="445"/>
      <c r="V543" s="445"/>
      <c r="W543" s="445"/>
      <c r="X543" s="445"/>
      <c r="Y543" s="445"/>
      <c r="Z543" s="445"/>
    </row>
    <row r="544" spans="1:26" ht="53.25" customHeight="1">
      <c r="A544" s="445"/>
      <c r="B544" s="517"/>
      <c r="C544" s="445"/>
      <c r="D544" s="445"/>
      <c r="E544" s="445"/>
      <c r="F544" s="445"/>
      <c r="G544" s="445"/>
      <c r="H544" s="445"/>
      <c r="I544" s="445"/>
      <c r="J544" s="445"/>
      <c r="K544" s="445"/>
      <c r="L544" s="445"/>
      <c r="M544" s="445"/>
      <c r="N544" s="445"/>
      <c r="O544" s="445"/>
      <c r="P544" s="445"/>
      <c r="Q544" s="445"/>
      <c r="R544" s="445"/>
      <c r="S544" s="445"/>
      <c r="T544" s="445"/>
      <c r="U544" s="445"/>
      <c r="V544" s="445"/>
      <c r="W544" s="445"/>
      <c r="X544" s="445"/>
      <c r="Y544" s="445"/>
      <c r="Z544" s="445"/>
    </row>
    <row r="545" spans="1:26" ht="53.25" customHeight="1">
      <c r="A545" s="445"/>
      <c r="B545" s="517"/>
      <c r="C545" s="445"/>
      <c r="D545" s="445"/>
      <c r="E545" s="445"/>
      <c r="F545" s="445"/>
      <c r="G545" s="445"/>
      <c r="H545" s="445"/>
      <c r="I545" s="445"/>
      <c r="J545" s="445"/>
      <c r="K545" s="445"/>
      <c r="L545" s="445"/>
      <c r="M545" s="445"/>
      <c r="N545" s="445"/>
      <c r="O545" s="445"/>
      <c r="P545" s="445"/>
      <c r="Q545" s="445"/>
      <c r="R545" s="445"/>
      <c r="S545" s="445"/>
      <c r="T545" s="445"/>
      <c r="U545" s="445"/>
      <c r="V545" s="445"/>
      <c r="W545" s="445"/>
      <c r="X545" s="445"/>
      <c r="Y545" s="445"/>
      <c r="Z545" s="445"/>
    </row>
    <row r="546" spans="1:26" ht="53.25" customHeight="1">
      <c r="A546" s="445"/>
      <c r="B546" s="517"/>
      <c r="C546" s="445"/>
      <c r="D546" s="445"/>
      <c r="E546" s="445"/>
      <c r="F546" s="445"/>
      <c r="G546" s="445"/>
      <c r="H546" s="445"/>
      <c r="I546" s="445"/>
      <c r="J546" s="445"/>
      <c r="K546" s="445"/>
      <c r="L546" s="445"/>
      <c r="M546" s="445"/>
      <c r="N546" s="445"/>
      <c r="O546" s="445"/>
      <c r="P546" s="445"/>
      <c r="Q546" s="445"/>
      <c r="R546" s="445"/>
      <c r="S546" s="445"/>
      <c r="T546" s="445"/>
      <c r="U546" s="445"/>
      <c r="V546" s="445"/>
      <c r="W546" s="445"/>
      <c r="X546" s="445"/>
      <c r="Y546" s="445"/>
      <c r="Z546" s="445"/>
    </row>
    <row r="547" spans="1:26" ht="53.25" customHeight="1">
      <c r="A547" s="445"/>
      <c r="B547" s="517"/>
      <c r="C547" s="445"/>
      <c r="D547" s="445"/>
      <c r="E547" s="445"/>
      <c r="F547" s="445"/>
      <c r="G547" s="445"/>
      <c r="H547" s="445"/>
      <c r="I547" s="445"/>
      <c r="J547" s="445"/>
      <c r="K547" s="445"/>
      <c r="L547" s="445"/>
      <c r="M547" s="445"/>
      <c r="N547" s="445"/>
      <c r="O547" s="445"/>
      <c r="P547" s="445"/>
      <c r="Q547" s="445"/>
      <c r="R547" s="445"/>
      <c r="S547" s="445"/>
      <c r="T547" s="445"/>
      <c r="U547" s="445"/>
      <c r="V547" s="445"/>
      <c r="W547" s="445"/>
      <c r="X547" s="445"/>
      <c r="Y547" s="445"/>
      <c r="Z547" s="445"/>
    </row>
    <row r="548" spans="1:26" ht="53.25" customHeight="1">
      <c r="A548" s="445"/>
      <c r="B548" s="517"/>
      <c r="C548" s="445"/>
      <c r="D548" s="445"/>
      <c r="E548" s="445"/>
      <c r="F548" s="445"/>
      <c r="G548" s="445"/>
      <c r="H548" s="445"/>
      <c r="I548" s="445"/>
      <c r="J548" s="445"/>
      <c r="K548" s="445"/>
      <c r="L548" s="445"/>
      <c r="M548" s="445"/>
      <c r="N548" s="445"/>
      <c r="O548" s="445"/>
      <c r="P548" s="445"/>
      <c r="Q548" s="445"/>
      <c r="R548" s="445"/>
      <c r="S548" s="445"/>
      <c r="T548" s="445"/>
      <c r="U548" s="445"/>
      <c r="V548" s="445"/>
      <c r="W548" s="445"/>
      <c r="X548" s="445"/>
      <c r="Y548" s="445"/>
      <c r="Z548" s="445"/>
    </row>
    <row r="549" spans="1:26" ht="53.25" customHeight="1">
      <c r="A549" s="445"/>
      <c r="B549" s="517"/>
      <c r="C549" s="445"/>
      <c r="D549" s="445"/>
      <c r="E549" s="445"/>
      <c r="F549" s="445"/>
      <c r="G549" s="445"/>
      <c r="H549" s="445"/>
      <c r="I549" s="445"/>
      <c r="J549" s="445"/>
      <c r="K549" s="445"/>
      <c r="L549" s="445"/>
      <c r="M549" s="445"/>
      <c r="N549" s="445"/>
      <c r="O549" s="445"/>
      <c r="P549" s="445"/>
      <c r="Q549" s="445"/>
      <c r="R549" s="445"/>
      <c r="S549" s="445"/>
      <c r="T549" s="445"/>
      <c r="U549" s="445"/>
      <c r="V549" s="445"/>
      <c r="W549" s="445"/>
      <c r="X549" s="445"/>
      <c r="Y549" s="445"/>
      <c r="Z549" s="445"/>
    </row>
    <row r="550" spans="1:26" ht="53.25" customHeight="1">
      <c r="A550" s="445"/>
      <c r="B550" s="517"/>
      <c r="C550" s="445"/>
      <c r="D550" s="445"/>
      <c r="E550" s="445"/>
      <c r="F550" s="445"/>
      <c r="G550" s="445"/>
      <c r="H550" s="445"/>
      <c r="I550" s="445"/>
      <c r="J550" s="445"/>
      <c r="K550" s="445"/>
      <c r="L550" s="445"/>
      <c r="M550" s="445"/>
      <c r="N550" s="445"/>
      <c r="O550" s="445"/>
      <c r="P550" s="445"/>
      <c r="Q550" s="445"/>
      <c r="R550" s="445"/>
      <c r="S550" s="445"/>
      <c r="T550" s="445"/>
      <c r="U550" s="445"/>
      <c r="V550" s="445"/>
      <c r="W550" s="445"/>
      <c r="X550" s="445"/>
      <c r="Y550" s="445"/>
      <c r="Z550" s="445"/>
    </row>
    <row r="551" spans="1:26" ht="53.25" customHeight="1">
      <c r="A551" s="445"/>
      <c r="B551" s="517"/>
      <c r="C551" s="445"/>
      <c r="D551" s="445"/>
      <c r="E551" s="445"/>
      <c r="F551" s="445"/>
      <c r="G551" s="445"/>
      <c r="H551" s="445"/>
      <c r="I551" s="445"/>
      <c r="J551" s="445"/>
      <c r="K551" s="445"/>
      <c r="L551" s="445"/>
      <c r="M551" s="445"/>
      <c r="N551" s="445"/>
      <c r="O551" s="445"/>
      <c r="P551" s="445"/>
      <c r="Q551" s="445"/>
      <c r="R551" s="445"/>
      <c r="S551" s="445"/>
      <c r="T551" s="445"/>
      <c r="U551" s="445"/>
      <c r="V551" s="445"/>
      <c r="W551" s="445"/>
      <c r="X551" s="445"/>
      <c r="Y551" s="445"/>
      <c r="Z551" s="445"/>
    </row>
    <row r="552" spans="1:26" ht="53.25" customHeight="1">
      <c r="A552" s="445"/>
      <c r="B552" s="517"/>
      <c r="C552" s="445"/>
      <c r="D552" s="445"/>
      <c r="E552" s="445"/>
      <c r="F552" s="445"/>
      <c r="G552" s="445"/>
      <c r="H552" s="445"/>
      <c r="I552" s="445"/>
      <c r="J552" s="445"/>
      <c r="K552" s="445"/>
      <c r="L552" s="445"/>
      <c r="M552" s="445"/>
      <c r="N552" s="445"/>
      <c r="O552" s="445"/>
      <c r="P552" s="445"/>
      <c r="Q552" s="445"/>
      <c r="R552" s="445"/>
      <c r="S552" s="445"/>
      <c r="T552" s="445"/>
      <c r="U552" s="445"/>
      <c r="V552" s="445"/>
      <c r="W552" s="445"/>
      <c r="X552" s="445"/>
      <c r="Y552" s="445"/>
      <c r="Z552" s="445"/>
    </row>
    <row r="553" spans="1:26" ht="53.25" customHeight="1">
      <c r="A553" s="445"/>
      <c r="B553" s="517"/>
      <c r="C553" s="445"/>
      <c r="D553" s="445"/>
      <c r="E553" s="445"/>
      <c r="F553" s="445"/>
      <c r="G553" s="445"/>
      <c r="H553" s="445"/>
      <c r="I553" s="445"/>
      <c r="J553" s="445"/>
      <c r="K553" s="445"/>
      <c r="L553" s="445"/>
      <c r="M553" s="445"/>
      <c r="N553" s="445"/>
      <c r="O553" s="445"/>
      <c r="P553" s="445"/>
      <c r="Q553" s="445"/>
      <c r="R553" s="445"/>
      <c r="S553" s="445"/>
      <c r="T553" s="445"/>
      <c r="U553" s="445"/>
      <c r="V553" s="445"/>
      <c r="W553" s="445"/>
      <c r="X553" s="445"/>
      <c r="Y553" s="445"/>
      <c r="Z553" s="445"/>
    </row>
    <row r="554" spans="1:26" ht="53.25" customHeight="1">
      <c r="A554" s="445"/>
      <c r="B554" s="517"/>
      <c r="C554" s="445"/>
      <c r="D554" s="445"/>
      <c r="E554" s="445"/>
      <c r="F554" s="445"/>
      <c r="G554" s="445"/>
      <c r="H554" s="445"/>
      <c r="I554" s="445"/>
      <c r="J554" s="445"/>
      <c r="K554" s="445"/>
      <c r="L554" s="445"/>
      <c r="M554" s="445"/>
      <c r="N554" s="445"/>
      <c r="O554" s="445"/>
      <c r="P554" s="445"/>
      <c r="Q554" s="445"/>
      <c r="R554" s="445"/>
      <c r="S554" s="445"/>
      <c r="T554" s="445"/>
      <c r="U554" s="445"/>
      <c r="V554" s="445"/>
      <c r="W554" s="445"/>
      <c r="X554" s="445"/>
      <c r="Y554" s="445"/>
      <c r="Z554" s="445"/>
    </row>
    <row r="555" spans="1:26" ht="53.25" customHeight="1">
      <c r="A555" s="445"/>
      <c r="B555" s="517"/>
      <c r="C555" s="445"/>
      <c r="D555" s="445"/>
      <c r="E555" s="445"/>
      <c r="F555" s="445"/>
      <c r="G555" s="445"/>
      <c r="H555" s="445"/>
      <c r="I555" s="445"/>
      <c r="J555" s="445"/>
      <c r="K555" s="445"/>
      <c r="L555" s="445"/>
      <c r="M555" s="445"/>
      <c r="N555" s="445"/>
      <c r="O555" s="445"/>
      <c r="P555" s="445"/>
      <c r="Q555" s="445"/>
      <c r="R555" s="445"/>
      <c r="S555" s="445"/>
      <c r="T555" s="445"/>
      <c r="U555" s="445"/>
      <c r="V555" s="445"/>
      <c r="W555" s="445"/>
      <c r="X555" s="445"/>
      <c r="Y555" s="445"/>
      <c r="Z555" s="445"/>
    </row>
    <row r="556" spans="1:26" ht="53.25" customHeight="1">
      <c r="A556" s="445"/>
      <c r="B556" s="517"/>
      <c r="C556" s="445"/>
      <c r="D556" s="445"/>
      <c r="E556" s="445"/>
      <c r="F556" s="445"/>
      <c r="G556" s="445"/>
      <c r="H556" s="445"/>
      <c r="I556" s="445"/>
      <c r="J556" s="445"/>
      <c r="K556" s="445"/>
      <c r="L556" s="445"/>
      <c r="M556" s="445"/>
      <c r="N556" s="445"/>
      <c r="O556" s="445"/>
      <c r="P556" s="445"/>
      <c r="Q556" s="445"/>
      <c r="R556" s="445"/>
      <c r="S556" s="445"/>
      <c r="T556" s="445"/>
      <c r="U556" s="445"/>
      <c r="V556" s="445"/>
      <c r="W556" s="445"/>
      <c r="X556" s="445"/>
      <c r="Y556" s="445"/>
      <c r="Z556" s="445"/>
    </row>
    <row r="557" spans="1:26" ht="53.25" customHeight="1">
      <c r="A557" s="445"/>
      <c r="B557" s="517"/>
      <c r="C557" s="445"/>
      <c r="D557" s="445"/>
      <c r="E557" s="445"/>
      <c r="F557" s="445"/>
      <c r="G557" s="445"/>
      <c r="H557" s="445"/>
      <c r="I557" s="445"/>
      <c r="J557" s="445"/>
      <c r="K557" s="445"/>
      <c r="L557" s="445"/>
      <c r="M557" s="445"/>
      <c r="N557" s="445"/>
      <c r="O557" s="445"/>
      <c r="P557" s="445"/>
      <c r="Q557" s="445"/>
      <c r="R557" s="445"/>
      <c r="S557" s="445"/>
      <c r="T557" s="445"/>
      <c r="U557" s="445"/>
      <c r="V557" s="445"/>
      <c r="W557" s="445"/>
      <c r="X557" s="445"/>
      <c r="Y557" s="445"/>
      <c r="Z557" s="445"/>
    </row>
    <row r="558" spans="1:26" ht="53.25" customHeight="1">
      <c r="A558" s="445"/>
      <c r="B558" s="517"/>
      <c r="C558" s="445"/>
      <c r="D558" s="445"/>
      <c r="E558" s="445"/>
      <c r="F558" s="445"/>
      <c r="G558" s="445"/>
      <c r="H558" s="445"/>
      <c r="I558" s="445"/>
      <c r="J558" s="445"/>
      <c r="K558" s="445"/>
      <c r="L558" s="445"/>
      <c r="M558" s="445"/>
      <c r="N558" s="445"/>
      <c r="O558" s="445"/>
      <c r="P558" s="445"/>
      <c r="Q558" s="445"/>
      <c r="R558" s="445"/>
      <c r="S558" s="445"/>
      <c r="T558" s="445"/>
      <c r="U558" s="445"/>
      <c r="V558" s="445"/>
      <c r="W558" s="445"/>
      <c r="X558" s="445"/>
      <c r="Y558" s="445"/>
      <c r="Z558" s="445"/>
    </row>
    <row r="559" spans="1:26" ht="53.25" customHeight="1">
      <c r="A559" s="445"/>
      <c r="B559" s="517"/>
      <c r="C559" s="445"/>
      <c r="D559" s="445"/>
      <c r="E559" s="445"/>
      <c r="F559" s="445"/>
      <c r="G559" s="445"/>
      <c r="H559" s="445"/>
      <c r="I559" s="445"/>
      <c r="J559" s="445"/>
      <c r="K559" s="445"/>
      <c r="L559" s="445"/>
      <c r="M559" s="445"/>
      <c r="N559" s="445"/>
      <c r="O559" s="445"/>
      <c r="P559" s="445"/>
      <c r="Q559" s="445"/>
      <c r="R559" s="445"/>
      <c r="S559" s="445"/>
      <c r="T559" s="445"/>
      <c r="U559" s="445"/>
      <c r="V559" s="445"/>
      <c r="W559" s="445"/>
      <c r="X559" s="445"/>
      <c r="Y559" s="445"/>
      <c r="Z559" s="445"/>
    </row>
    <row r="560" spans="1:26" ht="53.25" customHeight="1">
      <c r="A560" s="445"/>
      <c r="B560" s="517"/>
      <c r="C560" s="445"/>
      <c r="D560" s="445"/>
      <c r="E560" s="445"/>
      <c r="F560" s="445"/>
      <c r="G560" s="445"/>
      <c r="H560" s="445"/>
      <c r="I560" s="445"/>
      <c r="J560" s="445"/>
      <c r="K560" s="445"/>
      <c r="L560" s="445"/>
      <c r="M560" s="445"/>
      <c r="N560" s="445"/>
      <c r="O560" s="445"/>
      <c r="P560" s="445"/>
      <c r="Q560" s="445"/>
      <c r="R560" s="445"/>
      <c r="S560" s="445"/>
      <c r="T560" s="445"/>
      <c r="U560" s="445"/>
      <c r="V560" s="445"/>
      <c r="W560" s="445"/>
      <c r="X560" s="445"/>
      <c r="Y560" s="445"/>
      <c r="Z560" s="445"/>
    </row>
    <row r="561" spans="1:26" ht="53.25" customHeight="1">
      <c r="A561" s="445"/>
      <c r="B561" s="517"/>
      <c r="C561" s="445"/>
      <c r="D561" s="445"/>
      <c r="E561" s="445"/>
      <c r="F561" s="445"/>
      <c r="G561" s="445"/>
      <c r="H561" s="445"/>
      <c r="I561" s="445"/>
      <c r="J561" s="445"/>
      <c r="K561" s="445"/>
      <c r="L561" s="445"/>
      <c r="M561" s="445"/>
      <c r="N561" s="445"/>
      <c r="O561" s="445"/>
      <c r="P561" s="445"/>
      <c r="Q561" s="445"/>
      <c r="R561" s="445"/>
      <c r="S561" s="445"/>
      <c r="T561" s="445"/>
      <c r="U561" s="445"/>
      <c r="V561" s="445"/>
      <c r="W561" s="445"/>
      <c r="X561" s="445"/>
      <c r="Y561" s="445"/>
      <c r="Z561" s="445"/>
    </row>
    <row r="562" spans="1:26" ht="53.25" customHeight="1">
      <c r="A562" s="445"/>
      <c r="B562" s="517"/>
      <c r="C562" s="445"/>
      <c r="D562" s="445"/>
      <c r="E562" s="445"/>
      <c r="F562" s="445"/>
      <c r="G562" s="445"/>
      <c r="H562" s="445"/>
      <c r="I562" s="445"/>
      <c r="J562" s="445"/>
      <c r="K562" s="445"/>
      <c r="L562" s="445"/>
      <c r="M562" s="445"/>
      <c r="N562" s="445"/>
      <c r="O562" s="445"/>
      <c r="P562" s="445"/>
      <c r="Q562" s="445"/>
      <c r="R562" s="445"/>
      <c r="S562" s="445"/>
      <c r="T562" s="445"/>
      <c r="U562" s="445"/>
      <c r="V562" s="445"/>
      <c r="W562" s="445"/>
      <c r="X562" s="445"/>
      <c r="Y562" s="445"/>
      <c r="Z562" s="445"/>
    </row>
    <row r="563" spans="1:26" ht="53.25" customHeight="1">
      <c r="A563" s="445"/>
      <c r="B563" s="517"/>
      <c r="C563" s="445"/>
      <c r="D563" s="445"/>
      <c r="E563" s="445"/>
      <c r="F563" s="445"/>
      <c r="G563" s="445"/>
      <c r="H563" s="445"/>
      <c r="I563" s="445"/>
      <c r="J563" s="445"/>
      <c r="K563" s="445"/>
      <c r="L563" s="445"/>
      <c r="M563" s="445"/>
      <c r="N563" s="445"/>
      <c r="O563" s="445"/>
      <c r="P563" s="445"/>
      <c r="Q563" s="445"/>
      <c r="R563" s="445"/>
      <c r="S563" s="445"/>
      <c r="T563" s="445"/>
      <c r="U563" s="445"/>
      <c r="V563" s="445"/>
      <c r="W563" s="445"/>
      <c r="X563" s="445"/>
      <c r="Y563" s="445"/>
      <c r="Z563" s="445"/>
    </row>
    <row r="564" spans="1:26" ht="53.25" customHeight="1">
      <c r="A564" s="445"/>
      <c r="B564" s="517"/>
      <c r="C564" s="445"/>
      <c r="D564" s="445"/>
      <c r="E564" s="445"/>
      <c r="F564" s="445"/>
      <c r="G564" s="445"/>
      <c r="H564" s="445"/>
      <c r="I564" s="445"/>
      <c r="J564" s="445"/>
      <c r="K564" s="445"/>
      <c r="L564" s="445"/>
      <c r="M564" s="445"/>
      <c r="N564" s="445"/>
      <c r="O564" s="445"/>
      <c r="P564" s="445"/>
      <c r="Q564" s="445"/>
      <c r="R564" s="445"/>
      <c r="S564" s="445"/>
      <c r="T564" s="445"/>
      <c r="U564" s="445"/>
      <c r="V564" s="445"/>
      <c r="W564" s="445"/>
      <c r="X564" s="445"/>
      <c r="Y564" s="445"/>
      <c r="Z564" s="445"/>
    </row>
    <row r="565" spans="1:26" ht="53.25" customHeight="1">
      <c r="A565" s="445"/>
      <c r="B565" s="517"/>
      <c r="C565" s="445"/>
      <c r="D565" s="445"/>
      <c r="E565" s="445"/>
      <c r="F565" s="445"/>
      <c r="G565" s="445"/>
      <c r="H565" s="445"/>
      <c r="I565" s="445"/>
      <c r="J565" s="445"/>
      <c r="K565" s="445"/>
      <c r="L565" s="445"/>
      <c r="M565" s="445"/>
      <c r="N565" s="445"/>
      <c r="O565" s="445"/>
      <c r="P565" s="445"/>
      <c r="Q565" s="445"/>
      <c r="R565" s="445"/>
      <c r="S565" s="445"/>
      <c r="T565" s="445"/>
      <c r="U565" s="445"/>
      <c r="V565" s="445"/>
      <c r="W565" s="445"/>
      <c r="X565" s="445"/>
      <c r="Y565" s="445"/>
      <c r="Z565" s="445"/>
    </row>
    <row r="566" spans="1:26" ht="53.25" customHeight="1">
      <c r="A566" s="445"/>
      <c r="B566" s="517"/>
      <c r="C566" s="445"/>
      <c r="D566" s="445"/>
      <c r="E566" s="445"/>
      <c r="F566" s="445"/>
      <c r="G566" s="445"/>
      <c r="H566" s="445"/>
      <c r="I566" s="445"/>
      <c r="J566" s="445"/>
      <c r="K566" s="445"/>
      <c r="L566" s="445"/>
      <c r="M566" s="445"/>
      <c r="N566" s="445"/>
      <c r="O566" s="445"/>
      <c r="P566" s="445"/>
      <c r="Q566" s="445"/>
      <c r="R566" s="445"/>
      <c r="S566" s="445"/>
      <c r="T566" s="445"/>
      <c r="U566" s="445"/>
      <c r="V566" s="445"/>
      <c r="W566" s="445"/>
      <c r="X566" s="445"/>
      <c r="Y566" s="445"/>
      <c r="Z566" s="445"/>
    </row>
    <row r="567" spans="1:26" ht="53.25" customHeight="1">
      <c r="A567" s="445"/>
      <c r="B567" s="517"/>
      <c r="C567" s="445"/>
      <c r="D567" s="445"/>
      <c r="E567" s="445"/>
      <c r="F567" s="445"/>
      <c r="G567" s="445"/>
      <c r="H567" s="445"/>
      <c r="I567" s="445"/>
      <c r="J567" s="445"/>
      <c r="K567" s="445"/>
      <c r="L567" s="445"/>
      <c r="M567" s="445"/>
      <c r="N567" s="445"/>
      <c r="O567" s="445"/>
      <c r="P567" s="445"/>
      <c r="Q567" s="445"/>
      <c r="R567" s="445"/>
      <c r="S567" s="445"/>
      <c r="T567" s="445"/>
      <c r="U567" s="445"/>
      <c r="V567" s="445"/>
      <c r="W567" s="445"/>
      <c r="X567" s="445"/>
      <c r="Y567" s="445"/>
      <c r="Z567" s="445"/>
    </row>
    <row r="568" spans="1:26" ht="53.25" customHeight="1">
      <c r="A568" s="445"/>
      <c r="B568" s="517"/>
      <c r="C568" s="445"/>
      <c r="D568" s="445"/>
      <c r="E568" s="445"/>
      <c r="F568" s="445"/>
      <c r="G568" s="445"/>
      <c r="H568" s="445"/>
      <c r="I568" s="445"/>
      <c r="J568" s="445"/>
      <c r="K568" s="445"/>
      <c r="L568" s="445"/>
      <c r="M568" s="445"/>
      <c r="N568" s="445"/>
      <c r="O568" s="445"/>
      <c r="P568" s="445"/>
      <c r="Q568" s="445"/>
      <c r="R568" s="445"/>
      <c r="S568" s="445"/>
      <c r="T568" s="445"/>
      <c r="U568" s="445"/>
      <c r="V568" s="445"/>
      <c r="W568" s="445"/>
      <c r="X568" s="445"/>
      <c r="Y568" s="445"/>
      <c r="Z568" s="445"/>
    </row>
    <row r="569" spans="1:26" ht="53.25" customHeight="1">
      <c r="A569" s="445"/>
      <c r="B569" s="517"/>
      <c r="C569" s="445"/>
      <c r="D569" s="445"/>
      <c r="E569" s="445"/>
      <c r="F569" s="445"/>
      <c r="G569" s="445"/>
      <c r="H569" s="445"/>
      <c r="I569" s="445"/>
      <c r="J569" s="445"/>
      <c r="K569" s="445"/>
      <c r="L569" s="445"/>
      <c r="M569" s="445"/>
      <c r="N569" s="445"/>
      <c r="O569" s="445"/>
      <c r="P569" s="445"/>
      <c r="Q569" s="445"/>
      <c r="R569" s="445"/>
      <c r="S569" s="445"/>
      <c r="T569" s="445"/>
      <c r="U569" s="445"/>
      <c r="V569" s="445"/>
      <c r="W569" s="445"/>
      <c r="X569" s="445"/>
      <c r="Y569" s="445"/>
      <c r="Z569" s="445"/>
    </row>
    <row r="570" spans="1:26" ht="53.25" customHeight="1">
      <c r="A570" s="445"/>
      <c r="B570" s="517"/>
      <c r="C570" s="445"/>
      <c r="D570" s="445"/>
      <c r="E570" s="445"/>
      <c r="F570" s="445"/>
      <c r="G570" s="445"/>
      <c r="H570" s="445"/>
      <c r="I570" s="445"/>
      <c r="J570" s="445"/>
      <c r="K570" s="445"/>
      <c r="L570" s="445"/>
      <c r="M570" s="445"/>
      <c r="N570" s="445"/>
      <c r="O570" s="445"/>
      <c r="P570" s="445"/>
      <c r="Q570" s="445"/>
      <c r="R570" s="445"/>
      <c r="S570" s="445"/>
      <c r="T570" s="445"/>
      <c r="U570" s="445"/>
      <c r="V570" s="445"/>
      <c r="W570" s="445"/>
      <c r="X570" s="445"/>
      <c r="Y570" s="445"/>
      <c r="Z570" s="445"/>
    </row>
    <row r="571" spans="1:26" ht="53.25" customHeight="1">
      <c r="A571" s="445"/>
      <c r="B571" s="517"/>
      <c r="C571" s="445"/>
      <c r="D571" s="445"/>
      <c r="E571" s="445"/>
      <c r="F571" s="445"/>
      <c r="G571" s="445"/>
      <c r="H571" s="445"/>
      <c r="I571" s="445"/>
      <c r="J571" s="445"/>
      <c r="K571" s="445"/>
      <c r="L571" s="445"/>
      <c r="M571" s="445"/>
      <c r="N571" s="445"/>
      <c r="O571" s="445"/>
      <c r="P571" s="445"/>
      <c r="Q571" s="445"/>
      <c r="R571" s="445"/>
      <c r="S571" s="445"/>
      <c r="T571" s="445"/>
      <c r="U571" s="445"/>
      <c r="V571" s="445"/>
      <c r="W571" s="445"/>
      <c r="X571" s="445"/>
      <c r="Y571" s="445"/>
      <c r="Z571" s="445"/>
    </row>
    <row r="572" spans="1:26" ht="53.25" customHeight="1">
      <c r="A572" s="445"/>
      <c r="B572" s="517"/>
      <c r="C572" s="445"/>
      <c r="D572" s="445"/>
      <c r="E572" s="445"/>
      <c r="F572" s="445"/>
      <c r="G572" s="445"/>
      <c r="H572" s="445"/>
      <c r="I572" s="445"/>
      <c r="J572" s="445"/>
      <c r="K572" s="445"/>
      <c r="L572" s="445"/>
      <c r="M572" s="445"/>
      <c r="N572" s="445"/>
      <c r="O572" s="445"/>
      <c r="P572" s="445"/>
      <c r="Q572" s="445"/>
      <c r="R572" s="445"/>
      <c r="S572" s="445"/>
      <c r="T572" s="445"/>
      <c r="U572" s="445"/>
      <c r="V572" s="445"/>
      <c r="W572" s="445"/>
      <c r="X572" s="445"/>
      <c r="Y572" s="445"/>
      <c r="Z572" s="445"/>
    </row>
    <row r="573" spans="1:26" ht="53.25" customHeight="1">
      <c r="A573" s="445"/>
      <c r="B573" s="517"/>
      <c r="C573" s="445"/>
      <c r="D573" s="445"/>
      <c r="E573" s="445"/>
      <c r="F573" s="445"/>
      <c r="G573" s="445"/>
      <c r="H573" s="445"/>
      <c r="I573" s="445"/>
      <c r="J573" s="445"/>
      <c r="K573" s="445"/>
      <c r="L573" s="445"/>
      <c r="M573" s="445"/>
      <c r="N573" s="445"/>
      <c r="O573" s="445"/>
      <c r="P573" s="445"/>
      <c r="Q573" s="445"/>
      <c r="R573" s="445"/>
      <c r="S573" s="445"/>
      <c r="T573" s="445"/>
      <c r="U573" s="445"/>
      <c r="V573" s="445"/>
      <c r="W573" s="445"/>
      <c r="X573" s="445"/>
      <c r="Y573" s="445"/>
      <c r="Z573" s="445"/>
    </row>
    <row r="574" spans="1:26" ht="53.25" customHeight="1">
      <c r="A574" s="445"/>
      <c r="B574" s="517"/>
      <c r="C574" s="445"/>
      <c r="D574" s="445"/>
      <c r="E574" s="445"/>
      <c r="F574" s="445"/>
      <c r="G574" s="445"/>
      <c r="H574" s="445"/>
      <c r="I574" s="445"/>
      <c r="J574" s="445"/>
      <c r="K574" s="445"/>
      <c r="L574" s="445"/>
      <c r="M574" s="445"/>
      <c r="N574" s="445"/>
      <c r="O574" s="445"/>
      <c r="P574" s="445"/>
      <c r="Q574" s="445"/>
      <c r="R574" s="445"/>
      <c r="S574" s="445"/>
      <c r="T574" s="445"/>
      <c r="U574" s="445"/>
      <c r="V574" s="445"/>
      <c r="W574" s="445"/>
      <c r="X574" s="445"/>
      <c r="Y574" s="445"/>
      <c r="Z574" s="445"/>
    </row>
    <row r="575" spans="1:26" ht="53.25" customHeight="1">
      <c r="A575" s="445"/>
      <c r="B575" s="517"/>
      <c r="C575" s="445"/>
      <c r="D575" s="445"/>
      <c r="E575" s="445"/>
      <c r="F575" s="445"/>
      <c r="G575" s="445"/>
      <c r="H575" s="445"/>
      <c r="I575" s="445"/>
      <c r="J575" s="445"/>
      <c r="K575" s="445"/>
      <c r="L575" s="445"/>
      <c r="M575" s="445"/>
      <c r="N575" s="445"/>
      <c r="O575" s="445"/>
      <c r="P575" s="445"/>
      <c r="Q575" s="445"/>
      <c r="R575" s="445"/>
      <c r="S575" s="445"/>
      <c r="T575" s="445"/>
      <c r="U575" s="445"/>
      <c r="V575" s="445"/>
      <c r="W575" s="445"/>
      <c r="X575" s="445"/>
      <c r="Y575" s="445"/>
      <c r="Z575" s="445"/>
    </row>
    <row r="576" spans="1:26" ht="53.25" customHeight="1">
      <c r="A576" s="445"/>
      <c r="B576" s="517"/>
      <c r="C576" s="445"/>
      <c r="D576" s="445"/>
      <c r="E576" s="445"/>
      <c r="F576" s="445"/>
      <c r="G576" s="445"/>
      <c r="H576" s="445"/>
      <c r="I576" s="445"/>
      <c r="J576" s="445"/>
      <c r="K576" s="445"/>
      <c r="L576" s="445"/>
      <c r="M576" s="445"/>
      <c r="N576" s="445"/>
      <c r="O576" s="445"/>
      <c r="P576" s="445"/>
      <c r="Q576" s="445"/>
      <c r="R576" s="445"/>
      <c r="S576" s="445"/>
      <c r="T576" s="445"/>
      <c r="U576" s="445"/>
      <c r="V576" s="445"/>
      <c r="W576" s="445"/>
      <c r="X576" s="445"/>
      <c r="Y576" s="445"/>
      <c r="Z576" s="445"/>
    </row>
    <row r="577" spans="1:26" ht="53.25" customHeight="1">
      <c r="A577" s="445"/>
      <c r="B577" s="517"/>
      <c r="C577" s="445"/>
      <c r="D577" s="445"/>
      <c r="E577" s="445"/>
      <c r="F577" s="445"/>
      <c r="G577" s="445"/>
      <c r="H577" s="445"/>
      <c r="I577" s="445"/>
      <c r="J577" s="445"/>
      <c r="K577" s="445"/>
      <c r="L577" s="445"/>
      <c r="M577" s="445"/>
      <c r="N577" s="445"/>
      <c r="O577" s="445"/>
      <c r="P577" s="445"/>
      <c r="Q577" s="445"/>
      <c r="R577" s="445"/>
      <c r="S577" s="445"/>
      <c r="T577" s="445"/>
      <c r="U577" s="445"/>
      <c r="V577" s="445"/>
      <c r="W577" s="445"/>
      <c r="X577" s="445"/>
      <c r="Y577" s="445"/>
      <c r="Z577" s="445"/>
    </row>
    <row r="578" spans="1:26" ht="53.25" customHeight="1">
      <c r="A578" s="445"/>
      <c r="B578" s="517"/>
      <c r="C578" s="445"/>
      <c r="D578" s="445"/>
      <c r="E578" s="445"/>
      <c r="F578" s="445"/>
      <c r="G578" s="445"/>
      <c r="H578" s="445"/>
      <c r="I578" s="445"/>
      <c r="J578" s="445"/>
      <c r="K578" s="445"/>
      <c r="L578" s="445"/>
      <c r="M578" s="445"/>
      <c r="N578" s="445"/>
      <c r="O578" s="445"/>
      <c r="P578" s="445"/>
      <c r="Q578" s="445"/>
      <c r="R578" s="445"/>
      <c r="S578" s="445"/>
      <c r="T578" s="445"/>
      <c r="U578" s="445"/>
      <c r="V578" s="445"/>
      <c r="W578" s="445"/>
      <c r="X578" s="445"/>
      <c r="Y578" s="445"/>
      <c r="Z578" s="445"/>
    </row>
    <row r="579" spans="1:26" ht="53.25" customHeight="1">
      <c r="A579" s="445"/>
      <c r="B579" s="517"/>
      <c r="C579" s="445"/>
      <c r="D579" s="445"/>
      <c r="E579" s="445"/>
      <c r="F579" s="445"/>
      <c r="G579" s="445"/>
      <c r="H579" s="445"/>
      <c r="I579" s="445"/>
      <c r="J579" s="445"/>
      <c r="K579" s="445"/>
      <c r="L579" s="445"/>
      <c r="M579" s="445"/>
      <c r="N579" s="445"/>
      <c r="O579" s="445"/>
      <c r="P579" s="445"/>
      <c r="Q579" s="445"/>
      <c r="R579" s="445"/>
      <c r="S579" s="445"/>
      <c r="T579" s="445"/>
      <c r="U579" s="445"/>
      <c r="V579" s="445"/>
      <c r="W579" s="445"/>
      <c r="X579" s="445"/>
      <c r="Y579" s="445"/>
      <c r="Z579" s="445"/>
    </row>
    <row r="580" spans="1:26" ht="53.25" customHeight="1">
      <c r="A580" s="445"/>
      <c r="B580" s="517"/>
      <c r="C580" s="445"/>
      <c r="D580" s="445"/>
      <c r="E580" s="445"/>
      <c r="F580" s="445"/>
      <c r="G580" s="445"/>
      <c r="H580" s="445"/>
      <c r="I580" s="445"/>
      <c r="J580" s="445"/>
      <c r="K580" s="445"/>
      <c r="L580" s="445"/>
      <c r="M580" s="445"/>
      <c r="N580" s="445"/>
      <c r="O580" s="445"/>
      <c r="P580" s="445"/>
      <c r="Q580" s="445"/>
      <c r="R580" s="445"/>
      <c r="S580" s="445"/>
      <c r="T580" s="445"/>
      <c r="U580" s="445"/>
      <c r="V580" s="445"/>
      <c r="W580" s="445"/>
      <c r="X580" s="445"/>
      <c r="Y580" s="445"/>
      <c r="Z580" s="445"/>
    </row>
    <row r="581" spans="1:26" ht="53.25" customHeight="1">
      <c r="A581" s="445"/>
      <c r="B581" s="517"/>
      <c r="C581" s="445"/>
      <c r="D581" s="445"/>
      <c r="E581" s="445"/>
      <c r="F581" s="445"/>
      <c r="G581" s="445"/>
      <c r="H581" s="445"/>
      <c r="I581" s="445"/>
      <c r="J581" s="445"/>
      <c r="K581" s="445"/>
      <c r="L581" s="445"/>
      <c r="M581" s="445"/>
      <c r="N581" s="445"/>
      <c r="O581" s="445"/>
      <c r="P581" s="445"/>
      <c r="Q581" s="445"/>
      <c r="R581" s="445"/>
      <c r="S581" s="445"/>
      <c r="T581" s="445"/>
      <c r="U581" s="445"/>
      <c r="V581" s="445"/>
      <c r="W581" s="445"/>
      <c r="X581" s="445"/>
      <c r="Y581" s="445"/>
      <c r="Z581" s="445"/>
    </row>
    <row r="582" spans="1:26" ht="53.25" customHeight="1">
      <c r="A582" s="445"/>
      <c r="B582" s="517"/>
      <c r="C582" s="445"/>
      <c r="D582" s="445"/>
      <c r="E582" s="445"/>
      <c r="F582" s="445"/>
      <c r="G582" s="445"/>
      <c r="H582" s="445"/>
      <c r="I582" s="445"/>
      <c r="J582" s="445"/>
      <c r="K582" s="445"/>
      <c r="L582" s="445"/>
      <c r="M582" s="445"/>
      <c r="N582" s="445"/>
      <c r="O582" s="445"/>
      <c r="P582" s="445"/>
      <c r="Q582" s="445"/>
      <c r="R582" s="445"/>
      <c r="S582" s="445"/>
      <c r="T582" s="445"/>
      <c r="U582" s="445"/>
      <c r="V582" s="445"/>
      <c r="W582" s="445"/>
      <c r="X582" s="445"/>
      <c r="Y582" s="445"/>
      <c r="Z582" s="445"/>
    </row>
    <row r="583" spans="1:26" ht="53.25" customHeight="1">
      <c r="A583" s="445"/>
      <c r="B583" s="517"/>
      <c r="C583" s="445"/>
      <c r="D583" s="445"/>
      <c r="E583" s="445"/>
      <c r="F583" s="445"/>
      <c r="G583" s="445"/>
      <c r="H583" s="445"/>
      <c r="I583" s="445"/>
      <c r="J583" s="445"/>
      <c r="K583" s="445"/>
      <c r="L583" s="445"/>
      <c r="M583" s="445"/>
      <c r="N583" s="445"/>
      <c r="O583" s="445"/>
      <c r="P583" s="445"/>
      <c r="Q583" s="445"/>
      <c r="R583" s="445"/>
      <c r="S583" s="445"/>
      <c r="T583" s="445"/>
      <c r="U583" s="445"/>
      <c r="V583" s="445"/>
      <c r="W583" s="445"/>
      <c r="X583" s="445"/>
      <c r="Y583" s="445"/>
      <c r="Z583" s="445"/>
    </row>
    <row r="584" spans="1:26" ht="53.25" customHeight="1">
      <c r="A584" s="445"/>
      <c r="B584" s="517"/>
      <c r="C584" s="445"/>
      <c r="D584" s="445"/>
      <c r="E584" s="445"/>
      <c r="F584" s="445"/>
      <c r="G584" s="445"/>
      <c r="H584" s="445"/>
      <c r="I584" s="445"/>
      <c r="J584" s="445"/>
      <c r="K584" s="445"/>
      <c r="L584" s="445"/>
      <c r="M584" s="445"/>
      <c r="N584" s="445"/>
      <c r="O584" s="445"/>
      <c r="P584" s="445"/>
      <c r="Q584" s="445"/>
      <c r="R584" s="445"/>
      <c r="S584" s="445"/>
      <c r="T584" s="445"/>
      <c r="U584" s="445"/>
      <c r="V584" s="445"/>
      <c r="W584" s="445"/>
      <c r="X584" s="445"/>
      <c r="Y584" s="445"/>
      <c r="Z584" s="445"/>
    </row>
    <row r="585" spans="1:26" ht="53.25" customHeight="1">
      <c r="A585" s="445"/>
      <c r="B585" s="517"/>
      <c r="C585" s="445"/>
      <c r="D585" s="445"/>
      <c r="E585" s="445"/>
      <c r="F585" s="445"/>
      <c r="G585" s="445"/>
      <c r="H585" s="445"/>
      <c r="I585" s="445"/>
      <c r="J585" s="445"/>
      <c r="K585" s="445"/>
      <c r="L585" s="445"/>
      <c r="M585" s="445"/>
      <c r="N585" s="445"/>
      <c r="O585" s="445"/>
      <c r="P585" s="445"/>
      <c r="Q585" s="445"/>
      <c r="R585" s="445"/>
      <c r="S585" s="445"/>
      <c r="T585" s="445"/>
      <c r="U585" s="445"/>
      <c r="V585" s="445"/>
      <c r="W585" s="445"/>
      <c r="X585" s="445"/>
      <c r="Y585" s="445"/>
      <c r="Z585" s="445"/>
    </row>
    <row r="586" spans="1:26" ht="53.25" customHeight="1">
      <c r="A586" s="445"/>
      <c r="B586" s="517"/>
      <c r="C586" s="445"/>
      <c r="D586" s="445"/>
      <c r="E586" s="445"/>
      <c r="F586" s="445"/>
      <c r="G586" s="445"/>
      <c r="H586" s="445"/>
      <c r="I586" s="445"/>
      <c r="J586" s="445"/>
      <c r="K586" s="445"/>
      <c r="L586" s="445"/>
      <c r="M586" s="445"/>
      <c r="N586" s="445"/>
      <c r="O586" s="445"/>
      <c r="P586" s="445"/>
      <c r="Q586" s="445"/>
      <c r="R586" s="445"/>
      <c r="S586" s="445"/>
      <c r="T586" s="445"/>
      <c r="U586" s="445"/>
      <c r="V586" s="445"/>
      <c r="W586" s="445"/>
      <c r="X586" s="445"/>
      <c r="Y586" s="445"/>
      <c r="Z586" s="445"/>
    </row>
    <row r="587" spans="1:26" ht="53.25" customHeight="1">
      <c r="A587" s="445"/>
      <c r="B587" s="517"/>
      <c r="C587" s="445"/>
      <c r="D587" s="445"/>
      <c r="E587" s="445"/>
      <c r="F587" s="445"/>
      <c r="G587" s="445"/>
      <c r="H587" s="445"/>
      <c r="I587" s="445"/>
      <c r="J587" s="445"/>
      <c r="K587" s="445"/>
      <c r="L587" s="445"/>
      <c r="M587" s="445"/>
      <c r="N587" s="445"/>
      <c r="O587" s="445"/>
      <c r="P587" s="445"/>
      <c r="Q587" s="445"/>
      <c r="R587" s="445"/>
      <c r="S587" s="445"/>
      <c r="T587" s="445"/>
      <c r="U587" s="445"/>
      <c r="V587" s="445"/>
      <c r="W587" s="445"/>
      <c r="X587" s="445"/>
      <c r="Y587" s="445"/>
      <c r="Z587" s="445"/>
    </row>
    <row r="588" spans="1:26" ht="53.25" customHeight="1">
      <c r="A588" s="445"/>
      <c r="B588" s="517"/>
      <c r="C588" s="445"/>
      <c r="D588" s="445"/>
      <c r="E588" s="445"/>
      <c r="F588" s="445"/>
      <c r="G588" s="445"/>
      <c r="H588" s="445"/>
      <c r="I588" s="445"/>
      <c r="J588" s="445"/>
      <c r="K588" s="445"/>
      <c r="L588" s="445"/>
      <c r="M588" s="445"/>
      <c r="N588" s="445"/>
      <c r="O588" s="445"/>
      <c r="P588" s="445"/>
      <c r="Q588" s="445"/>
      <c r="R588" s="445"/>
      <c r="S588" s="445"/>
      <c r="T588" s="445"/>
      <c r="U588" s="445"/>
      <c r="V588" s="445"/>
      <c r="W588" s="445"/>
      <c r="X588" s="445"/>
      <c r="Y588" s="445"/>
      <c r="Z588" s="445"/>
    </row>
    <row r="589" spans="1:26" ht="53.25" customHeight="1">
      <c r="A589" s="445"/>
      <c r="B589" s="517"/>
      <c r="C589" s="445"/>
      <c r="D589" s="445"/>
      <c r="E589" s="445"/>
      <c r="F589" s="445"/>
      <c r="G589" s="445"/>
      <c r="H589" s="445"/>
      <c r="I589" s="445"/>
      <c r="J589" s="445"/>
      <c r="K589" s="445"/>
      <c r="L589" s="445"/>
      <c r="M589" s="445"/>
      <c r="N589" s="445"/>
      <c r="O589" s="445"/>
      <c r="P589" s="445"/>
      <c r="Q589" s="445"/>
      <c r="R589" s="445"/>
      <c r="S589" s="445"/>
      <c r="T589" s="445"/>
      <c r="U589" s="445"/>
      <c r="V589" s="445"/>
      <c r="W589" s="445"/>
      <c r="X589" s="445"/>
      <c r="Y589" s="445"/>
      <c r="Z589" s="445"/>
    </row>
    <row r="590" spans="1:26" ht="53.25" customHeight="1">
      <c r="A590" s="445"/>
      <c r="B590" s="517"/>
      <c r="C590" s="445"/>
      <c r="D590" s="445"/>
      <c r="E590" s="445"/>
      <c r="F590" s="445"/>
      <c r="G590" s="445"/>
      <c r="H590" s="445"/>
      <c r="I590" s="445"/>
      <c r="J590" s="445"/>
      <c r="K590" s="445"/>
      <c r="L590" s="445"/>
      <c r="M590" s="445"/>
      <c r="N590" s="445"/>
      <c r="O590" s="445"/>
      <c r="P590" s="445"/>
      <c r="Q590" s="445"/>
      <c r="R590" s="445"/>
      <c r="S590" s="445"/>
      <c r="T590" s="445"/>
      <c r="U590" s="445"/>
      <c r="V590" s="445"/>
      <c r="W590" s="445"/>
      <c r="X590" s="445"/>
      <c r="Y590" s="445"/>
      <c r="Z590" s="445"/>
    </row>
    <row r="591" spans="1:26" ht="53.25" customHeight="1">
      <c r="A591" s="445"/>
      <c r="B591" s="517"/>
      <c r="C591" s="445"/>
      <c r="D591" s="445"/>
      <c r="E591" s="445"/>
      <c r="F591" s="445"/>
      <c r="G591" s="445"/>
      <c r="H591" s="445"/>
      <c r="I591" s="445"/>
      <c r="J591" s="445"/>
      <c r="K591" s="445"/>
      <c r="L591" s="445"/>
      <c r="M591" s="445"/>
      <c r="N591" s="445"/>
      <c r="O591" s="445"/>
      <c r="P591" s="445"/>
      <c r="Q591" s="445"/>
      <c r="R591" s="445"/>
      <c r="S591" s="445"/>
      <c r="T591" s="445"/>
      <c r="U591" s="445"/>
      <c r="V591" s="445"/>
      <c r="W591" s="445"/>
      <c r="X591" s="445"/>
      <c r="Y591" s="445"/>
      <c r="Z591" s="445"/>
    </row>
    <row r="592" spans="1:26" ht="53.25" customHeight="1">
      <c r="A592" s="445"/>
      <c r="B592" s="517"/>
      <c r="C592" s="445"/>
      <c r="D592" s="445"/>
      <c r="E592" s="445"/>
      <c r="F592" s="445"/>
      <c r="G592" s="445"/>
      <c r="H592" s="445"/>
      <c r="I592" s="445"/>
      <c r="J592" s="445"/>
      <c r="K592" s="445"/>
      <c r="L592" s="445"/>
      <c r="M592" s="445"/>
      <c r="N592" s="445"/>
      <c r="O592" s="445"/>
      <c r="P592" s="445"/>
      <c r="Q592" s="445"/>
      <c r="R592" s="445"/>
      <c r="S592" s="445"/>
      <c r="T592" s="445"/>
      <c r="U592" s="445"/>
      <c r="V592" s="445"/>
      <c r="W592" s="445"/>
      <c r="X592" s="445"/>
      <c r="Y592" s="445"/>
      <c r="Z592" s="445"/>
    </row>
    <row r="593" spans="1:26" ht="53.25" customHeight="1">
      <c r="A593" s="445"/>
      <c r="B593" s="517"/>
      <c r="C593" s="445"/>
      <c r="D593" s="445"/>
      <c r="E593" s="445"/>
      <c r="F593" s="445"/>
      <c r="G593" s="445"/>
      <c r="H593" s="445"/>
      <c r="I593" s="445"/>
      <c r="J593" s="445"/>
      <c r="K593" s="445"/>
      <c r="L593" s="445"/>
      <c r="M593" s="445"/>
      <c r="N593" s="445"/>
      <c r="O593" s="445"/>
      <c r="P593" s="445"/>
      <c r="Q593" s="445"/>
      <c r="R593" s="445"/>
      <c r="S593" s="445"/>
      <c r="T593" s="445"/>
      <c r="U593" s="445"/>
      <c r="V593" s="445"/>
      <c r="W593" s="445"/>
      <c r="X593" s="445"/>
      <c r="Y593" s="445"/>
      <c r="Z593" s="445"/>
    </row>
    <row r="594" spans="1:26" ht="53.25" customHeight="1">
      <c r="A594" s="445"/>
      <c r="B594" s="517"/>
      <c r="C594" s="445"/>
      <c r="D594" s="445"/>
      <c r="E594" s="445"/>
      <c r="F594" s="445"/>
      <c r="G594" s="445"/>
      <c r="H594" s="445"/>
      <c r="I594" s="445"/>
      <c r="J594" s="445"/>
      <c r="K594" s="445"/>
      <c r="L594" s="445"/>
      <c r="M594" s="445"/>
      <c r="N594" s="445"/>
      <c r="O594" s="445"/>
      <c r="P594" s="445"/>
      <c r="Q594" s="445"/>
      <c r="R594" s="445"/>
      <c r="S594" s="445"/>
      <c r="T594" s="445"/>
      <c r="U594" s="445"/>
      <c r="V594" s="445"/>
      <c r="W594" s="445"/>
      <c r="X594" s="445"/>
      <c r="Y594" s="445"/>
      <c r="Z594" s="445"/>
    </row>
    <row r="595" spans="1:26" ht="53.25" customHeight="1">
      <c r="A595" s="445"/>
      <c r="B595" s="517"/>
      <c r="C595" s="445"/>
      <c r="D595" s="445"/>
      <c r="E595" s="445"/>
      <c r="F595" s="445"/>
      <c r="G595" s="445"/>
      <c r="H595" s="445"/>
      <c r="I595" s="445"/>
      <c r="J595" s="445"/>
      <c r="K595" s="445"/>
      <c r="L595" s="445"/>
      <c r="M595" s="445"/>
      <c r="N595" s="445"/>
      <c r="O595" s="445"/>
      <c r="P595" s="445"/>
      <c r="Q595" s="445"/>
      <c r="R595" s="445"/>
      <c r="S595" s="445"/>
      <c r="T595" s="445"/>
      <c r="U595" s="445"/>
      <c r="V595" s="445"/>
      <c r="W595" s="445"/>
      <c r="X595" s="445"/>
      <c r="Y595" s="445"/>
      <c r="Z595" s="445"/>
    </row>
    <row r="596" spans="1:26" ht="53.25" customHeight="1">
      <c r="A596" s="445"/>
      <c r="B596" s="517"/>
      <c r="C596" s="445"/>
      <c r="D596" s="445"/>
      <c r="E596" s="445"/>
      <c r="F596" s="445"/>
      <c r="G596" s="445"/>
      <c r="H596" s="445"/>
      <c r="I596" s="445"/>
      <c r="J596" s="445"/>
      <c r="K596" s="445"/>
      <c r="L596" s="445"/>
      <c r="M596" s="445"/>
      <c r="N596" s="445"/>
      <c r="O596" s="445"/>
      <c r="P596" s="445"/>
      <c r="Q596" s="445"/>
      <c r="R596" s="445"/>
      <c r="S596" s="445"/>
      <c r="T596" s="445"/>
      <c r="U596" s="445"/>
      <c r="V596" s="445"/>
      <c r="W596" s="445"/>
      <c r="X596" s="445"/>
      <c r="Y596" s="445"/>
      <c r="Z596" s="445"/>
    </row>
    <row r="597" spans="1:26" ht="53.25" customHeight="1">
      <c r="A597" s="445"/>
      <c r="B597" s="517"/>
      <c r="C597" s="445"/>
      <c r="D597" s="445"/>
      <c r="E597" s="445"/>
      <c r="F597" s="445"/>
      <c r="G597" s="445"/>
      <c r="H597" s="445"/>
      <c r="I597" s="445"/>
      <c r="J597" s="445"/>
      <c r="K597" s="445"/>
      <c r="L597" s="445"/>
      <c r="M597" s="445"/>
      <c r="N597" s="445"/>
      <c r="O597" s="445"/>
      <c r="P597" s="445"/>
      <c r="Q597" s="445"/>
      <c r="R597" s="445"/>
      <c r="S597" s="445"/>
      <c r="T597" s="445"/>
      <c r="U597" s="445"/>
      <c r="V597" s="445"/>
      <c r="W597" s="445"/>
      <c r="X597" s="445"/>
      <c r="Y597" s="445"/>
      <c r="Z597" s="445"/>
    </row>
    <row r="598" spans="1:26" ht="53.25" customHeight="1">
      <c r="A598" s="445"/>
      <c r="B598" s="517"/>
      <c r="C598" s="445"/>
      <c r="D598" s="445"/>
      <c r="E598" s="445"/>
      <c r="F598" s="445"/>
      <c r="G598" s="445"/>
      <c r="H598" s="445"/>
      <c r="I598" s="445"/>
      <c r="J598" s="445"/>
      <c r="K598" s="445"/>
      <c r="L598" s="445"/>
      <c r="M598" s="445"/>
      <c r="N598" s="445"/>
      <c r="O598" s="445"/>
      <c r="P598" s="445"/>
      <c r="Q598" s="445"/>
      <c r="R598" s="445"/>
      <c r="S598" s="445"/>
      <c r="T598" s="445"/>
      <c r="U598" s="445"/>
      <c r="V598" s="445"/>
      <c r="W598" s="445"/>
      <c r="X598" s="445"/>
      <c r="Y598" s="445"/>
      <c r="Z598" s="445"/>
    </row>
    <row r="599" spans="1:26" ht="53.25" customHeight="1">
      <c r="A599" s="445"/>
      <c r="B599" s="517"/>
      <c r="C599" s="445"/>
      <c r="D599" s="445"/>
      <c r="E599" s="445"/>
      <c r="F599" s="445"/>
      <c r="G599" s="445"/>
      <c r="H599" s="445"/>
      <c r="I599" s="445"/>
      <c r="J599" s="445"/>
      <c r="K599" s="445"/>
      <c r="L599" s="445"/>
      <c r="M599" s="445"/>
      <c r="N599" s="445"/>
      <c r="O599" s="445"/>
      <c r="P599" s="445"/>
      <c r="Q599" s="445"/>
      <c r="R599" s="445"/>
      <c r="S599" s="445"/>
      <c r="T599" s="445"/>
      <c r="U599" s="445"/>
      <c r="V599" s="445"/>
      <c r="W599" s="445"/>
      <c r="X599" s="445"/>
      <c r="Y599" s="445"/>
      <c r="Z599" s="445"/>
    </row>
    <row r="600" spans="1:26" ht="53.25" customHeight="1">
      <c r="A600" s="445"/>
      <c r="B600" s="517"/>
      <c r="C600" s="445"/>
      <c r="D600" s="445"/>
      <c r="E600" s="445"/>
      <c r="F600" s="445"/>
      <c r="G600" s="445"/>
      <c r="H600" s="445"/>
      <c r="I600" s="445"/>
      <c r="J600" s="445"/>
      <c r="K600" s="445"/>
      <c r="L600" s="445"/>
      <c r="M600" s="445"/>
      <c r="N600" s="445"/>
      <c r="O600" s="445"/>
      <c r="P600" s="445"/>
      <c r="Q600" s="445"/>
      <c r="R600" s="445"/>
      <c r="S600" s="445"/>
      <c r="T600" s="445"/>
      <c r="U600" s="445"/>
      <c r="V600" s="445"/>
      <c r="W600" s="445"/>
      <c r="X600" s="445"/>
      <c r="Y600" s="445"/>
      <c r="Z600" s="445"/>
    </row>
    <row r="601" spans="1:26" ht="53.25" customHeight="1">
      <c r="A601" s="445"/>
      <c r="B601" s="517"/>
      <c r="C601" s="445"/>
      <c r="D601" s="445"/>
      <c r="E601" s="445"/>
      <c r="F601" s="445"/>
      <c r="G601" s="445"/>
      <c r="H601" s="445"/>
      <c r="I601" s="445"/>
      <c r="J601" s="445"/>
      <c r="K601" s="445"/>
      <c r="L601" s="445"/>
      <c r="M601" s="445"/>
      <c r="N601" s="445"/>
      <c r="O601" s="445"/>
      <c r="P601" s="445"/>
      <c r="Q601" s="445"/>
      <c r="R601" s="445"/>
      <c r="S601" s="445"/>
      <c r="T601" s="445"/>
      <c r="U601" s="445"/>
      <c r="V601" s="445"/>
      <c r="W601" s="445"/>
      <c r="X601" s="445"/>
      <c r="Y601" s="445"/>
      <c r="Z601" s="445"/>
    </row>
    <row r="602" spans="1:26" ht="53.25" customHeight="1">
      <c r="A602" s="445"/>
      <c r="B602" s="517"/>
      <c r="C602" s="445"/>
      <c r="D602" s="445"/>
      <c r="E602" s="445"/>
      <c r="F602" s="445"/>
      <c r="G602" s="445"/>
      <c r="H602" s="445"/>
      <c r="I602" s="445"/>
      <c r="J602" s="445"/>
      <c r="K602" s="445"/>
      <c r="L602" s="445"/>
      <c r="M602" s="445"/>
      <c r="N602" s="445"/>
      <c r="O602" s="445"/>
      <c r="P602" s="445"/>
      <c r="Q602" s="445"/>
      <c r="R602" s="445"/>
      <c r="S602" s="445"/>
      <c r="T602" s="445"/>
      <c r="U602" s="445"/>
      <c r="V602" s="445"/>
      <c r="W602" s="445"/>
      <c r="X602" s="445"/>
      <c r="Y602" s="445"/>
      <c r="Z602" s="445"/>
    </row>
    <row r="603" spans="1:26" ht="53.25" customHeight="1">
      <c r="A603" s="445"/>
      <c r="B603" s="517"/>
      <c r="C603" s="445"/>
      <c r="D603" s="445"/>
      <c r="E603" s="445"/>
      <c r="F603" s="445"/>
      <c r="G603" s="445"/>
      <c r="H603" s="445"/>
      <c r="I603" s="445"/>
      <c r="J603" s="445"/>
      <c r="K603" s="445"/>
      <c r="L603" s="445"/>
      <c r="M603" s="445"/>
      <c r="N603" s="445"/>
      <c r="O603" s="445"/>
      <c r="P603" s="445"/>
      <c r="Q603" s="445"/>
      <c r="R603" s="445"/>
      <c r="S603" s="445"/>
      <c r="T603" s="445"/>
      <c r="U603" s="445"/>
      <c r="V603" s="445"/>
      <c r="W603" s="445"/>
      <c r="X603" s="445"/>
      <c r="Y603" s="445"/>
      <c r="Z603" s="445"/>
    </row>
    <row r="604" spans="1:26" ht="53.25" customHeight="1">
      <c r="A604" s="445"/>
      <c r="B604" s="517"/>
      <c r="C604" s="445"/>
      <c r="D604" s="445"/>
      <c r="E604" s="445"/>
      <c r="F604" s="445"/>
      <c r="G604" s="445"/>
      <c r="H604" s="445"/>
      <c r="I604" s="445"/>
      <c r="J604" s="445"/>
      <c r="K604" s="445"/>
      <c r="L604" s="445"/>
      <c r="M604" s="445"/>
      <c r="N604" s="445"/>
      <c r="O604" s="445"/>
      <c r="P604" s="445"/>
      <c r="Q604" s="445"/>
      <c r="R604" s="445"/>
      <c r="S604" s="445"/>
      <c r="T604" s="445"/>
      <c r="U604" s="445"/>
      <c r="V604" s="445"/>
      <c r="W604" s="445"/>
      <c r="X604" s="445"/>
      <c r="Y604" s="445"/>
      <c r="Z604" s="445"/>
    </row>
    <row r="605" spans="1:26" ht="53.25" customHeight="1">
      <c r="A605" s="445"/>
      <c r="B605" s="517"/>
      <c r="C605" s="445"/>
      <c r="D605" s="445"/>
      <c r="E605" s="445"/>
      <c r="F605" s="445"/>
      <c r="G605" s="445"/>
      <c r="H605" s="445"/>
      <c r="I605" s="445"/>
      <c r="J605" s="445"/>
      <c r="K605" s="445"/>
      <c r="L605" s="445"/>
      <c r="M605" s="445"/>
      <c r="N605" s="445"/>
      <c r="O605" s="445"/>
      <c r="P605" s="445"/>
      <c r="Q605" s="445"/>
      <c r="R605" s="445"/>
      <c r="S605" s="445"/>
      <c r="T605" s="445"/>
      <c r="U605" s="445"/>
      <c r="V605" s="445"/>
      <c r="W605" s="445"/>
      <c r="X605" s="445"/>
      <c r="Y605" s="445"/>
      <c r="Z605" s="445"/>
    </row>
    <row r="606" spans="1:26" ht="53.25" customHeight="1">
      <c r="A606" s="445"/>
      <c r="B606" s="517"/>
      <c r="C606" s="445"/>
      <c r="D606" s="445"/>
      <c r="E606" s="445"/>
      <c r="F606" s="445"/>
      <c r="G606" s="445"/>
      <c r="H606" s="445"/>
      <c r="I606" s="445"/>
      <c r="J606" s="445"/>
      <c r="K606" s="445"/>
      <c r="L606" s="445"/>
      <c r="M606" s="445"/>
      <c r="N606" s="445"/>
      <c r="O606" s="445"/>
      <c r="P606" s="445"/>
      <c r="Q606" s="445"/>
      <c r="R606" s="445"/>
      <c r="S606" s="445"/>
      <c r="T606" s="445"/>
      <c r="U606" s="445"/>
      <c r="V606" s="445"/>
      <c r="W606" s="445"/>
      <c r="X606" s="445"/>
      <c r="Y606" s="445"/>
      <c r="Z606" s="445"/>
    </row>
    <row r="607" spans="1:26" ht="53.25" customHeight="1">
      <c r="A607" s="445"/>
      <c r="B607" s="517"/>
      <c r="C607" s="445"/>
      <c r="D607" s="445"/>
      <c r="E607" s="445"/>
      <c r="F607" s="445"/>
      <c r="G607" s="445"/>
      <c r="H607" s="445"/>
      <c r="I607" s="445"/>
      <c r="J607" s="445"/>
      <c r="K607" s="445"/>
      <c r="L607" s="445"/>
      <c r="M607" s="445"/>
      <c r="N607" s="445"/>
      <c r="O607" s="445"/>
      <c r="P607" s="445"/>
      <c r="Q607" s="445"/>
      <c r="R607" s="445"/>
      <c r="S607" s="445"/>
      <c r="T607" s="445"/>
      <c r="U607" s="445"/>
      <c r="V607" s="445"/>
      <c r="W607" s="445"/>
      <c r="X607" s="445"/>
      <c r="Y607" s="445"/>
      <c r="Z607" s="445"/>
    </row>
    <row r="608" spans="1:26" ht="53.25" customHeight="1">
      <c r="A608" s="445"/>
      <c r="B608" s="517"/>
      <c r="C608" s="445"/>
      <c r="D608" s="445"/>
      <c r="E608" s="445"/>
      <c r="F608" s="445"/>
      <c r="G608" s="445"/>
      <c r="H608" s="445"/>
      <c r="I608" s="445"/>
      <c r="J608" s="445"/>
      <c r="K608" s="445"/>
      <c r="L608" s="445"/>
      <c r="M608" s="445"/>
      <c r="N608" s="445"/>
      <c r="O608" s="445"/>
      <c r="P608" s="445"/>
      <c r="Q608" s="445"/>
      <c r="R608" s="445"/>
      <c r="S608" s="445"/>
      <c r="T608" s="445"/>
      <c r="U608" s="445"/>
      <c r="V608" s="445"/>
      <c r="W608" s="445"/>
      <c r="X608" s="445"/>
      <c r="Y608" s="445"/>
      <c r="Z608" s="445"/>
    </row>
    <row r="609" spans="1:26" ht="53.25" customHeight="1">
      <c r="A609" s="445"/>
      <c r="B609" s="517"/>
      <c r="C609" s="445"/>
      <c r="D609" s="445"/>
      <c r="E609" s="445"/>
      <c r="F609" s="445"/>
      <c r="G609" s="445"/>
      <c r="H609" s="445"/>
      <c r="I609" s="445"/>
      <c r="J609" s="445"/>
      <c r="K609" s="445"/>
      <c r="L609" s="445"/>
      <c r="M609" s="445"/>
      <c r="N609" s="445"/>
      <c r="O609" s="445"/>
      <c r="P609" s="445"/>
      <c r="Q609" s="445"/>
      <c r="R609" s="445"/>
      <c r="S609" s="445"/>
      <c r="T609" s="445"/>
      <c r="U609" s="445"/>
      <c r="V609" s="445"/>
      <c r="W609" s="445"/>
      <c r="X609" s="445"/>
      <c r="Y609" s="445"/>
      <c r="Z609" s="445"/>
    </row>
    <row r="610" spans="1:26" ht="53.25" customHeight="1">
      <c r="A610" s="445"/>
      <c r="B610" s="517"/>
      <c r="C610" s="445"/>
      <c r="D610" s="445"/>
      <c r="E610" s="445"/>
      <c r="F610" s="445"/>
      <c r="G610" s="445"/>
      <c r="H610" s="445"/>
      <c r="I610" s="445"/>
      <c r="J610" s="445"/>
      <c r="K610" s="445"/>
      <c r="L610" s="445"/>
      <c r="M610" s="445"/>
      <c r="N610" s="445"/>
      <c r="O610" s="445"/>
      <c r="P610" s="445"/>
      <c r="Q610" s="445"/>
      <c r="R610" s="445"/>
      <c r="S610" s="445"/>
      <c r="T610" s="445"/>
      <c r="U610" s="445"/>
      <c r="V610" s="445"/>
      <c r="W610" s="445"/>
      <c r="X610" s="445"/>
      <c r="Y610" s="445"/>
      <c r="Z610" s="445"/>
    </row>
    <row r="611" spans="1:26" ht="53.25" customHeight="1">
      <c r="A611" s="445"/>
      <c r="B611" s="517"/>
      <c r="C611" s="445"/>
      <c r="D611" s="445"/>
      <c r="E611" s="445"/>
      <c r="F611" s="445"/>
      <c r="G611" s="445"/>
      <c r="H611" s="445"/>
      <c r="I611" s="445"/>
      <c r="J611" s="445"/>
      <c r="K611" s="445"/>
      <c r="L611" s="445"/>
      <c r="M611" s="445"/>
      <c r="N611" s="445"/>
      <c r="O611" s="445"/>
      <c r="P611" s="445"/>
      <c r="Q611" s="445"/>
      <c r="R611" s="445"/>
      <c r="S611" s="445"/>
      <c r="T611" s="445"/>
      <c r="U611" s="445"/>
      <c r="V611" s="445"/>
      <c r="W611" s="445"/>
      <c r="X611" s="445"/>
      <c r="Y611" s="445"/>
      <c r="Z611" s="445"/>
    </row>
    <row r="612" spans="1:26" ht="53.25" customHeight="1">
      <c r="A612" s="445"/>
      <c r="B612" s="517"/>
      <c r="C612" s="445"/>
      <c r="D612" s="445"/>
      <c r="E612" s="445"/>
      <c r="F612" s="445"/>
      <c r="G612" s="445"/>
      <c r="H612" s="445"/>
      <c r="I612" s="445"/>
      <c r="J612" s="445"/>
      <c r="K612" s="445"/>
      <c r="L612" s="445"/>
      <c r="M612" s="445"/>
      <c r="N612" s="445"/>
      <c r="O612" s="445"/>
      <c r="P612" s="445"/>
      <c r="Q612" s="445"/>
      <c r="R612" s="445"/>
      <c r="S612" s="445"/>
      <c r="T612" s="445"/>
      <c r="U612" s="445"/>
      <c r="V612" s="445"/>
      <c r="W612" s="445"/>
      <c r="X612" s="445"/>
      <c r="Y612" s="445"/>
      <c r="Z612" s="445"/>
    </row>
    <row r="613" spans="1:26" ht="53.25" customHeight="1">
      <c r="A613" s="445"/>
      <c r="B613" s="517"/>
      <c r="C613" s="445"/>
      <c r="D613" s="445"/>
      <c r="E613" s="445"/>
      <c r="F613" s="445"/>
      <c r="G613" s="445"/>
      <c r="H613" s="445"/>
      <c r="I613" s="445"/>
      <c r="J613" s="445"/>
      <c r="K613" s="445"/>
      <c r="L613" s="445"/>
      <c r="M613" s="445"/>
      <c r="N613" s="445"/>
      <c r="O613" s="445"/>
      <c r="P613" s="445"/>
      <c r="Q613" s="445"/>
      <c r="R613" s="445"/>
      <c r="S613" s="445"/>
      <c r="T613" s="445"/>
      <c r="U613" s="445"/>
      <c r="V613" s="445"/>
      <c r="W613" s="445"/>
      <c r="X613" s="445"/>
      <c r="Y613" s="445"/>
      <c r="Z613" s="445"/>
    </row>
    <row r="614" spans="1:26" ht="53.25" customHeight="1">
      <c r="A614" s="445"/>
      <c r="B614" s="517"/>
      <c r="C614" s="445"/>
      <c r="D614" s="445"/>
      <c r="E614" s="445"/>
      <c r="F614" s="445"/>
      <c r="G614" s="445"/>
      <c r="H614" s="445"/>
      <c r="I614" s="445"/>
      <c r="J614" s="445"/>
      <c r="K614" s="445"/>
      <c r="L614" s="445"/>
      <c r="M614" s="445"/>
      <c r="N614" s="445"/>
      <c r="O614" s="445"/>
      <c r="P614" s="445"/>
      <c r="Q614" s="445"/>
      <c r="R614" s="445"/>
      <c r="S614" s="445"/>
      <c r="T614" s="445"/>
      <c r="U614" s="445"/>
      <c r="V614" s="445"/>
      <c r="W614" s="445"/>
      <c r="X614" s="445"/>
      <c r="Y614" s="445"/>
      <c r="Z614" s="445"/>
    </row>
    <row r="615" spans="1:26" ht="53.25" customHeight="1">
      <c r="A615" s="445"/>
      <c r="B615" s="517"/>
      <c r="C615" s="445"/>
      <c r="D615" s="445"/>
      <c r="E615" s="445"/>
      <c r="F615" s="445"/>
      <c r="G615" s="445"/>
      <c r="H615" s="445"/>
      <c r="I615" s="445"/>
      <c r="J615" s="445"/>
      <c r="K615" s="445"/>
      <c r="L615" s="445"/>
      <c r="M615" s="445"/>
      <c r="N615" s="445"/>
      <c r="O615" s="445"/>
      <c r="P615" s="445"/>
      <c r="Q615" s="445"/>
      <c r="R615" s="445"/>
      <c r="S615" s="445"/>
      <c r="T615" s="445"/>
      <c r="U615" s="445"/>
      <c r="V615" s="445"/>
      <c r="W615" s="445"/>
      <c r="X615" s="445"/>
      <c r="Y615" s="445"/>
      <c r="Z615" s="445"/>
    </row>
    <row r="616" spans="1:26" ht="53.25" customHeight="1">
      <c r="A616" s="445"/>
      <c r="B616" s="517"/>
      <c r="C616" s="445"/>
      <c r="D616" s="445"/>
      <c r="E616" s="445"/>
      <c r="F616" s="445"/>
      <c r="G616" s="445"/>
      <c r="H616" s="445"/>
      <c r="I616" s="445"/>
      <c r="J616" s="445"/>
      <c r="K616" s="445"/>
      <c r="L616" s="445"/>
      <c r="M616" s="445"/>
      <c r="N616" s="445"/>
      <c r="O616" s="445"/>
      <c r="P616" s="445"/>
      <c r="Q616" s="445"/>
      <c r="R616" s="445"/>
      <c r="S616" s="445"/>
      <c r="T616" s="445"/>
      <c r="U616" s="445"/>
      <c r="V616" s="445"/>
      <c r="W616" s="445"/>
      <c r="X616" s="445"/>
      <c r="Y616" s="445"/>
      <c r="Z616" s="445"/>
    </row>
    <row r="617" spans="1:26" ht="53.25" customHeight="1">
      <c r="A617" s="445"/>
      <c r="B617" s="517"/>
      <c r="C617" s="445"/>
      <c r="D617" s="445"/>
      <c r="E617" s="445"/>
      <c r="F617" s="445"/>
      <c r="G617" s="445"/>
      <c r="H617" s="445"/>
      <c r="I617" s="445"/>
      <c r="J617" s="445"/>
      <c r="K617" s="445"/>
      <c r="L617" s="445"/>
      <c r="M617" s="445"/>
      <c r="N617" s="445"/>
      <c r="O617" s="445"/>
      <c r="P617" s="445"/>
      <c r="Q617" s="445"/>
      <c r="R617" s="445"/>
      <c r="S617" s="445"/>
      <c r="T617" s="445"/>
      <c r="U617" s="445"/>
      <c r="V617" s="445"/>
      <c r="W617" s="445"/>
      <c r="X617" s="445"/>
      <c r="Y617" s="445"/>
      <c r="Z617" s="445"/>
    </row>
    <row r="618" spans="1:26" ht="53.25" customHeight="1">
      <c r="A618" s="445"/>
      <c r="B618" s="517"/>
      <c r="C618" s="445"/>
      <c r="D618" s="445"/>
      <c r="E618" s="445"/>
      <c r="F618" s="445"/>
      <c r="G618" s="445"/>
      <c r="H618" s="445"/>
      <c r="I618" s="445"/>
      <c r="J618" s="445"/>
      <c r="K618" s="445"/>
      <c r="L618" s="445"/>
      <c r="M618" s="445"/>
      <c r="N618" s="445"/>
      <c r="O618" s="445"/>
      <c r="P618" s="445"/>
      <c r="Q618" s="445"/>
      <c r="R618" s="445"/>
      <c r="S618" s="445"/>
      <c r="T618" s="445"/>
      <c r="U618" s="445"/>
      <c r="V618" s="445"/>
      <c r="W618" s="445"/>
      <c r="X618" s="445"/>
      <c r="Y618" s="445"/>
      <c r="Z618" s="445"/>
    </row>
    <row r="619" spans="1:26" ht="53.25" customHeight="1">
      <c r="A619" s="445"/>
      <c r="B619" s="517"/>
      <c r="C619" s="445"/>
      <c r="D619" s="445"/>
      <c r="E619" s="445"/>
      <c r="F619" s="445"/>
      <c r="G619" s="445"/>
      <c r="H619" s="445"/>
      <c r="I619" s="445"/>
      <c r="J619" s="445"/>
      <c r="K619" s="445"/>
      <c r="L619" s="445"/>
      <c r="M619" s="445"/>
      <c r="N619" s="445"/>
      <c r="O619" s="445"/>
      <c r="P619" s="445"/>
      <c r="Q619" s="445"/>
      <c r="R619" s="445"/>
      <c r="S619" s="445"/>
      <c r="T619" s="445"/>
      <c r="U619" s="445"/>
      <c r="V619" s="445"/>
      <c r="W619" s="445"/>
      <c r="X619" s="445"/>
      <c r="Y619" s="445"/>
      <c r="Z619" s="445"/>
    </row>
    <row r="620" spans="1:26" ht="53.25" customHeight="1">
      <c r="A620" s="445"/>
      <c r="B620" s="517"/>
      <c r="C620" s="445"/>
      <c r="D620" s="445"/>
      <c r="E620" s="445"/>
      <c r="F620" s="445"/>
      <c r="G620" s="445"/>
      <c r="H620" s="445"/>
      <c r="I620" s="445"/>
      <c r="J620" s="445"/>
      <c r="K620" s="445"/>
      <c r="L620" s="445"/>
      <c r="M620" s="445"/>
      <c r="N620" s="445"/>
      <c r="O620" s="445"/>
      <c r="P620" s="445"/>
      <c r="Q620" s="445"/>
      <c r="R620" s="445"/>
      <c r="S620" s="445"/>
      <c r="T620" s="445"/>
      <c r="U620" s="445"/>
      <c r="V620" s="445"/>
      <c r="W620" s="445"/>
      <c r="X620" s="445"/>
      <c r="Y620" s="445"/>
      <c r="Z620" s="445"/>
    </row>
    <row r="621" spans="1:26" ht="53.25" customHeight="1">
      <c r="A621" s="445"/>
      <c r="B621" s="517"/>
      <c r="C621" s="445"/>
      <c r="D621" s="445"/>
      <c r="E621" s="445"/>
      <c r="F621" s="445"/>
      <c r="G621" s="445"/>
      <c r="H621" s="445"/>
      <c r="I621" s="445"/>
      <c r="J621" s="445"/>
      <c r="K621" s="445"/>
      <c r="L621" s="445"/>
      <c r="M621" s="445"/>
      <c r="N621" s="445"/>
      <c r="O621" s="445"/>
      <c r="P621" s="445"/>
      <c r="Q621" s="445"/>
      <c r="R621" s="445"/>
      <c r="S621" s="445"/>
      <c r="T621" s="445"/>
      <c r="U621" s="445"/>
      <c r="V621" s="445"/>
      <c r="W621" s="445"/>
      <c r="X621" s="445"/>
      <c r="Y621" s="445"/>
      <c r="Z621" s="445"/>
    </row>
    <row r="622" spans="1:26" ht="53.25" customHeight="1">
      <c r="A622" s="445"/>
      <c r="B622" s="517"/>
      <c r="C622" s="445"/>
      <c r="D622" s="445"/>
      <c r="E622" s="445"/>
      <c r="F622" s="445"/>
      <c r="G622" s="445"/>
      <c r="H622" s="445"/>
      <c r="I622" s="445"/>
      <c r="J622" s="445"/>
      <c r="K622" s="445"/>
      <c r="L622" s="445"/>
      <c r="M622" s="445"/>
      <c r="N622" s="445"/>
      <c r="O622" s="445"/>
      <c r="P622" s="445"/>
      <c r="Q622" s="445"/>
      <c r="R622" s="445"/>
      <c r="S622" s="445"/>
      <c r="T622" s="445"/>
      <c r="U622" s="445"/>
      <c r="V622" s="445"/>
      <c r="W622" s="445"/>
      <c r="X622" s="445"/>
      <c r="Y622" s="445"/>
      <c r="Z622" s="445"/>
    </row>
    <row r="623" spans="1:26" ht="53.25" customHeight="1">
      <c r="A623" s="445"/>
      <c r="B623" s="517"/>
      <c r="C623" s="445"/>
      <c r="D623" s="445"/>
      <c r="E623" s="445"/>
      <c r="F623" s="445"/>
      <c r="G623" s="445"/>
      <c r="H623" s="445"/>
      <c r="I623" s="445"/>
      <c r="J623" s="445"/>
      <c r="K623" s="445"/>
      <c r="L623" s="445"/>
      <c r="M623" s="445"/>
      <c r="N623" s="445"/>
      <c r="O623" s="445"/>
      <c r="P623" s="445"/>
      <c r="Q623" s="445"/>
      <c r="R623" s="445"/>
      <c r="S623" s="445"/>
      <c r="T623" s="445"/>
      <c r="U623" s="445"/>
      <c r="V623" s="445"/>
      <c r="W623" s="445"/>
      <c r="X623" s="445"/>
      <c r="Y623" s="445"/>
      <c r="Z623" s="445"/>
    </row>
    <row r="624" spans="1:26" ht="53.25" customHeight="1">
      <c r="A624" s="445"/>
      <c r="B624" s="517"/>
      <c r="C624" s="445"/>
      <c r="D624" s="445"/>
      <c r="E624" s="445"/>
      <c r="F624" s="445"/>
      <c r="G624" s="445"/>
      <c r="H624" s="445"/>
      <c r="I624" s="445"/>
      <c r="J624" s="445"/>
      <c r="K624" s="445"/>
      <c r="L624" s="445"/>
      <c r="M624" s="445"/>
      <c r="N624" s="445"/>
      <c r="O624" s="445"/>
      <c r="P624" s="445"/>
      <c r="Q624" s="445"/>
      <c r="R624" s="445"/>
      <c r="S624" s="445"/>
      <c r="T624" s="445"/>
      <c r="U624" s="445"/>
      <c r="V624" s="445"/>
      <c r="W624" s="445"/>
      <c r="X624" s="445"/>
      <c r="Y624" s="445"/>
      <c r="Z624" s="445"/>
    </row>
    <row r="625" spans="1:26" ht="53.25" customHeight="1">
      <c r="A625" s="445"/>
      <c r="B625" s="517"/>
      <c r="C625" s="445"/>
      <c r="D625" s="445"/>
      <c r="E625" s="445"/>
      <c r="F625" s="445"/>
      <c r="G625" s="445"/>
      <c r="H625" s="445"/>
      <c r="I625" s="445"/>
      <c r="J625" s="445"/>
      <c r="K625" s="445"/>
      <c r="L625" s="445"/>
      <c r="M625" s="445"/>
      <c r="N625" s="445"/>
      <c r="O625" s="445"/>
      <c r="P625" s="445"/>
      <c r="Q625" s="445"/>
      <c r="R625" s="445"/>
      <c r="S625" s="445"/>
      <c r="T625" s="445"/>
      <c r="U625" s="445"/>
      <c r="V625" s="445"/>
      <c r="W625" s="445"/>
      <c r="X625" s="445"/>
      <c r="Y625" s="445"/>
      <c r="Z625" s="445"/>
    </row>
    <row r="626" spans="1:26" ht="53.25" customHeight="1">
      <c r="A626" s="445"/>
      <c r="B626" s="517"/>
      <c r="C626" s="445"/>
      <c r="D626" s="445"/>
      <c r="E626" s="445"/>
      <c r="F626" s="445"/>
      <c r="G626" s="445"/>
      <c r="H626" s="445"/>
      <c r="I626" s="445"/>
      <c r="J626" s="445"/>
      <c r="K626" s="445"/>
      <c r="L626" s="445"/>
      <c r="M626" s="445"/>
      <c r="N626" s="445"/>
      <c r="O626" s="445"/>
      <c r="P626" s="445"/>
      <c r="Q626" s="445"/>
      <c r="R626" s="445"/>
      <c r="S626" s="445"/>
      <c r="T626" s="445"/>
      <c r="U626" s="445"/>
      <c r="V626" s="445"/>
      <c r="W626" s="445"/>
      <c r="X626" s="445"/>
      <c r="Y626" s="445"/>
      <c r="Z626" s="445"/>
    </row>
    <row r="627" spans="1:26" ht="53.25" customHeight="1">
      <c r="A627" s="445"/>
      <c r="B627" s="517"/>
      <c r="C627" s="445"/>
      <c r="D627" s="445"/>
      <c r="E627" s="445"/>
      <c r="F627" s="445"/>
      <c r="G627" s="445"/>
      <c r="H627" s="445"/>
      <c r="I627" s="445"/>
      <c r="J627" s="445"/>
      <c r="K627" s="445"/>
      <c r="L627" s="445"/>
      <c r="M627" s="445"/>
      <c r="N627" s="445"/>
      <c r="O627" s="445"/>
      <c r="P627" s="445"/>
      <c r="Q627" s="445"/>
      <c r="R627" s="445"/>
      <c r="S627" s="445"/>
      <c r="T627" s="445"/>
      <c r="U627" s="445"/>
      <c r="V627" s="445"/>
      <c r="W627" s="445"/>
      <c r="X627" s="445"/>
      <c r="Y627" s="445"/>
      <c r="Z627" s="445"/>
    </row>
    <row r="628" spans="1:26" ht="53.25" customHeight="1">
      <c r="A628" s="445"/>
      <c r="B628" s="517"/>
      <c r="C628" s="445"/>
      <c r="D628" s="445"/>
      <c r="E628" s="445"/>
      <c r="F628" s="445"/>
      <c r="G628" s="445"/>
      <c r="H628" s="445"/>
      <c r="I628" s="445"/>
      <c r="J628" s="445"/>
      <c r="K628" s="445"/>
      <c r="L628" s="445"/>
      <c r="M628" s="445"/>
      <c r="N628" s="445"/>
      <c r="O628" s="445"/>
      <c r="P628" s="445"/>
      <c r="Q628" s="445"/>
      <c r="R628" s="445"/>
      <c r="S628" s="445"/>
      <c r="T628" s="445"/>
      <c r="U628" s="445"/>
      <c r="V628" s="445"/>
      <c r="W628" s="445"/>
      <c r="X628" s="445"/>
      <c r="Y628" s="445"/>
      <c r="Z628" s="445"/>
    </row>
    <row r="629" spans="1:26" ht="53.25" customHeight="1">
      <c r="A629" s="445"/>
      <c r="B629" s="517"/>
      <c r="C629" s="445"/>
      <c r="D629" s="445"/>
      <c r="E629" s="445"/>
      <c r="F629" s="445"/>
      <c r="G629" s="445"/>
      <c r="H629" s="445"/>
      <c r="I629" s="445"/>
      <c r="J629" s="445"/>
      <c r="K629" s="445"/>
      <c r="L629" s="445"/>
      <c r="M629" s="445"/>
      <c r="N629" s="445"/>
      <c r="O629" s="445"/>
      <c r="P629" s="445"/>
      <c r="Q629" s="445"/>
      <c r="R629" s="445"/>
      <c r="S629" s="445"/>
      <c r="T629" s="445"/>
      <c r="U629" s="445"/>
      <c r="V629" s="445"/>
      <c r="W629" s="445"/>
      <c r="X629" s="445"/>
      <c r="Y629" s="445"/>
      <c r="Z629" s="445"/>
    </row>
    <row r="630" spans="1:26" ht="53.25" customHeight="1">
      <c r="A630" s="445"/>
      <c r="B630" s="517"/>
      <c r="C630" s="445"/>
      <c r="D630" s="445"/>
      <c r="E630" s="445"/>
      <c r="F630" s="445"/>
      <c r="G630" s="445"/>
      <c r="H630" s="445"/>
      <c r="I630" s="445"/>
      <c r="J630" s="445"/>
      <c r="K630" s="445"/>
      <c r="L630" s="445"/>
      <c r="M630" s="445"/>
      <c r="N630" s="445"/>
      <c r="O630" s="445"/>
      <c r="P630" s="445"/>
      <c r="Q630" s="445"/>
      <c r="R630" s="445"/>
      <c r="S630" s="445"/>
      <c r="T630" s="445"/>
      <c r="U630" s="445"/>
      <c r="V630" s="445"/>
      <c r="W630" s="445"/>
      <c r="X630" s="445"/>
      <c r="Y630" s="445"/>
      <c r="Z630" s="445"/>
    </row>
    <row r="631" spans="1:26" ht="53.25" customHeight="1">
      <c r="A631" s="445"/>
      <c r="B631" s="517"/>
      <c r="C631" s="445"/>
      <c r="D631" s="445"/>
      <c r="E631" s="445"/>
      <c r="F631" s="445"/>
      <c r="G631" s="445"/>
      <c r="H631" s="445"/>
      <c r="I631" s="445"/>
      <c r="J631" s="445"/>
      <c r="K631" s="445"/>
      <c r="L631" s="445"/>
      <c r="M631" s="445"/>
      <c r="N631" s="445"/>
      <c r="O631" s="445"/>
      <c r="P631" s="445"/>
      <c r="Q631" s="445"/>
      <c r="R631" s="445"/>
      <c r="S631" s="445"/>
      <c r="T631" s="445"/>
      <c r="U631" s="445"/>
      <c r="V631" s="445"/>
      <c r="W631" s="445"/>
      <c r="X631" s="445"/>
      <c r="Y631" s="445"/>
      <c r="Z631" s="445"/>
    </row>
    <row r="632" spans="1:26" ht="53.25" customHeight="1">
      <c r="A632" s="445"/>
      <c r="B632" s="517"/>
      <c r="C632" s="445"/>
      <c r="D632" s="445"/>
      <c r="E632" s="445"/>
      <c r="F632" s="445"/>
      <c r="G632" s="445"/>
      <c r="H632" s="445"/>
      <c r="I632" s="445"/>
      <c r="J632" s="445"/>
      <c r="K632" s="445"/>
      <c r="L632" s="445"/>
      <c r="M632" s="445"/>
      <c r="N632" s="445"/>
      <c r="O632" s="445"/>
      <c r="P632" s="445"/>
      <c r="Q632" s="445"/>
      <c r="R632" s="445"/>
      <c r="S632" s="445"/>
      <c r="T632" s="445"/>
      <c r="U632" s="445"/>
      <c r="V632" s="445"/>
      <c r="W632" s="445"/>
      <c r="X632" s="445"/>
      <c r="Y632" s="445"/>
      <c r="Z632" s="445"/>
    </row>
    <row r="633" spans="1:26" ht="53.25" customHeight="1">
      <c r="A633" s="445"/>
      <c r="B633" s="517"/>
      <c r="C633" s="445"/>
      <c r="D633" s="445"/>
      <c r="E633" s="445"/>
      <c r="F633" s="445"/>
      <c r="G633" s="445"/>
      <c r="H633" s="445"/>
      <c r="I633" s="445"/>
      <c r="J633" s="445"/>
      <c r="K633" s="445"/>
      <c r="L633" s="445"/>
      <c r="M633" s="445"/>
      <c r="N633" s="445"/>
      <c r="O633" s="445"/>
      <c r="P633" s="445"/>
      <c r="Q633" s="445"/>
      <c r="R633" s="445"/>
      <c r="S633" s="445"/>
      <c r="T633" s="445"/>
      <c r="U633" s="445"/>
      <c r="V633" s="445"/>
      <c r="W633" s="445"/>
      <c r="X633" s="445"/>
      <c r="Y633" s="445"/>
      <c r="Z633" s="445"/>
    </row>
    <row r="634" spans="1:26" ht="53.25" customHeight="1">
      <c r="A634" s="445"/>
      <c r="B634" s="517"/>
      <c r="C634" s="445"/>
      <c r="D634" s="445"/>
      <c r="E634" s="445"/>
      <c r="F634" s="445"/>
      <c r="G634" s="445"/>
      <c r="H634" s="445"/>
      <c r="I634" s="445"/>
      <c r="J634" s="445"/>
      <c r="K634" s="445"/>
      <c r="L634" s="445"/>
      <c r="M634" s="445"/>
      <c r="N634" s="445"/>
      <c r="O634" s="445"/>
      <c r="P634" s="445"/>
      <c r="Q634" s="445"/>
      <c r="R634" s="445"/>
      <c r="S634" s="445"/>
      <c r="T634" s="445"/>
      <c r="U634" s="445"/>
      <c r="V634" s="445"/>
      <c r="W634" s="445"/>
      <c r="X634" s="445"/>
      <c r="Y634" s="445"/>
      <c r="Z634" s="445"/>
    </row>
    <row r="635" spans="1:26" ht="53.25" customHeight="1">
      <c r="A635" s="445"/>
      <c r="B635" s="517"/>
      <c r="C635" s="445"/>
      <c r="D635" s="445"/>
      <c r="E635" s="445"/>
      <c r="F635" s="445"/>
      <c r="G635" s="445"/>
      <c r="H635" s="445"/>
      <c r="I635" s="445"/>
      <c r="J635" s="445"/>
      <c r="K635" s="445"/>
      <c r="L635" s="445"/>
      <c r="M635" s="445"/>
      <c r="N635" s="445"/>
      <c r="O635" s="445"/>
      <c r="P635" s="445"/>
      <c r="Q635" s="445"/>
      <c r="R635" s="445"/>
      <c r="S635" s="445"/>
      <c r="T635" s="445"/>
      <c r="U635" s="445"/>
      <c r="V635" s="445"/>
      <c r="W635" s="445"/>
      <c r="X635" s="445"/>
      <c r="Y635" s="445"/>
      <c r="Z635" s="445"/>
    </row>
    <row r="636" spans="1:26" ht="53.25" customHeight="1">
      <c r="A636" s="445"/>
      <c r="B636" s="517"/>
      <c r="C636" s="445"/>
      <c r="D636" s="445"/>
      <c r="E636" s="445"/>
      <c r="F636" s="445"/>
      <c r="G636" s="445"/>
      <c r="H636" s="445"/>
      <c r="I636" s="445"/>
      <c r="J636" s="445"/>
      <c r="K636" s="445"/>
      <c r="L636" s="445"/>
      <c r="M636" s="445"/>
      <c r="N636" s="445"/>
      <c r="O636" s="445"/>
      <c r="P636" s="445"/>
      <c r="Q636" s="445"/>
      <c r="R636" s="445"/>
      <c r="S636" s="445"/>
      <c r="T636" s="445"/>
      <c r="U636" s="445"/>
      <c r="V636" s="445"/>
      <c r="W636" s="445"/>
      <c r="X636" s="445"/>
      <c r="Y636" s="445"/>
      <c r="Z636" s="445"/>
    </row>
    <row r="637" spans="1:26" ht="53.25" customHeight="1">
      <c r="A637" s="445"/>
      <c r="B637" s="517"/>
      <c r="C637" s="445"/>
      <c r="D637" s="445"/>
      <c r="E637" s="445"/>
      <c r="F637" s="445"/>
      <c r="G637" s="445"/>
      <c r="H637" s="445"/>
      <c r="I637" s="445"/>
      <c r="J637" s="445"/>
      <c r="K637" s="445"/>
      <c r="L637" s="445"/>
      <c r="M637" s="445"/>
      <c r="N637" s="445"/>
      <c r="O637" s="445"/>
      <c r="P637" s="445"/>
      <c r="Q637" s="445"/>
      <c r="R637" s="445"/>
      <c r="S637" s="445"/>
      <c r="T637" s="445"/>
      <c r="U637" s="445"/>
      <c r="V637" s="445"/>
      <c r="W637" s="445"/>
      <c r="X637" s="445"/>
      <c r="Y637" s="445"/>
      <c r="Z637" s="445"/>
    </row>
    <row r="638" spans="1:26" ht="53.25" customHeight="1">
      <c r="A638" s="445"/>
      <c r="B638" s="517"/>
      <c r="C638" s="445"/>
      <c r="D638" s="445"/>
      <c r="E638" s="445"/>
      <c r="F638" s="445"/>
      <c r="G638" s="445"/>
      <c r="H638" s="445"/>
      <c r="I638" s="445"/>
      <c r="J638" s="445"/>
      <c r="K638" s="445"/>
      <c r="L638" s="445"/>
      <c r="M638" s="445"/>
      <c r="N638" s="445"/>
      <c r="O638" s="445"/>
      <c r="P638" s="445"/>
      <c r="Q638" s="445"/>
      <c r="R638" s="445"/>
      <c r="S638" s="445"/>
      <c r="T638" s="445"/>
      <c r="U638" s="445"/>
      <c r="V638" s="445"/>
      <c r="W638" s="445"/>
      <c r="X638" s="445"/>
      <c r="Y638" s="445"/>
      <c r="Z638" s="445"/>
    </row>
    <row r="639" spans="1:26" ht="53.25" customHeight="1">
      <c r="A639" s="445"/>
      <c r="B639" s="517"/>
      <c r="C639" s="445"/>
      <c r="D639" s="445"/>
      <c r="E639" s="445"/>
      <c r="F639" s="445"/>
      <c r="G639" s="445"/>
      <c r="H639" s="445"/>
      <c r="I639" s="445"/>
      <c r="J639" s="445"/>
      <c r="K639" s="445"/>
      <c r="L639" s="445"/>
      <c r="M639" s="445"/>
      <c r="N639" s="445"/>
      <c r="O639" s="445"/>
      <c r="P639" s="445"/>
      <c r="Q639" s="445"/>
      <c r="R639" s="445"/>
      <c r="S639" s="445"/>
      <c r="T639" s="445"/>
      <c r="U639" s="445"/>
      <c r="V639" s="445"/>
      <c r="W639" s="445"/>
      <c r="X639" s="445"/>
      <c r="Y639" s="445"/>
      <c r="Z639" s="445"/>
    </row>
    <row r="640" spans="1:26" ht="53.25" customHeight="1">
      <c r="A640" s="445"/>
      <c r="B640" s="517"/>
      <c r="C640" s="445"/>
      <c r="D640" s="445"/>
      <c r="E640" s="445"/>
      <c r="F640" s="445"/>
      <c r="G640" s="445"/>
      <c r="H640" s="445"/>
      <c r="I640" s="445"/>
      <c r="J640" s="445"/>
      <c r="K640" s="445"/>
      <c r="L640" s="445"/>
      <c r="M640" s="445"/>
      <c r="N640" s="445"/>
      <c r="O640" s="445"/>
      <c r="P640" s="445"/>
      <c r="Q640" s="445"/>
      <c r="R640" s="445"/>
      <c r="S640" s="445"/>
      <c r="T640" s="445"/>
      <c r="U640" s="445"/>
      <c r="V640" s="445"/>
      <c r="W640" s="445"/>
      <c r="X640" s="445"/>
      <c r="Y640" s="445"/>
      <c r="Z640" s="445"/>
    </row>
    <row r="641" spans="1:26" ht="53.25" customHeight="1">
      <c r="A641" s="445"/>
      <c r="B641" s="517"/>
      <c r="C641" s="445"/>
      <c r="D641" s="445"/>
      <c r="E641" s="445"/>
      <c r="F641" s="445"/>
      <c r="G641" s="445"/>
      <c r="H641" s="445"/>
      <c r="I641" s="445"/>
      <c r="J641" s="445"/>
      <c r="K641" s="445"/>
      <c r="L641" s="445"/>
      <c r="M641" s="445"/>
      <c r="N641" s="445"/>
      <c r="O641" s="445"/>
      <c r="P641" s="445"/>
      <c r="Q641" s="445"/>
      <c r="R641" s="445"/>
      <c r="S641" s="445"/>
      <c r="T641" s="445"/>
      <c r="U641" s="445"/>
      <c r="V641" s="445"/>
      <c r="W641" s="445"/>
      <c r="X641" s="445"/>
      <c r="Y641" s="445"/>
      <c r="Z641" s="445"/>
    </row>
    <row r="642" spans="1:26" ht="53.25" customHeight="1">
      <c r="A642" s="445"/>
      <c r="B642" s="517"/>
      <c r="C642" s="445"/>
      <c r="D642" s="445"/>
      <c r="E642" s="445"/>
      <c r="F642" s="445"/>
      <c r="G642" s="445"/>
      <c r="H642" s="445"/>
      <c r="I642" s="445"/>
      <c r="J642" s="445"/>
      <c r="K642" s="445"/>
      <c r="L642" s="445"/>
      <c r="M642" s="445"/>
      <c r="N642" s="445"/>
      <c r="O642" s="445"/>
      <c r="P642" s="445"/>
      <c r="Q642" s="445"/>
      <c r="R642" s="445"/>
      <c r="S642" s="445"/>
      <c r="T642" s="445"/>
      <c r="U642" s="445"/>
      <c r="V642" s="445"/>
      <c r="W642" s="445"/>
      <c r="X642" s="445"/>
      <c r="Y642" s="445"/>
      <c r="Z642" s="445"/>
    </row>
    <row r="643" spans="1:26" ht="53.25" customHeight="1">
      <c r="A643" s="445"/>
      <c r="B643" s="517"/>
      <c r="C643" s="445"/>
      <c r="D643" s="445"/>
      <c r="E643" s="445"/>
      <c r="F643" s="445"/>
      <c r="G643" s="445"/>
      <c r="H643" s="445"/>
      <c r="I643" s="445"/>
      <c r="J643" s="445"/>
      <c r="K643" s="445"/>
      <c r="L643" s="445"/>
      <c r="M643" s="445"/>
      <c r="N643" s="445"/>
      <c r="O643" s="445"/>
      <c r="P643" s="445"/>
      <c r="Q643" s="445"/>
      <c r="R643" s="445"/>
      <c r="S643" s="445"/>
      <c r="T643" s="445"/>
      <c r="U643" s="445"/>
      <c r="V643" s="445"/>
      <c r="W643" s="445"/>
      <c r="X643" s="445"/>
      <c r="Y643" s="445"/>
      <c r="Z643" s="445"/>
    </row>
    <row r="644" spans="1:26" ht="53.25" customHeight="1">
      <c r="A644" s="445"/>
      <c r="B644" s="517"/>
      <c r="C644" s="445"/>
      <c r="D644" s="445"/>
      <c r="E644" s="445"/>
      <c r="F644" s="445"/>
      <c r="G644" s="445"/>
      <c r="H644" s="445"/>
      <c r="I644" s="445"/>
      <c r="J644" s="445"/>
      <c r="K644" s="445"/>
      <c r="L644" s="445"/>
      <c r="M644" s="445"/>
      <c r="N644" s="445"/>
      <c r="O644" s="445"/>
      <c r="P644" s="445"/>
      <c r="Q644" s="445"/>
      <c r="R644" s="445"/>
      <c r="S644" s="445"/>
      <c r="T644" s="445"/>
      <c r="U644" s="445"/>
      <c r="V644" s="445"/>
      <c r="W644" s="445"/>
      <c r="X644" s="445"/>
      <c r="Y644" s="445"/>
      <c r="Z644" s="445"/>
    </row>
    <row r="645" spans="1:26" ht="53.25" customHeight="1">
      <c r="A645" s="445"/>
      <c r="B645" s="517"/>
      <c r="C645" s="445"/>
      <c r="D645" s="445"/>
      <c r="E645" s="445"/>
      <c r="F645" s="445"/>
      <c r="G645" s="445"/>
      <c r="H645" s="445"/>
      <c r="I645" s="445"/>
      <c r="J645" s="445"/>
      <c r="K645" s="445"/>
      <c r="L645" s="445"/>
      <c r="M645" s="445"/>
      <c r="N645" s="445"/>
      <c r="O645" s="445"/>
      <c r="P645" s="445"/>
      <c r="Q645" s="445"/>
      <c r="R645" s="445"/>
      <c r="S645" s="445"/>
      <c r="T645" s="445"/>
      <c r="U645" s="445"/>
      <c r="V645" s="445"/>
      <c r="W645" s="445"/>
      <c r="X645" s="445"/>
      <c r="Y645" s="445"/>
      <c r="Z645" s="445"/>
    </row>
    <row r="646" spans="1:26" ht="53.25" customHeight="1">
      <c r="A646" s="445"/>
      <c r="B646" s="517"/>
      <c r="C646" s="445"/>
      <c r="D646" s="445"/>
      <c r="E646" s="445"/>
      <c r="F646" s="445"/>
      <c r="G646" s="445"/>
      <c r="H646" s="445"/>
      <c r="I646" s="445"/>
      <c r="J646" s="445"/>
      <c r="K646" s="445"/>
      <c r="L646" s="445"/>
      <c r="M646" s="445"/>
      <c r="N646" s="445"/>
      <c r="O646" s="445"/>
      <c r="P646" s="445"/>
      <c r="Q646" s="445"/>
      <c r="R646" s="445"/>
      <c r="S646" s="445"/>
      <c r="T646" s="445"/>
      <c r="U646" s="445"/>
      <c r="V646" s="445"/>
      <c r="W646" s="445"/>
      <c r="X646" s="445"/>
      <c r="Y646" s="445"/>
      <c r="Z646" s="445"/>
    </row>
    <row r="647" spans="1:26" ht="53.25" customHeight="1">
      <c r="A647" s="445"/>
      <c r="B647" s="517"/>
      <c r="C647" s="445"/>
      <c r="D647" s="445"/>
      <c r="E647" s="445"/>
      <c r="F647" s="445"/>
      <c r="G647" s="445"/>
      <c r="H647" s="445"/>
      <c r="I647" s="445"/>
      <c r="J647" s="445"/>
      <c r="K647" s="445"/>
      <c r="L647" s="445"/>
      <c r="M647" s="445"/>
      <c r="N647" s="445"/>
      <c r="O647" s="445"/>
      <c r="P647" s="445"/>
      <c r="Q647" s="445"/>
      <c r="R647" s="445"/>
      <c r="S647" s="445"/>
      <c r="T647" s="445"/>
      <c r="U647" s="445"/>
      <c r="V647" s="445"/>
      <c r="W647" s="445"/>
      <c r="X647" s="445"/>
      <c r="Y647" s="445"/>
      <c r="Z647" s="445"/>
    </row>
    <row r="648" spans="1:26" ht="53.25" customHeight="1">
      <c r="A648" s="445"/>
      <c r="B648" s="517"/>
      <c r="C648" s="445"/>
      <c r="D648" s="445"/>
      <c r="E648" s="445"/>
      <c r="F648" s="445"/>
      <c r="G648" s="445"/>
      <c r="H648" s="445"/>
      <c r="I648" s="445"/>
      <c r="J648" s="445"/>
      <c r="K648" s="445"/>
      <c r="L648" s="445"/>
      <c r="M648" s="445"/>
      <c r="N648" s="445"/>
      <c r="O648" s="445"/>
      <c r="P648" s="445"/>
      <c r="Q648" s="445"/>
      <c r="R648" s="445"/>
      <c r="S648" s="445"/>
      <c r="T648" s="445"/>
      <c r="U648" s="445"/>
      <c r="V648" s="445"/>
      <c r="W648" s="445"/>
      <c r="X648" s="445"/>
      <c r="Y648" s="445"/>
      <c r="Z648" s="445"/>
    </row>
    <row r="649" spans="1:26" ht="53.25" customHeight="1">
      <c r="A649" s="445"/>
      <c r="B649" s="517"/>
      <c r="C649" s="445"/>
      <c r="D649" s="445"/>
      <c r="E649" s="445"/>
      <c r="F649" s="445"/>
      <c r="G649" s="445"/>
      <c r="H649" s="445"/>
      <c r="I649" s="445"/>
      <c r="J649" s="445"/>
      <c r="K649" s="445"/>
      <c r="L649" s="445"/>
      <c r="M649" s="445"/>
      <c r="N649" s="445"/>
      <c r="O649" s="445"/>
      <c r="P649" s="445"/>
      <c r="Q649" s="445"/>
      <c r="R649" s="445"/>
      <c r="S649" s="445"/>
      <c r="T649" s="445"/>
      <c r="U649" s="445"/>
      <c r="V649" s="445"/>
      <c r="W649" s="445"/>
      <c r="X649" s="445"/>
      <c r="Y649" s="445"/>
      <c r="Z649" s="445"/>
    </row>
    <row r="650" spans="1:26" ht="53.25" customHeight="1">
      <c r="A650" s="445"/>
      <c r="B650" s="517"/>
      <c r="C650" s="445"/>
      <c r="D650" s="445"/>
      <c r="E650" s="445"/>
      <c r="F650" s="445"/>
      <c r="G650" s="445"/>
      <c r="H650" s="445"/>
      <c r="I650" s="445"/>
      <c r="J650" s="445"/>
      <c r="K650" s="445"/>
      <c r="L650" s="445"/>
      <c r="M650" s="445"/>
      <c r="N650" s="445"/>
      <c r="O650" s="445"/>
      <c r="P650" s="445"/>
      <c r="Q650" s="445"/>
      <c r="R650" s="445"/>
      <c r="S650" s="445"/>
      <c r="T650" s="445"/>
      <c r="U650" s="445"/>
      <c r="V650" s="445"/>
      <c r="W650" s="445"/>
      <c r="X650" s="445"/>
      <c r="Y650" s="445"/>
      <c r="Z650" s="445"/>
    </row>
    <row r="651" spans="1:26" ht="53.25" customHeight="1">
      <c r="A651" s="445"/>
      <c r="B651" s="517"/>
      <c r="C651" s="445"/>
      <c r="D651" s="445"/>
      <c r="E651" s="445"/>
      <c r="F651" s="445"/>
      <c r="G651" s="445"/>
      <c r="H651" s="445"/>
      <c r="I651" s="445"/>
      <c r="J651" s="445"/>
      <c r="K651" s="445"/>
      <c r="L651" s="445"/>
      <c r="M651" s="445"/>
      <c r="N651" s="445"/>
      <c r="O651" s="445"/>
      <c r="P651" s="445"/>
      <c r="Q651" s="445"/>
      <c r="R651" s="445"/>
      <c r="S651" s="445"/>
      <c r="T651" s="445"/>
      <c r="U651" s="445"/>
      <c r="V651" s="445"/>
      <c r="W651" s="445"/>
      <c r="X651" s="445"/>
      <c r="Y651" s="445"/>
      <c r="Z651" s="445"/>
    </row>
    <row r="652" spans="1:26" ht="53.25" customHeight="1">
      <c r="A652" s="445"/>
      <c r="B652" s="517"/>
      <c r="C652" s="445"/>
      <c r="D652" s="445"/>
      <c r="E652" s="445"/>
      <c r="F652" s="445"/>
      <c r="G652" s="445"/>
      <c r="H652" s="445"/>
      <c r="I652" s="445"/>
      <c r="J652" s="445"/>
      <c r="K652" s="445"/>
      <c r="L652" s="445"/>
      <c r="M652" s="445"/>
      <c r="N652" s="445"/>
      <c r="O652" s="445"/>
      <c r="P652" s="445"/>
      <c r="Q652" s="445"/>
      <c r="R652" s="445"/>
      <c r="S652" s="445"/>
      <c r="T652" s="445"/>
      <c r="U652" s="445"/>
      <c r="V652" s="445"/>
      <c r="W652" s="445"/>
      <c r="X652" s="445"/>
      <c r="Y652" s="445"/>
      <c r="Z652" s="445"/>
    </row>
    <row r="653" spans="1:26" ht="53.25" customHeight="1">
      <c r="A653" s="445"/>
      <c r="B653" s="517"/>
      <c r="C653" s="445"/>
      <c r="D653" s="445"/>
      <c r="E653" s="445"/>
      <c r="F653" s="445"/>
      <c r="G653" s="445"/>
      <c r="H653" s="445"/>
      <c r="I653" s="445"/>
      <c r="J653" s="445"/>
      <c r="K653" s="445"/>
      <c r="L653" s="445"/>
      <c r="M653" s="445"/>
      <c r="N653" s="445"/>
      <c r="O653" s="445"/>
      <c r="P653" s="445"/>
      <c r="Q653" s="445"/>
      <c r="R653" s="445"/>
      <c r="S653" s="445"/>
      <c r="T653" s="445"/>
      <c r="U653" s="445"/>
      <c r="V653" s="445"/>
      <c r="W653" s="445"/>
      <c r="X653" s="445"/>
      <c r="Y653" s="445"/>
      <c r="Z653" s="445"/>
    </row>
    <row r="654" spans="1:26" ht="53.25" customHeight="1">
      <c r="A654" s="445"/>
      <c r="B654" s="517"/>
      <c r="C654" s="445"/>
      <c r="D654" s="445"/>
      <c r="E654" s="445"/>
      <c r="F654" s="445"/>
      <c r="G654" s="445"/>
      <c r="H654" s="445"/>
      <c r="I654" s="445"/>
      <c r="J654" s="445"/>
      <c r="K654" s="445"/>
      <c r="L654" s="445"/>
      <c r="M654" s="445"/>
      <c r="N654" s="445"/>
      <c r="O654" s="445"/>
      <c r="P654" s="445"/>
      <c r="Q654" s="445"/>
      <c r="R654" s="445"/>
      <c r="S654" s="445"/>
      <c r="T654" s="445"/>
      <c r="U654" s="445"/>
      <c r="V654" s="445"/>
      <c r="W654" s="445"/>
      <c r="X654" s="445"/>
      <c r="Y654" s="445"/>
      <c r="Z654" s="445"/>
    </row>
    <row r="655" spans="1:26" ht="53.25" customHeight="1">
      <c r="A655" s="445"/>
      <c r="B655" s="517"/>
      <c r="C655" s="445"/>
      <c r="D655" s="445"/>
      <c r="E655" s="445"/>
      <c r="F655" s="445"/>
      <c r="G655" s="445"/>
      <c r="H655" s="445"/>
      <c r="I655" s="445"/>
      <c r="J655" s="445"/>
      <c r="K655" s="445"/>
      <c r="L655" s="445"/>
      <c r="M655" s="445"/>
      <c r="N655" s="445"/>
      <c r="O655" s="445"/>
      <c r="P655" s="445"/>
      <c r="Q655" s="445"/>
      <c r="R655" s="445"/>
      <c r="S655" s="445"/>
      <c r="T655" s="445"/>
      <c r="U655" s="445"/>
      <c r="V655" s="445"/>
      <c r="W655" s="445"/>
      <c r="X655" s="445"/>
      <c r="Y655" s="445"/>
      <c r="Z655" s="445"/>
    </row>
    <row r="656" spans="1:26" ht="53.25" customHeight="1">
      <c r="A656" s="445"/>
      <c r="B656" s="517"/>
      <c r="C656" s="445"/>
      <c r="D656" s="445"/>
      <c r="E656" s="445"/>
      <c r="F656" s="445"/>
      <c r="G656" s="445"/>
      <c r="H656" s="445"/>
      <c r="I656" s="445"/>
      <c r="J656" s="445"/>
      <c r="K656" s="445"/>
      <c r="L656" s="445"/>
      <c r="M656" s="445"/>
      <c r="N656" s="445"/>
      <c r="O656" s="445"/>
      <c r="P656" s="445"/>
      <c r="Q656" s="445"/>
      <c r="R656" s="445"/>
      <c r="S656" s="445"/>
      <c r="T656" s="445"/>
      <c r="U656" s="445"/>
      <c r="V656" s="445"/>
      <c r="W656" s="445"/>
      <c r="X656" s="445"/>
      <c r="Y656" s="445"/>
      <c r="Z656" s="445"/>
    </row>
    <row r="657" spans="1:26" ht="53.25" customHeight="1">
      <c r="A657" s="445"/>
      <c r="B657" s="517"/>
      <c r="C657" s="445"/>
      <c r="D657" s="445"/>
      <c r="E657" s="445"/>
      <c r="F657" s="445"/>
      <c r="G657" s="445"/>
      <c r="H657" s="445"/>
      <c r="I657" s="445"/>
      <c r="J657" s="445"/>
      <c r="K657" s="445"/>
      <c r="L657" s="445"/>
      <c r="M657" s="445"/>
      <c r="N657" s="445"/>
      <c r="O657" s="445"/>
      <c r="P657" s="445"/>
      <c r="Q657" s="445"/>
      <c r="R657" s="445"/>
      <c r="S657" s="445"/>
      <c r="T657" s="445"/>
      <c r="U657" s="445"/>
      <c r="V657" s="445"/>
      <c r="W657" s="445"/>
      <c r="X657" s="445"/>
      <c r="Y657" s="445"/>
      <c r="Z657" s="445"/>
    </row>
    <row r="658" spans="1:26" ht="53.25" customHeight="1">
      <c r="A658" s="445"/>
      <c r="B658" s="517"/>
      <c r="C658" s="445"/>
      <c r="D658" s="445"/>
      <c r="E658" s="445"/>
      <c r="F658" s="445"/>
      <c r="G658" s="445"/>
      <c r="H658" s="445"/>
      <c r="I658" s="445"/>
      <c r="J658" s="445"/>
      <c r="K658" s="445"/>
      <c r="L658" s="445"/>
      <c r="M658" s="445"/>
      <c r="N658" s="445"/>
      <c r="O658" s="445"/>
      <c r="P658" s="445"/>
      <c r="Q658" s="445"/>
      <c r="R658" s="445"/>
      <c r="S658" s="445"/>
      <c r="T658" s="445"/>
      <c r="U658" s="445"/>
      <c r="V658" s="445"/>
      <c r="W658" s="445"/>
      <c r="X658" s="445"/>
      <c r="Y658" s="445"/>
      <c r="Z658" s="445"/>
    </row>
    <row r="659" spans="1:26" ht="53.25" customHeight="1">
      <c r="A659" s="445"/>
      <c r="B659" s="517"/>
      <c r="C659" s="445"/>
      <c r="D659" s="445"/>
      <c r="E659" s="445"/>
      <c r="F659" s="445"/>
      <c r="G659" s="445"/>
      <c r="H659" s="445"/>
      <c r="I659" s="445"/>
      <c r="J659" s="445"/>
      <c r="K659" s="445"/>
      <c r="L659" s="445"/>
      <c r="M659" s="445"/>
      <c r="N659" s="445"/>
      <c r="O659" s="445"/>
      <c r="P659" s="445"/>
      <c r="Q659" s="445"/>
      <c r="R659" s="445"/>
      <c r="S659" s="445"/>
      <c r="T659" s="445"/>
      <c r="U659" s="445"/>
      <c r="V659" s="445"/>
      <c r="W659" s="445"/>
      <c r="X659" s="445"/>
      <c r="Y659" s="445"/>
      <c r="Z659" s="445"/>
    </row>
    <row r="660" spans="1:26" ht="53.25" customHeight="1">
      <c r="A660" s="445"/>
      <c r="B660" s="517"/>
      <c r="C660" s="445"/>
      <c r="D660" s="445"/>
      <c r="E660" s="445"/>
      <c r="F660" s="445"/>
      <c r="G660" s="445"/>
      <c r="H660" s="445"/>
      <c r="I660" s="445"/>
      <c r="J660" s="445"/>
      <c r="K660" s="445"/>
      <c r="L660" s="445"/>
      <c r="M660" s="445"/>
      <c r="N660" s="445"/>
      <c r="O660" s="445"/>
      <c r="P660" s="445"/>
      <c r="Q660" s="445"/>
      <c r="R660" s="445"/>
      <c r="S660" s="445"/>
      <c r="T660" s="445"/>
      <c r="U660" s="445"/>
      <c r="V660" s="445"/>
      <c r="W660" s="445"/>
      <c r="X660" s="445"/>
      <c r="Y660" s="445"/>
      <c r="Z660" s="445"/>
    </row>
    <row r="661" spans="1:26" ht="53.25" customHeight="1">
      <c r="A661" s="445"/>
      <c r="B661" s="517"/>
      <c r="C661" s="445"/>
      <c r="D661" s="445"/>
      <c r="E661" s="445"/>
      <c r="F661" s="445"/>
      <c r="G661" s="445"/>
      <c r="H661" s="445"/>
      <c r="I661" s="445"/>
      <c r="J661" s="445"/>
      <c r="K661" s="445"/>
      <c r="L661" s="445"/>
      <c r="M661" s="445"/>
      <c r="N661" s="445"/>
      <c r="O661" s="445"/>
      <c r="P661" s="445"/>
      <c r="Q661" s="445"/>
      <c r="R661" s="445"/>
      <c r="S661" s="445"/>
      <c r="T661" s="445"/>
      <c r="U661" s="445"/>
      <c r="V661" s="445"/>
      <c r="W661" s="445"/>
      <c r="X661" s="445"/>
      <c r="Y661" s="445"/>
      <c r="Z661" s="445"/>
    </row>
    <row r="662" spans="1:26" ht="53.25" customHeight="1">
      <c r="A662" s="445"/>
      <c r="B662" s="517"/>
      <c r="C662" s="445"/>
      <c r="D662" s="445"/>
      <c r="E662" s="445"/>
      <c r="F662" s="445"/>
      <c r="G662" s="445"/>
      <c r="H662" s="445"/>
      <c r="I662" s="445"/>
      <c r="J662" s="445"/>
      <c r="K662" s="445"/>
      <c r="L662" s="445"/>
      <c r="M662" s="445"/>
      <c r="N662" s="445"/>
      <c r="O662" s="445"/>
      <c r="P662" s="445"/>
      <c r="Q662" s="445"/>
      <c r="R662" s="445"/>
      <c r="S662" s="445"/>
      <c r="T662" s="445"/>
      <c r="U662" s="445"/>
      <c r="V662" s="445"/>
      <c r="W662" s="445"/>
      <c r="X662" s="445"/>
      <c r="Y662" s="445"/>
      <c r="Z662" s="445"/>
    </row>
    <row r="663" spans="1:26" ht="53.25" customHeight="1">
      <c r="A663" s="445"/>
      <c r="B663" s="517"/>
      <c r="C663" s="445"/>
      <c r="D663" s="445"/>
      <c r="E663" s="445"/>
      <c r="F663" s="445"/>
      <c r="G663" s="445"/>
      <c r="H663" s="445"/>
      <c r="I663" s="445"/>
      <c r="J663" s="445"/>
      <c r="K663" s="445"/>
      <c r="L663" s="445"/>
      <c r="M663" s="445"/>
      <c r="N663" s="445"/>
      <c r="O663" s="445"/>
      <c r="P663" s="445"/>
      <c r="Q663" s="445"/>
      <c r="R663" s="445"/>
      <c r="S663" s="445"/>
      <c r="T663" s="445"/>
      <c r="U663" s="445"/>
      <c r="V663" s="445"/>
      <c r="W663" s="445"/>
      <c r="X663" s="445"/>
      <c r="Y663" s="445"/>
      <c r="Z663" s="445"/>
    </row>
    <row r="664" spans="1:26" ht="53.25" customHeight="1">
      <c r="A664" s="445"/>
      <c r="B664" s="517"/>
      <c r="C664" s="445"/>
      <c r="D664" s="445"/>
      <c r="E664" s="445"/>
      <c r="F664" s="445"/>
      <c r="G664" s="445"/>
      <c r="H664" s="445"/>
      <c r="I664" s="445"/>
      <c r="J664" s="445"/>
      <c r="K664" s="445"/>
      <c r="L664" s="445"/>
      <c r="M664" s="445"/>
      <c r="N664" s="445"/>
      <c r="O664" s="445"/>
      <c r="P664" s="445"/>
      <c r="Q664" s="445"/>
      <c r="R664" s="445"/>
      <c r="S664" s="445"/>
      <c r="T664" s="445"/>
      <c r="U664" s="445"/>
      <c r="V664" s="445"/>
      <c r="W664" s="445"/>
      <c r="X664" s="445"/>
      <c r="Y664" s="445"/>
      <c r="Z664" s="445"/>
    </row>
    <row r="665" spans="1:26" ht="53.25" customHeight="1">
      <c r="A665" s="445"/>
      <c r="B665" s="517"/>
      <c r="C665" s="445"/>
      <c r="D665" s="445"/>
      <c r="E665" s="445"/>
      <c r="F665" s="445"/>
      <c r="G665" s="445"/>
      <c r="H665" s="445"/>
      <c r="I665" s="445"/>
      <c r="J665" s="445"/>
      <c r="K665" s="445"/>
      <c r="L665" s="445"/>
      <c r="M665" s="445"/>
      <c r="N665" s="445"/>
      <c r="O665" s="445"/>
      <c r="P665" s="445"/>
      <c r="Q665" s="445"/>
      <c r="R665" s="445"/>
      <c r="S665" s="445"/>
      <c r="T665" s="445"/>
      <c r="U665" s="445"/>
      <c r="V665" s="445"/>
      <c r="W665" s="445"/>
      <c r="X665" s="445"/>
      <c r="Y665" s="445"/>
      <c r="Z665" s="445"/>
    </row>
    <row r="666" spans="1:26" ht="53.25" customHeight="1">
      <c r="A666" s="445"/>
      <c r="B666" s="517"/>
      <c r="C666" s="445"/>
      <c r="D666" s="445"/>
      <c r="E666" s="445"/>
      <c r="F666" s="445"/>
      <c r="G666" s="445"/>
      <c r="H666" s="445"/>
      <c r="I666" s="445"/>
      <c r="J666" s="445"/>
      <c r="K666" s="445"/>
      <c r="L666" s="445"/>
      <c r="M666" s="445"/>
      <c r="N666" s="445"/>
      <c r="O666" s="445"/>
      <c r="P666" s="445"/>
      <c r="Q666" s="445"/>
      <c r="R666" s="445"/>
      <c r="S666" s="445"/>
      <c r="T666" s="445"/>
      <c r="U666" s="445"/>
      <c r="V666" s="445"/>
      <c r="W666" s="445"/>
      <c r="X666" s="445"/>
      <c r="Y666" s="445"/>
      <c r="Z666" s="445"/>
    </row>
    <row r="667" spans="1:26" ht="53.25" customHeight="1">
      <c r="A667" s="445"/>
      <c r="B667" s="517"/>
      <c r="C667" s="445"/>
      <c r="D667" s="445"/>
      <c r="E667" s="445"/>
      <c r="F667" s="445"/>
      <c r="G667" s="445"/>
      <c r="H667" s="445"/>
      <c r="I667" s="445"/>
      <c r="J667" s="445"/>
      <c r="K667" s="445"/>
      <c r="L667" s="445"/>
      <c r="M667" s="445"/>
      <c r="N667" s="445"/>
      <c r="O667" s="445"/>
      <c r="P667" s="445"/>
      <c r="Q667" s="445"/>
      <c r="R667" s="445"/>
      <c r="S667" s="445"/>
      <c r="T667" s="445"/>
      <c r="U667" s="445"/>
      <c r="V667" s="445"/>
      <c r="W667" s="445"/>
      <c r="X667" s="445"/>
      <c r="Y667" s="445"/>
      <c r="Z667" s="445"/>
    </row>
    <row r="668" spans="1:26" ht="53.25" customHeight="1">
      <c r="A668" s="445"/>
      <c r="B668" s="517"/>
      <c r="C668" s="445"/>
      <c r="D668" s="445"/>
      <c r="E668" s="445"/>
      <c r="F668" s="445"/>
      <c r="G668" s="445"/>
      <c r="H668" s="445"/>
      <c r="I668" s="445"/>
      <c r="J668" s="445"/>
      <c r="K668" s="445"/>
      <c r="L668" s="445"/>
      <c r="M668" s="445"/>
      <c r="N668" s="445"/>
      <c r="O668" s="445"/>
      <c r="P668" s="445"/>
      <c r="Q668" s="445"/>
      <c r="R668" s="445"/>
      <c r="S668" s="445"/>
      <c r="T668" s="445"/>
      <c r="U668" s="445"/>
      <c r="V668" s="445"/>
      <c r="W668" s="445"/>
      <c r="X668" s="445"/>
      <c r="Y668" s="445"/>
      <c r="Z668" s="445"/>
    </row>
    <row r="669" spans="1:26" ht="53.25" customHeight="1">
      <c r="A669" s="445"/>
      <c r="B669" s="517"/>
      <c r="C669" s="445"/>
      <c r="D669" s="445"/>
      <c r="E669" s="445"/>
      <c r="F669" s="445"/>
      <c r="G669" s="445"/>
      <c r="H669" s="445"/>
      <c r="I669" s="445"/>
      <c r="J669" s="445"/>
      <c r="K669" s="445"/>
      <c r="L669" s="445"/>
      <c r="M669" s="445"/>
      <c r="N669" s="445"/>
      <c r="O669" s="445"/>
      <c r="P669" s="445"/>
      <c r="Q669" s="445"/>
      <c r="R669" s="445"/>
      <c r="S669" s="445"/>
      <c r="T669" s="445"/>
      <c r="U669" s="445"/>
      <c r="V669" s="445"/>
      <c r="W669" s="445"/>
      <c r="X669" s="445"/>
      <c r="Y669" s="445"/>
      <c r="Z669" s="445"/>
    </row>
    <row r="670" spans="1:26" ht="53.25" customHeight="1">
      <c r="A670" s="445"/>
      <c r="B670" s="517"/>
      <c r="C670" s="445"/>
      <c r="D670" s="445"/>
      <c r="E670" s="445"/>
      <c r="F670" s="445"/>
      <c r="G670" s="445"/>
      <c r="H670" s="445"/>
      <c r="I670" s="445"/>
      <c r="J670" s="445"/>
      <c r="K670" s="445"/>
      <c r="L670" s="445"/>
      <c r="M670" s="445"/>
      <c r="N670" s="445"/>
      <c r="O670" s="445"/>
      <c r="P670" s="445"/>
      <c r="Q670" s="445"/>
      <c r="R670" s="445"/>
      <c r="S670" s="445"/>
      <c r="T670" s="445"/>
      <c r="U670" s="445"/>
      <c r="V670" s="445"/>
      <c r="W670" s="445"/>
      <c r="X670" s="445"/>
      <c r="Y670" s="445"/>
      <c r="Z670" s="445"/>
    </row>
    <row r="671" spans="1:26" ht="53.25" customHeight="1">
      <c r="A671" s="445"/>
      <c r="B671" s="517"/>
      <c r="C671" s="445"/>
      <c r="D671" s="445"/>
      <c r="E671" s="445"/>
      <c r="F671" s="445"/>
      <c r="G671" s="445"/>
      <c r="H671" s="445"/>
      <c r="I671" s="445"/>
      <c r="J671" s="445"/>
      <c r="K671" s="445"/>
      <c r="L671" s="445"/>
      <c r="M671" s="445"/>
      <c r="N671" s="445"/>
      <c r="O671" s="445"/>
      <c r="P671" s="445"/>
      <c r="Q671" s="445"/>
      <c r="R671" s="445"/>
      <c r="S671" s="445"/>
      <c r="T671" s="445"/>
      <c r="U671" s="445"/>
      <c r="V671" s="445"/>
      <c r="W671" s="445"/>
      <c r="X671" s="445"/>
      <c r="Y671" s="445"/>
      <c r="Z671" s="445"/>
    </row>
    <row r="672" spans="1:26" ht="53.25" customHeight="1">
      <c r="A672" s="445"/>
      <c r="B672" s="517"/>
      <c r="C672" s="445"/>
      <c r="D672" s="445"/>
      <c r="E672" s="445"/>
      <c r="F672" s="445"/>
      <c r="G672" s="445"/>
      <c r="H672" s="445"/>
      <c r="I672" s="445"/>
      <c r="J672" s="445"/>
      <c r="K672" s="445"/>
      <c r="L672" s="445"/>
      <c r="M672" s="445"/>
      <c r="N672" s="445"/>
      <c r="O672" s="445"/>
      <c r="P672" s="445"/>
      <c r="Q672" s="445"/>
      <c r="R672" s="445"/>
      <c r="S672" s="445"/>
      <c r="T672" s="445"/>
      <c r="U672" s="445"/>
      <c r="V672" s="445"/>
      <c r="W672" s="445"/>
      <c r="X672" s="445"/>
      <c r="Y672" s="445"/>
      <c r="Z672" s="445"/>
    </row>
    <row r="673" spans="1:26" ht="53.25" customHeight="1">
      <c r="A673" s="445"/>
      <c r="B673" s="517"/>
      <c r="C673" s="445"/>
      <c r="D673" s="445"/>
      <c r="E673" s="445"/>
      <c r="F673" s="445"/>
      <c r="G673" s="445"/>
      <c r="H673" s="445"/>
      <c r="I673" s="445"/>
      <c r="J673" s="445"/>
      <c r="K673" s="445"/>
      <c r="L673" s="445"/>
      <c r="M673" s="445"/>
      <c r="N673" s="445"/>
      <c r="O673" s="445"/>
      <c r="P673" s="445"/>
      <c r="Q673" s="445"/>
      <c r="R673" s="445"/>
      <c r="S673" s="445"/>
      <c r="T673" s="445"/>
      <c r="U673" s="445"/>
      <c r="V673" s="445"/>
      <c r="W673" s="445"/>
      <c r="X673" s="445"/>
      <c r="Y673" s="445"/>
      <c r="Z673" s="445"/>
    </row>
    <row r="674" spans="1:26" ht="53.25" customHeight="1">
      <c r="A674" s="445"/>
      <c r="B674" s="517"/>
      <c r="C674" s="445"/>
      <c r="D674" s="445"/>
      <c r="E674" s="445"/>
      <c r="F674" s="445"/>
      <c r="G674" s="445"/>
      <c r="H674" s="445"/>
      <c r="I674" s="445"/>
      <c r="J674" s="445"/>
      <c r="K674" s="445"/>
      <c r="L674" s="445"/>
      <c r="M674" s="445"/>
      <c r="N674" s="445"/>
      <c r="O674" s="445"/>
      <c r="P674" s="445"/>
      <c r="Q674" s="445"/>
      <c r="R674" s="445"/>
      <c r="S674" s="445"/>
      <c r="T674" s="445"/>
      <c r="U674" s="445"/>
      <c r="V674" s="445"/>
      <c r="W674" s="445"/>
      <c r="X674" s="445"/>
      <c r="Y674" s="445"/>
      <c r="Z674" s="445"/>
    </row>
    <row r="675" spans="1:26" ht="53.25" customHeight="1">
      <c r="A675" s="445"/>
      <c r="B675" s="517"/>
      <c r="C675" s="445"/>
      <c r="D675" s="445"/>
      <c r="E675" s="445"/>
      <c r="F675" s="445"/>
      <c r="G675" s="445"/>
      <c r="H675" s="445"/>
      <c r="I675" s="445"/>
      <c r="J675" s="445"/>
      <c r="K675" s="445"/>
      <c r="L675" s="445"/>
      <c r="M675" s="445"/>
      <c r="N675" s="445"/>
      <c r="O675" s="445"/>
      <c r="P675" s="445"/>
      <c r="Q675" s="445"/>
      <c r="R675" s="445"/>
      <c r="S675" s="445"/>
      <c r="T675" s="445"/>
      <c r="U675" s="445"/>
      <c r="V675" s="445"/>
      <c r="W675" s="445"/>
      <c r="X675" s="445"/>
      <c r="Y675" s="445"/>
      <c r="Z675" s="445"/>
    </row>
    <row r="676" spans="1:26" ht="53.25" customHeight="1">
      <c r="A676" s="445"/>
      <c r="B676" s="517"/>
      <c r="C676" s="445"/>
      <c r="D676" s="445"/>
      <c r="E676" s="445"/>
      <c r="F676" s="445"/>
      <c r="G676" s="445"/>
      <c r="H676" s="445"/>
      <c r="I676" s="445"/>
      <c r="J676" s="445"/>
      <c r="K676" s="445"/>
      <c r="L676" s="445"/>
      <c r="M676" s="445"/>
      <c r="N676" s="445"/>
      <c r="O676" s="445"/>
      <c r="P676" s="445"/>
      <c r="Q676" s="445"/>
      <c r="R676" s="445"/>
      <c r="S676" s="445"/>
      <c r="T676" s="445"/>
      <c r="U676" s="445"/>
      <c r="V676" s="445"/>
      <c r="W676" s="445"/>
      <c r="X676" s="445"/>
      <c r="Y676" s="445"/>
      <c r="Z676" s="445"/>
    </row>
    <row r="677" spans="1:26" ht="53.25" customHeight="1">
      <c r="A677" s="445"/>
      <c r="B677" s="517"/>
      <c r="C677" s="445"/>
      <c r="D677" s="445"/>
      <c r="E677" s="445"/>
      <c r="F677" s="445"/>
      <c r="G677" s="445"/>
      <c r="H677" s="445"/>
      <c r="I677" s="445"/>
      <c r="J677" s="445"/>
      <c r="K677" s="445"/>
      <c r="L677" s="445"/>
      <c r="M677" s="445"/>
      <c r="N677" s="445"/>
      <c r="O677" s="445"/>
      <c r="P677" s="445"/>
      <c r="Q677" s="445"/>
      <c r="R677" s="445"/>
      <c r="S677" s="445"/>
      <c r="T677" s="445"/>
      <c r="U677" s="445"/>
      <c r="V677" s="445"/>
      <c r="W677" s="445"/>
      <c r="X677" s="445"/>
      <c r="Y677" s="445"/>
      <c r="Z677" s="445"/>
    </row>
    <row r="678" spans="1:26" ht="53.25" customHeight="1">
      <c r="A678" s="445"/>
      <c r="B678" s="517"/>
      <c r="C678" s="445"/>
      <c r="D678" s="445"/>
      <c r="E678" s="445"/>
      <c r="F678" s="445"/>
      <c r="G678" s="445"/>
      <c r="H678" s="445"/>
      <c r="I678" s="445"/>
      <c r="J678" s="445"/>
      <c r="K678" s="445"/>
      <c r="L678" s="445"/>
      <c r="M678" s="445"/>
      <c r="N678" s="445"/>
      <c r="O678" s="445"/>
      <c r="P678" s="445"/>
      <c r="Q678" s="445"/>
      <c r="R678" s="445"/>
      <c r="S678" s="445"/>
      <c r="T678" s="445"/>
      <c r="U678" s="445"/>
      <c r="V678" s="445"/>
      <c r="W678" s="445"/>
      <c r="X678" s="445"/>
      <c r="Y678" s="445"/>
      <c r="Z678" s="445"/>
    </row>
    <row r="679" spans="1:26" ht="53.25" customHeight="1">
      <c r="A679" s="445"/>
      <c r="B679" s="517"/>
      <c r="C679" s="445"/>
      <c r="D679" s="445"/>
      <c r="E679" s="445"/>
      <c r="F679" s="445"/>
      <c r="G679" s="445"/>
      <c r="H679" s="445"/>
      <c r="I679" s="445"/>
      <c r="J679" s="445"/>
      <c r="K679" s="445"/>
      <c r="L679" s="445"/>
      <c r="M679" s="445"/>
      <c r="N679" s="445"/>
      <c r="O679" s="445"/>
      <c r="P679" s="445"/>
      <c r="Q679" s="445"/>
      <c r="R679" s="445"/>
      <c r="S679" s="445"/>
      <c r="T679" s="445"/>
      <c r="U679" s="445"/>
      <c r="V679" s="445"/>
      <c r="W679" s="445"/>
      <c r="X679" s="445"/>
      <c r="Y679" s="445"/>
      <c r="Z679" s="445"/>
    </row>
    <row r="680" spans="1:26" ht="53.25" customHeight="1">
      <c r="A680" s="445"/>
      <c r="B680" s="517"/>
      <c r="C680" s="445"/>
      <c r="D680" s="445"/>
      <c r="E680" s="445"/>
      <c r="F680" s="445"/>
      <c r="G680" s="445"/>
      <c r="H680" s="445"/>
      <c r="I680" s="445"/>
      <c r="J680" s="445"/>
      <c r="K680" s="445"/>
      <c r="L680" s="445"/>
      <c r="M680" s="445"/>
      <c r="N680" s="445"/>
      <c r="O680" s="445"/>
      <c r="P680" s="445"/>
      <c r="Q680" s="445"/>
      <c r="R680" s="445"/>
      <c r="S680" s="445"/>
      <c r="T680" s="445"/>
      <c r="U680" s="445"/>
      <c r="V680" s="445"/>
      <c r="W680" s="445"/>
      <c r="X680" s="445"/>
      <c r="Y680" s="445"/>
      <c r="Z680" s="445"/>
    </row>
    <row r="681" spans="1:26" ht="53.25" customHeight="1">
      <c r="A681" s="445"/>
      <c r="B681" s="517"/>
      <c r="C681" s="445"/>
      <c r="D681" s="445"/>
      <c r="E681" s="445"/>
      <c r="F681" s="445"/>
      <c r="G681" s="445"/>
      <c r="H681" s="445"/>
      <c r="I681" s="445"/>
      <c r="J681" s="445"/>
      <c r="K681" s="445"/>
      <c r="L681" s="445"/>
      <c r="M681" s="445"/>
      <c r="N681" s="445"/>
      <c r="O681" s="445"/>
      <c r="P681" s="445"/>
      <c r="Q681" s="445"/>
      <c r="R681" s="445"/>
      <c r="S681" s="445"/>
      <c r="T681" s="445"/>
      <c r="U681" s="445"/>
      <c r="V681" s="445"/>
      <c r="W681" s="445"/>
      <c r="X681" s="445"/>
      <c r="Y681" s="445"/>
      <c r="Z681" s="445"/>
    </row>
    <row r="682" spans="1:26" ht="53.25" customHeight="1">
      <c r="A682" s="445"/>
      <c r="B682" s="517"/>
      <c r="C682" s="445"/>
      <c r="D682" s="445"/>
      <c r="E682" s="445"/>
      <c r="F682" s="445"/>
      <c r="G682" s="445"/>
      <c r="H682" s="445"/>
      <c r="I682" s="445"/>
      <c r="J682" s="445"/>
      <c r="K682" s="445"/>
      <c r="L682" s="445"/>
      <c r="M682" s="445"/>
      <c r="N682" s="445"/>
      <c r="O682" s="445"/>
      <c r="P682" s="445"/>
      <c r="Q682" s="445"/>
      <c r="R682" s="445"/>
      <c r="S682" s="445"/>
      <c r="T682" s="445"/>
      <c r="U682" s="445"/>
      <c r="V682" s="445"/>
      <c r="W682" s="445"/>
      <c r="X682" s="445"/>
      <c r="Y682" s="445"/>
      <c r="Z682" s="445"/>
    </row>
    <row r="683" spans="1:26" ht="53.25" customHeight="1">
      <c r="A683" s="445"/>
      <c r="B683" s="517"/>
      <c r="C683" s="445"/>
      <c r="D683" s="445"/>
      <c r="E683" s="445"/>
      <c r="F683" s="445"/>
      <c r="G683" s="445"/>
      <c r="H683" s="445"/>
      <c r="I683" s="445"/>
      <c r="J683" s="445"/>
      <c r="K683" s="445"/>
      <c r="L683" s="445"/>
      <c r="M683" s="445"/>
      <c r="N683" s="445"/>
      <c r="O683" s="445"/>
      <c r="P683" s="445"/>
      <c r="Q683" s="445"/>
      <c r="R683" s="445"/>
      <c r="S683" s="445"/>
      <c r="T683" s="445"/>
      <c r="U683" s="445"/>
      <c r="V683" s="445"/>
      <c r="W683" s="445"/>
      <c r="X683" s="445"/>
      <c r="Y683" s="445"/>
      <c r="Z683" s="445"/>
    </row>
    <row r="684" spans="1:26" ht="53.25" customHeight="1">
      <c r="A684" s="445"/>
      <c r="B684" s="517"/>
      <c r="C684" s="445"/>
      <c r="D684" s="445"/>
      <c r="E684" s="445"/>
      <c r="F684" s="445"/>
      <c r="G684" s="445"/>
      <c r="H684" s="445"/>
      <c r="I684" s="445"/>
      <c r="J684" s="445"/>
      <c r="K684" s="445"/>
      <c r="L684" s="445"/>
      <c r="M684" s="445"/>
      <c r="N684" s="445"/>
      <c r="O684" s="445"/>
      <c r="P684" s="445"/>
      <c r="Q684" s="445"/>
      <c r="R684" s="445"/>
      <c r="S684" s="445"/>
      <c r="T684" s="445"/>
      <c r="U684" s="445"/>
      <c r="V684" s="445"/>
      <c r="W684" s="445"/>
      <c r="X684" s="445"/>
      <c r="Y684" s="445"/>
      <c r="Z684" s="445"/>
    </row>
    <row r="685" spans="1:26" ht="53.25" customHeight="1">
      <c r="A685" s="445"/>
      <c r="B685" s="517"/>
      <c r="C685" s="445"/>
      <c r="D685" s="445"/>
      <c r="E685" s="445"/>
      <c r="F685" s="445"/>
      <c r="G685" s="445"/>
      <c r="H685" s="445"/>
      <c r="I685" s="445"/>
      <c r="J685" s="445"/>
      <c r="K685" s="445"/>
      <c r="L685" s="445"/>
      <c r="M685" s="445"/>
      <c r="N685" s="445"/>
      <c r="O685" s="445"/>
      <c r="P685" s="445"/>
      <c r="Q685" s="445"/>
      <c r="R685" s="445"/>
      <c r="S685" s="445"/>
      <c r="T685" s="445"/>
      <c r="U685" s="445"/>
      <c r="V685" s="445"/>
      <c r="W685" s="445"/>
      <c r="X685" s="445"/>
      <c r="Y685" s="445"/>
      <c r="Z685" s="445"/>
    </row>
    <row r="686" spans="1:26" ht="53.25" customHeight="1">
      <c r="A686" s="445"/>
      <c r="B686" s="517"/>
      <c r="C686" s="445"/>
      <c r="D686" s="445"/>
      <c r="E686" s="445"/>
      <c r="F686" s="445"/>
      <c r="G686" s="445"/>
      <c r="H686" s="445"/>
      <c r="I686" s="445"/>
      <c r="J686" s="445"/>
      <c r="K686" s="445"/>
      <c r="L686" s="445"/>
      <c r="M686" s="445"/>
      <c r="N686" s="445"/>
      <c r="O686" s="445"/>
      <c r="P686" s="445"/>
      <c r="Q686" s="445"/>
      <c r="R686" s="445"/>
      <c r="S686" s="445"/>
      <c r="T686" s="445"/>
      <c r="U686" s="445"/>
      <c r="V686" s="445"/>
      <c r="W686" s="445"/>
      <c r="X686" s="445"/>
      <c r="Y686" s="445"/>
      <c r="Z686" s="445"/>
    </row>
    <row r="687" spans="1:26" ht="53.25" customHeight="1">
      <c r="A687" s="445"/>
      <c r="B687" s="517"/>
      <c r="C687" s="445"/>
      <c r="D687" s="445"/>
      <c r="E687" s="445"/>
      <c r="F687" s="445"/>
      <c r="G687" s="445"/>
      <c r="H687" s="445"/>
      <c r="I687" s="445"/>
      <c r="J687" s="445"/>
      <c r="K687" s="445"/>
      <c r="L687" s="445"/>
      <c r="M687" s="445"/>
      <c r="N687" s="445"/>
      <c r="O687" s="445"/>
      <c r="P687" s="445"/>
      <c r="Q687" s="445"/>
      <c r="R687" s="445"/>
      <c r="S687" s="445"/>
      <c r="T687" s="445"/>
      <c r="U687" s="445"/>
      <c r="V687" s="445"/>
      <c r="W687" s="445"/>
      <c r="X687" s="445"/>
      <c r="Y687" s="445"/>
      <c r="Z687" s="445"/>
    </row>
    <row r="688" spans="1:26" ht="53.25" customHeight="1">
      <c r="A688" s="445"/>
      <c r="B688" s="517"/>
      <c r="C688" s="445"/>
      <c r="D688" s="445"/>
      <c r="E688" s="445"/>
      <c r="F688" s="445"/>
      <c r="G688" s="445"/>
      <c r="H688" s="445"/>
      <c r="I688" s="445"/>
      <c r="J688" s="445"/>
      <c r="K688" s="445"/>
      <c r="L688" s="445"/>
      <c r="M688" s="445"/>
      <c r="N688" s="445"/>
      <c r="O688" s="445"/>
      <c r="P688" s="445"/>
      <c r="Q688" s="445"/>
      <c r="R688" s="445"/>
      <c r="S688" s="445"/>
      <c r="T688" s="445"/>
      <c r="U688" s="445"/>
      <c r="V688" s="445"/>
      <c r="W688" s="445"/>
      <c r="X688" s="445"/>
      <c r="Y688" s="445"/>
      <c r="Z688" s="445"/>
    </row>
    <row r="689" spans="1:26" ht="53.25" customHeight="1">
      <c r="A689" s="445"/>
      <c r="B689" s="517"/>
      <c r="C689" s="445"/>
      <c r="D689" s="445"/>
      <c r="E689" s="445"/>
      <c r="F689" s="445"/>
      <c r="G689" s="445"/>
      <c r="H689" s="445"/>
      <c r="I689" s="445"/>
      <c r="J689" s="445"/>
      <c r="K689" s="445"/>
      <c r="L689" s="445"/>
      <c r="M689" s="445"/>
      <c r="N689" s="445"/>
      <c r="O689" s="445"/>
      <c r="P689" s="445"/>
      <c r="Q689" s="445"/>
      <c r="R689" s="445"/>
      <c r="S689" s="445"/>
      <c r="T689" s="445"/>
      <c r="U689" s="445"/>
      <c r="V689" s="445"/>
      <c r="W689" s="445"/>
      <c r="X689" s="445"/>
      <c r="Y689" s="445"/>
      <c r="Z689" s="445"/>
    </row>
    <row r="690" spans="1:26" ht="53.25" customHeight="1">
      <c r="A690" s="445"/>
      <c r="B690" s="517"/>
      <c r="C690" s="445"/>
      <c r="D690" s="445"/>
      <c r="E690" s="445"/>
      <c r="F690" s="445"/>
      <c r="G690" s="445"/>
      <c r="H690" s="445"/>
      <c r="I690" s="445"/>
      <c r="J690" s="445"/>
      <c r="K690" s="445"/>
      <c r="L690" s="445"/>
      <c r="M690" s="445"/>
      <c r="N690" s="445"/>
      <c r="O690" s="445"/>
      <c r="P690" s="445"/>
      <c r="Q690" s="445"/>
      <c r="R690" s="445"/>
      <c r="S690" s="445"/>
      <c r="T690" s="445"/>
      <c r="U690" s="445"/>
      <c r="V690" s="445"/>
      <c r="W690" s="445"/>
      <c r="X690" s="445"/>
      <c r="Y690" s="445"/>
      <c r="Z690" s="445"/>
    </row>
    <row r="691" spans="1:26" ht="53.25" customHeight="1">
      <c r="A691" s="445"/>
      <c r="B691" s="517"/>
      <c r="C691" s="445"/>
      <c r="D691" s="445"/>
      <c r="E691" s="445"/>
      <c r="F691" s="445"/>
      <c r="G691" s="445"/>
      <c r="H691" s="445"/>
      <c r="I691" s="445"/>
      <c r="J691" s="445"/>
      <c r="K691" s="445"/>
      <c r="L691" s="445"/>
      <c r="M691" s="445"/>
      <c r="N691" s="445"/>
      <c r="O691" s="445"/>
      <c r="P691" s="445"/>
      <c r="Q691" s="445"/>
      <c r="R691" s="445"/>
      <c r="S691" s="445"/>
      <c r="T691" s="445"/>
      <c r="U691" s="445"/>
      <c r="V691" s="445"/>
      <c r="W691" s="445"/>
      <c r="X691" s="445"/>
      <c r="Y691" s="445"/>
      <c r="Z691" s="445"/>
    </row>
    <row r="692" spans="1:26" ht="53.25" customHeight="1">
      <c r="A692" s="445"/>
      <c r="B692" s="517"/>
      <c r="C692" s="445"/>
      <c r="D692" s="445"/>
      <c r="E692" s="445"/>
      <c r="F692" s="445"/>
      <c r="G692" s="445"/>
      <c r="H692" s="445"/>
      <c r="I692" s="445"/>
      <c r="J692" s="445"/>
      <c r="K692" s="445"/>
      <c r="L692" s="445"/>
      <c r="M692" s="445"/>
      <c r="N692" s="445"/>
      <c r="O692" s="445"/>
      <c r="P692" s="445"/>
      <c r="Q692" s="445"/>
      <c r="R692" s="445"/>
      <c r="S692" s="445"/>
      <c r="T692" s="445"/>
      <c r="U692" s="445"/>
      <c r="V692" s="445"/>
      <c r="W692" s="445"/>
      <c r="X692" s="445"/>
      <c r="Y692" s="445"/>
      <c r="Z692" s="445"/>
    </row>
    <row r="693" spans="1:26" ht="53.25" customHeight="1">
      <c r="A693" s="445"/>
      <c r="B693" s="517"/>
      <c r="C693" s="445"/>
      <c r="D693" s="445"/>
      <c r="E693" s="445"/>
      <c r="F693" s="445"/>
      <c r="G693" s="445"/>
      <c r="H693" s="445"/>
      <c r="I693" s="445"/>
      <c r="J693" s="445"/>
      <c r="K693" s="445"/>
      <c r="L693" s="445"/>
      <c r="M693" s="445"/>
      <c r="N693" s="445"/>
      <c r="O693" s="445"/>
      <c r="P693" s="445"/>
      <c r="Q693" s="445"/>
      <c r="R693" s="445"/>
      <c r="S693" s="445"/>
      <c r="T693" s="445"/>
      <c r="U693" s="445"/>
      <c r="V693" s="445"/>
      <c r="W693" s="445"/>
      <c r="X693" s="445"/>
      <c r="Y693" s="445"/>
      <c r="Z693" s="445"/>
    </row>
    <row r="694" spans="1:26" ht="53.25" customHeight="1">
      <c r="A694" s="445"/>
      <c r="B694" s="517"/>
      <c r="C694" s="445"/>
      <c r="D694" s="445"/>
      <c r="E694" s="445"/>
      <c r="F694" s="445"/>
      <c r="G694" s="445"/>
      <c r="H694" s="445"/>
      <c r="I694" s="445"/>
      <c r="J694" s="445"/>
      <c r="K694" s="445"/>
      <c r="L694" s="445"/>
      <c r="M694" s="445"/>
      <c r="N694" s="445"/>
      <c r="O694" s="445"/>
      <c r="P694" s="445"/>
      <c r="Q694" s="445"/>
      <c r="R694" s="445"/>
      <c r="S694" s="445"/>
      <c r="T694" s="445"/>
      <c r="U694" s="445"/>
      <c r="V694" s="445"/>
      <c r="W694" s="445"/>
      <c r="X694" s="445"/>
      <c r="Y694" s="445"/>
      <c r="Z694" s="445"/>
    </row>
    <row r="695" spans="1:26" ht="53.25" customHeight="1">
      <c r="A695" s="445"/>
      <c r="B695" s="517"/>
      <c r="C695" s="445"/>
      <c r="D695" s="445"/>
      <c r="E695" s="445"/>
      <c r="F695" s="445"/>
      <c r="G695" s="445"/>
      <c r="H695" s="445"/>
      <c r="I695" s="445"/>
      <c r="J695" s="445"/>
      <c r="K695" s="445"/>
      <c r="L695" s="445"/>
      <c r="M695" s="445"/>
      <c r="N695" s="445"/>
      <c r="O695" s="445"/>
      <c r="P695" s="445"/>
      <c r="Q695" s="445"/>
      <c r="R695" s="445"/>
      <c r="S695" s="445"/>
      <c r="T695" s="445"/>
      <c r="U695" s="445"/>
      <c r="V695" s="445"/>
      <c r="W695" s="445"/>
      <c r="X695" s="445"/>
      <c r="Y695" s="445"/>
      <c r="Z695" s="445"/>
    </row>
    <row r="696" spans="1:26" ht="53.25" customHeight="1">
      <c r="A696" s="445"/>
      <c r="B696" s="517"/>
      <c r="C696" s="445"/>
      <c r="D696" s="445"/>
      <c r="E696" s="445"/>
      <c r="F696" s="445"/>
      <c r="G696" s="445"/>
      <c r="H696" s="445"/>
      <c r="I696" s="445"/>
      <c r="J696" s="445"/>
      <c r="K696" s="445"/>
      <c r="L696" s="445"/>
      <c r="M696" s="445"/>
      <c r="N696" s="445"/>
      <c r="O696" s="445"/>
      <c r="P696" s="445"/>
      <c r="Q696" s="445"/>
      <c r="R696" s="445"/>
      <c r="S696" s="445"/>
      <c r="T696" s="445"/>
      <c r="U696" s="445"/>
      <c r="V696" s="445"/>
      <c r="W696" s="445"/>
      <c r="X696" s="445"/>
      <c r="Y696" s="445"/>
      <c r="Z696" s="445"/>
    </row>
    <row r="697" spans="1:26" ht="53.25" customHeight="1">
      <c r="A697" s="445"/>
      <c r="B697" s="517"/>
      <c r="C697" s="445"/>
      <c r="D697" s="445"/>
      <c r="E697" s="445"/>
      <c r="F697" s="445"/>
      <c r="G697" s="445"/>
      <c r="H697" s="445"/>
      <c r="I697" s="445"/>
      <c r="J697" s="445"/>
      <c r="K697" s="445"/>
      <c r="L697" s="445"/>
      <c r="M697" s="445"/>
      <c r="N697" s="445"/>
      <c r="O697" s="445"/>
      <c r="P697" s="445"/>
      <c r="Q697" s="445"/>
      <c r="R697" s="445"/>
      <c r="S697" s="445"/>
      <c r="T697" s="445"/>
      <c r="U697" s="445"/>
      <c r="V697" s="445"/>
      <c r="W697" s="445"/>
      <c r="X697" s="445"/>
      <c r="Y697" s="445"/>
      <c r="Z697" s="445"/>
    </row>
    <row r="698" spans="1:26" ht="53.25" customHeight="1">
      <c r="A698" s="445"/>
      <c r="B698" s="517"/>
      <c r="C698" s="445"/>
      <c r="D698" s="445"/>
      <c r="E698" s="445"/>
      <c r="F698" s="445"/>
      <c r="G698" s="445"/>
      <c r="H698" s="445"/>
      <c r="I698" s="445"/>
      <c r="J698" s="445"/>
      <c r="K698" s="445"/>
      <c r="L698" s="445"/>
      <c r="M698" s="445"/>
      <c r="N698" s="445"/>
      <c r="O698" s="445"/>
      <c r="P698" s="445"/>
      <c r="Q698" s="445"/>
      <c r="R698" s="445"/>
      <c r="S698" s="445"/>
      <c r="T698" s="445"/>
      <c r="U698" s="445"/>
      <c r="V698" s="445"/>
      <c r="W698" s="445"/>
      <c r="X698" s="445"/>
      <c r="Y698" s="445"/>
      <c r="Z698" s="445"/>
    </row>
    <row r="699" spans="1:26" ht="53.25" customHeight="1">
      <c r="A699" s="445"/>
      <c r="B699" s="517"/>
      <c r="C699" s="445"/>
      <c r="D699" s="445"/>
      <c r="E699" s="445"/>
      <c r="F699" s="445"/>
      <c r="G699" s="445"/>
      <c r="H699" s="445"/>
      <c r="I699" s="445"/>
      <c r="J699" s="445"/>
      <c r="K699" s="445"/>
      <c r="L699" s="445"/>
      <c r="M699" s="445"/>
      <c r="N699" s="445"/>
      <c r="O699" s="445"/>
      <c r="P699" s="445"/>
      <c r="Q699" s="445"/>
      <c r="R699" s="445"/>
      <c r="S699" s="445"/>
      <c r="T699" s="445"/>
      <c r="U699" s="445"/>
      <c r="V699" s="445"/>
      <c r="W699" s="445"/>
      <c r="X699" s="445"/>
      <c r="Y699" s="445"/>
      <c r="Z699" s="445"/>
    </row>
    <row r="700" spans="1:26" ht="53.25" customHeight="1">
      <c r="A700" s="445"/>
      <c r="B700" s="517"/>
      <c r="C700" s="445"/>
      <c r="D700" s="445"/>
      <c r="E700" s="445"/>
      <c r="F700" s="445"/>
      <c r="G700" s="445"/>
      <c r="H700" s="445"/>
      <c r="I700" s="445"/>
      <c r="J700" s="445"/>
      <c r="K700" s="445"/>
      <c r="L700" s="445"/>
      <c r="M700" s="445"/>
      <c r="N700" s="445"/>
      <c r="O700" s="445"/>
      <c r="P700" s="445"/>
      <c r="Q700" s="445"/>
      <c r="R700" s="445"/>
      <c r="S700" s="445"/>
      <c r="T700" s="445"/>
      <c r="U700" s="445"/>
      <c r="V700" s="445"/>
      <c r="W700" s="445"/>
      <c r="X700" s="445"/>
      <c r="Y700" s="445"/>
      <c r="Z700" s="445"/>
    </row>
    <row r="701" spans="1:26" ht="53.25" customHeight="1">
      <c r="A701" s="445"/>
      <c r="B701" s="517"/>
      <c r="C701" s="445"/>
      <c r="D701" s="445"/>
      <c r="E701" s="445"/>
      <c r="F701" s="445"/>
      <c r="G701" s="445"/>
      <c r="H701" s="445"/>
      <c r="I701" s="445"/>
      <c r="J701" s="445"/>
      <c r="K701" s="445"/>
      <c r="L701" s="445"/>
      <c r="M701" s="445"/>
      <c r="N701" s="445"/>
      <c r="O701" s="445"/>
      <c r="P701" s="445"/>
      <c r="Q701" s="445"/>
      <c r="R701" s="445"/>
      <c r="S701" s="445"/>
      <c r="T701" s="445"/>
      <c r="U701" s="445"/>
      <c r="V701" s="445"/>
      <c r="W701" s="445"/>
      <c r="X701" s="445"/>
      <c r="Y701" s="445"/>
      <c r="Z701" s="445"/>
    </row>
    <row r="702" spans="1:26" ht="53.25" customHeight="1">
      <c r="A702" s="445"/>
      <c r="B702" s="517"/>
      <c r="C702" s="445"/>
      <c r="D702" s="445"/>
      <c r="E702" s="445"/>
      <c r="F702" s="445"/>
      <c r="G702" s="445"/>
      <c r="H702" s="445"/>
      <c r="I702" s="445"/>
      <c r="J702" s="445"/>
      <c r="K702" s="445"/>
      <c r="L702" s="445"/>
      <c r="M702" s="445"/>
      <c r="N702" s="445"/>
      <c r="O702" s="445"/>
      <c r="P702" s="445"/>
      <c r="Q702" s="445"/>
      <c r="R702" s="445"/>
      <c r="S702" s="445"/>
      <c r="T702" s="445"/>
      <c r="U702" s="445"/>
      <c r="V702" s="445"/>
      <c r="W702" s="445"/>
      <c r="X702" s="445"/>
      <c r="Y702" s="445"/>
      <c r="Z702" s="445"/>
    </row>
    <row r="703" spans="1:26" ht="53.25" customHeight="1">
      <c r="A703" s="445"/>
      <c r="B703" s="517"/>
      <c r="C703" s="445"/>
      <c r="D703" s="445"/>
      <c r="E703" s="445"/>
      <c r="F703" s="445"/>
      <c r="G703" s="445"/>
      <c r="H703" s="445"/>
      <c r="I703" s="445"/>
      <c r="J703" s="445"/>
      <c r="K703" s="445"/>
      <c r="L703" s="445"/>
      <c r="M703" s="445"/>
      <c r="N703" s="445"/>
      <c r="O703" s="445"/>
      <c r="P703" s="445"/>
      <c r="Q703" s="445"/>
      <c r="R703" s="445"/>
      <c r="S703" s="445"/>
      <c r="T703" s="445"/>
      <c r="U703" s="445"/>
      <c r="V703" s="445"/>
      <c r="W703" s="445"/>
      <c r="X703" s="445"/>
      <c r="Y703" s="445"/>
      <c r="Z703" s="445"/>
    </row>
    <row r="704" spans="1:26" ht="53.25" customHeight="1">
      <c r="A704" s="445"/>
      <c r="B704" s="517"/>
      <c r="C704" s="445"/>
      <c r="D704" s="445"/>
      <c r="E704" s="445"/>
      <c r="F704" s="445"/>
      <c r="G704" s="445"/>
      <c r="H704" s="445"/>
      <c r="I704" s="445"/>
      <c r="J704" s="445"/>
      <c r="K704" s="445"/>
      <c r="L704" s="445"/>
      <c r="M704" s="445"/>
      <c r="N704" s="445"/>
      <c r="O704" s="445"/>
      <c r="P704" s="445"/>
      <c r="Q704" s="445"/>
      <c r="R704" s="445"/>
      <c r="S704" s="445"/>
      <c r="T704" s="445"/>
      <c r="U704" s="445"/>
      <c r="V704" s="445"/>
      <c r="W704" s="445"/>
      <c r="X704" s="445"/>
      <c r="Y704" s="445"/>
      <c r="Z704" s="445"/>
    </row>
    <row r="705" spans="1:26" ht="53.25" customHeight="1">
      <c r="A705" s="445"/>
      <c r="B705" s="517"/>
      <c r="C705" s="445"/>
      <c r="D705" s="445"/>
      <c r="E705" s="445"/>
      <c r="F705" s="445"/>
      <c r="G705" s="445"/>
      <c r="H705" s="445"/>
      <c r="I705" s="445"/>
      <c r="J705" s="445"/>
      <c r="K705" s="445"/>
      <c r="L705" s="445"/>
      <c r="M705" s="445"/>
      <c r="N705" s="445"/>
      <c r="O705" s="445"/>
      <c r="P705" s="445"/>
      <c r="Q705" s="445"/>
      <c r="R705" s="445"/>
      <c r="S705" s="445"/>
      <c r="T705" s="445"/>
      <c r="U705" s="445"/>
      <c r="V705" s="445"/>
      <c r="W705" s="445"/>
      <c r="X705" s="445"/>
      <c r="Y705" s="445"/>
      <c r="Z705" s="445"/>
    </row>
    <row r="706" spans="1:26" ht="53.25" customHeight="1">
      <c r="A706" s="445"/>
      <c r="B706" s="517"/>
      <c r="C706" s="445"/>
      <c r="D706" s="445"/>
      <c r="E706" s="445"/>
      <c r="F706" s="445"/>
      <c r="G706" s="445"/>
      <c r="H706" s="445"/>
      <c r="I706" s="445"/>
      <c r="J706" s="445"/>
      <c r="K706" s="445"/>
      <c r="L706" s="445"/>
      <c r="M706" s="445"/>
      <c r="N706" s="445"/>
      <c r="O706" s="445"/>
      <c r="P706" s="445"/>
      <c r="Q706" s="445"/>
      <c r="R706" s="445"/>
      <c r="S706" s="445"/>
      <c r="T706" s="445"/>
      <c r="U706" s="445"/>
      <c r="V706" s="445"/>
      <c r="W706" s="445"/>
      <c r="X706" s="445"/>
      <c r="Y706" s="445"/>
      <c r="Z706" s="445"/>
    </row>
    <row r="707" spans="1:26" ht="53.25" customHeight="1">
      <c r="A707" s="445"/>
      <c r="B707" s="517"/>
      <c r="C707" s="445"/>
      <c r="D707" s="445"/>
      <c r="E707" s="445"/>
      <c r="F707" s="445"/>
      <c r="G707" s="445"/>
      <c r="H707" s="445"/>
      <c r="I707" s="445"/>
      <c r="J707" s="445"/>
      <c r="K707" s="445"/>
      <c r="L707" s="445"/>
      <c r="M707" s="445"/>
      <c r="N707" s="445"/>
      <c r="O707" s="445"/>
      <c r="P707" s="445"/>
      <c r="Q707" s="445"/>
      <c r="R707" s="445"/>
      <c r="S707" s="445"/>
      <c r="T707" s="445"/>
      <c r="U707" s="445"/>
      <c r="V707" s="445"/>
      <c r="W707" s="445"/>
      <c r="X707" s="445"/>
      <c r="Y707" s="445"/>
      <c r="Z707" s="445"/>
    </row>
    <row r="708" spans="1:26" ht="53.25" customHeight="1">
      <c r="A708" s="445"/>
      <c r="B708" s="517"/>
      <c r="C708" s="445"/>
      <c r="D708" s="445"/>
      <c r="E708" s="445"/>
      <c r="F708" s="445"/>
      <c r="G708" s="445"/>
      <c r="H708" s="445"/>
      <c r="I708" s="445"/>
      <c r="J708" s="445"/>
      <c r="K708" s="445"/>
      <c r="L708" s="445"/>
      <c r="M708" s="445"/>
      <c r="N708" s="445"/>
      <c r="O708" s="445"/>
      <c r="P708" s="445"/>
      <c r="Q708" s="445"/>
      <c r="R708" s="445"/>
      <c r="S708" s="445"/>
      <c r="T708" s="445"/>
      <c r="U708" s="445"/>
      <c r="V708" s="445"/>
      <c r="W708" s="445"/>
      <c r="X708" s="445"/>
      <c r="Y708" s="445"/>
      <c r="Z708" s="445"/>
    </row>
    <row r="709" spans="1:26" ht="53.25" customHeight="1">
      <c r="A709" s="445"/>
      <c r="B709" s="517"/>
      <c r="C709" s="445"/>
      <c r="D709" s="445"/>
      <c r="E709" s="445"/>
      <c r="F709" s="445"/>
      <c r="G709" s="445"/>
      <c r="H709" s="445"/>
      <c r="I709" s="445"/>
      <c r="J709" s="445"/>
      <c r="K709" s="445"/>
      <c r="L709" s="445"/>
      <c r="M709" s="445"/>
      <c r="N709" s="445"/>
      <c r="O709" s="445"/>
      <c r="P709" s="445"/>
      <c r="Q709" s="445"/>
      <c r="R709" s="445"/>
      <c r="S709" s="445"/>
      <c r="T709" s="445"/>
      <c r="U709" s="445"/>
      <c r="V709" s="445"/>
      <c r="W709" s="445"/>
      <c r="X709" s="445"/>
      <c r="Y709" s="445"/>
      <c r="Z709" s="445"/>
    </row>
    <row r="710" spans="1:26" ht="53.25" customHeight="1">
      <c r="A710" s="445"/>
      <c r="B710" s="517"/>
      <c r="C710" s="445"/>
      <c r="D710" s="445"/>
      <c r="E710" s="445"/>
      <c r="F710" s="445"/>
      <c r="G710" s="445"/>
      <c r="H710" s="445"/>
      <c r="I710" s="445"/>
      <c r="J710" s="445"/>
      <c r="K710" s="445"/>
      <c r="L710" s="445"/>
      <c r="M710" s="445"/>
      <c r="N710" s="445"/>
      <c r="O710" s="445"/>
      <c r="P710" s="445"/>
      <c r="Q710" s="445"/>
      <c r="R710" s="445"/>
      <c r="S710" s="445"/>
      <c r="T710" s="445"/>
      <c r="U710" s="445"/>
      <c r="V710" s="445"/>
      <c r="W710" s="445"/>
      <c r="X710" s="445"/>
      <c r="Y710" s="445"/>
      <c r="Z710" s="445"/>
    </row>
    <row r="711" spans="1:26" ht="53.25" customHeight="1">
      <c r="A711" s="445"/>
      <c r="B711" s="517"/>
      <c r="C711" s="445"/>
      <c r="D711" s="445"/>
      <c r="E711" s="445"/>
      <c r="F711" s="445"/>
      <c r="G711" s="445"/>
      <c r="H711" s="445"/>
      <c r="I711" s="445"/>
      <c r="J711" s="445"/>
      <c r="K711" s="445"/>
      <c r="L711" s="445"/>
      <c r="M711" s="445"/>
      <c r="N711" s="445"/>
      <c r="O711" s="445"/>
      <c r="P711" s="445"/>
      <c r="Q711" s="445"/>
      <c r="R711" s="445"/>
      <c r="S711" s="445"/>
      <c r="T711" s="445"/>
      <c r="U711" s="445"/>
      <c r="V711" s="445"/>
      <c r="W711" s="445"/>
      <c r="X711" s="445"/>
      <c r="Y711" s="445"/>
      <c r="Z711" s="445"/>
    </row>
    <row r="712" spans="1:26" ht="53.25" customHeight="1">
      <c r="A712" s="445"/>
      <c r="B712" s="517"/>
      <c r="C712" s="445"/>
      <c r="D712" s="445"/>
      <c r="E712" s="445"/>
      <c r="F712" s="445"/>
      <c r="G712" s="445"/>
      <c r="H712" s="445"/>
      <c r="I712" s="445"/>
      <c r="J712" s="445"/>
      <c r="K712" s="445"/>
      <c r="L712" s="445"/>
      <c r="M712" s="445"/>
      <c r="N712" s="445"/>
      <c r="O712" s="445"/>
      <c r="P712" s="445"/>
      <c r="Q712" s="445"/>
      <c r="R712" s="445"/>
      <c r="S712" s="445"/>
      <c r="T712" s="445"/>
      <c r="U712" s="445"/>
      <c r="V712" s="445"/>
      <c r="W712" s="445"/>
      <c r="X712" s="445"/>
      <c r="Y712" s="445"/>
      <c r="Z712" s="445"/>
    </row>
    <row r="713" spans="1:26" ht="53.25" customHeight="1">
      <c r="A713" s="445"/>
      <c r="B713" s="517"/>
      <c r="C713" s="445"/>
      <c r="D713" s="445"/>
      <c r="E713" s="445"/>
      <c r="F713" s="445"/>
      <c r="G713" s="445"/>
      <c r="H713" s="445"/>
      <c r="I713" s="445"/>
      <c r="J713" s="445"/>
      <c r="K713" s="445"/>
      <c r="L713" s="445"/>
      <c r="M713" s="445"/>
      <c r="N713" s="445"/>
      <c r="O713" s="445"/>
      <c r="P713" s="445"/>
      <c r="Q713" s="445"/>
      <c r="R713" s="445"/>
      <c r="S713" s="445"/>
      <c r="T713" s="445"/>
      <c r="U713" s="445"/>
      <c r="V713" s="445"/>
      <c r="W713" s="445"/>
      <c r="X713" s="445"/>
      <c r="Y713" s="445"/>
      <c r="Z713" s="445"/>
    </row>
    <row r="714" spans="1:26" ht="53.25" customHeight="1">
      <c r="A714" s="445"/>
      <c r="B714" s="517"/>
      <c r="C714" s="445"/>
      <c r="D714" s="445"/>
      <c r="E714" s="445"/>
      <c r="F714" s="445"/>
      <c r="G714" s="445"/>
      <c r="H714" s="445"/>
      <c r="I714" s="445"/>
      <c r="J714" s="445"/>
      <c r="K714" s="445"/>
      <c r="L714" s="445"/>
      <c r="M714" s="445"/>
      <c r="N714" s="445"/>
      <c r="O714" s="445"/>
      <c r="P714" s="445"/>
      <c r="Q714" s="445"/>
      <c r="R714" s="445"/>
      <c r="S714" s="445"/>
      <c r="T714" s="445"/>
      <c r="U714" s="445"/>
      <c r="V714" s="445"/>
      <c r="W714" s="445"/>
      <c r="X714" s="445"/>
      <c r="Y714" s="445"/>
      <c r="Z714" s="445"/>
    </row>
    <row r="715" spans="1:26" ht="53.25" customHeight="1">
      <c r="A715" s="445"/>
      <c r="B715" s="517"/>
      <c r="C715" s="445"/>
      <c r="D715" s="445"/>
      <c r="E715" s="445"/>
      <c r="F715" s="445"/>
      <c r="G715" s="445"/>
      <c r="H715" s="445"/>
      <c r="I715" s="445"/>
      <c r="J715" s="445"/>
      <c r="K715" s="445"/>
      <c r="L715" s="445"/>
      <c r="M715" s="445"/>
      <c r="N715" s="445"/>
      <c r="O715" s="445"/>
      <c r="P715" s="445"/>
      <c r="Q715" s="445"/>
      <c r="R715" s="445"/>
      <c r="S715" s="445"/>
      <c r="T715" s="445"/>
      <c r="U715" s="445"/>
      <c r="V715" s="445"/>
      <c r="W715" s="445"/>
      <c r="X715" s="445"/>
      <c r="Y715" s="445"/>
      <c r="Z715" s="445"/>
    </row>
    <row r="716" spans="1:26" ht="53.25" customHeight="1">
      <c r="A716" s="445"/>
      <c r="B716" s="517"/>
      <c r="C716" s="445"/>
      <c r="D716" s="445"/>
      <c r="E716" s="445"/>
      <c r="F716" s="445"/>
      <c r="G716" s="445"/>
      <c r="H716" s="445"/>
      <c r="I716" s="445"/>
      <c r="J716" s="445"/>
      <c r="K716" s="445"/>
      <c r="L716" s="445"/>
      <c r="M716" s="445"/>
      <c r="N716" s="445"/>
      <c r="O716" s="445"/>
      <c r="P716" s="445"/>
      <c r="Q716" s="445"/>
      <c r="R716" s="445"/>
      <c r="S716" s="445"/>
      <c r="T716" s="445"/>
      <c r="U716" s="445"/>
      <c r="V716" s="445"/>
      <c r="W716" s="445"/>
      <c r="X716" s="445"/>
      <c r="Y716" s="445"/>
      <c r="Z716" s="445"/>
    </row>
    <row r="717" spans="1:26" ht="53.25" customHeight="1">
      <c r="A717" s="445"/>
      <c r="B717" s="517"/>
      <c r="C717" s="445"/>
      <c r="D717" s="445"/>
      <c r="E717" s="445"/>
      <c r="F717" s="445"/>
      <c r="G717" s="445"/>
      <c r="H717" s="445"/>
      <c r="I717" s="445"/>
      <c r="J717" s="445"/>
      <c r="K717" s="445"/>
      <c r="L717" s="445"/>
      <c r="M717" s="445"/>
      <c r="N717" s="445"/>
      <c r="O717" s="445"/>
      <c r="P717" s="445"/>
      <c r="Q717" s="445"/>
      <c r="R717" s="445"/>
      <c r="S717" s="445"/>
      <c r="T717" s="445"/>
      <c r="U717" s="445"/>
      <c r="V717" s="445"/>
      <c r="W717" s="445"/>
      <c r="X717" s="445"/>
      <c r="Y717" s="445"/>
      <c r="Z717" s="445"/>
    </row>
    <row r="718" spans="1:26" ht="53.25" customHeight="1">
      <c r="A718" s="445"/>
      <c r="B718" s="517"/>
      <c r="C718" s="445"/>
      <c r="D718" s="445"/>
      <c r="E718" s="445"/>
      <c r="F718" s="445"/>
      <c r="G718" s="445"/>
      <c r="H718" s="445"/>
      <c r="I718" s="445"/>
      <c r="J718" s="445"/>
      <c r="K718" s="445"/>
      <c r="L718" s="445"/>
      <c r="M718" s="445"/>
      <c r="N718" s="445"/>
      <c r="O718" s="445"/>
      <c r="P718" s="445"/>
      <c r="Q718" s="445"/>
      <c r="R718" s="445"/>
      <c r="S718" s="445"/>
      <c r="T718" s="445"/>
      <c r="U718" s="445"/>
      <c r="V718" s="445"/>
      <c r="W718" s="445"/>
      <c r="X718" s="445"/>
      <c r="Y718" s="445"/>
      <c r="Z718" s="445"/>
    </row>
    <row r="719" spans="1:26" ht="53.25" customHeight="1">
      <c r="A719" s="445"/>
      <c r="B719" s="517"/>
      <c r="C719" s="445"/>
      <c r="D719" s="445"/>
      <c r="E719" s="445"/>
      <c r="F719" s="445"/>
      <c r="G719" s="445"/>
      <c r="H719" s="445"/>
      <c r="I719" s="445"/>
      <c r="J719" s="445"/>
      <c r="K719" s="445"/>
      <c r="L719" s="445"/>
      <c r="M719" s="445"/>
      <c r="N719" s="445"/>
      <c r="O719" s="445"/>
      <c r="P719" s="445"/>
      <c r="Q719" s="445"/>
      <c r="R719" s="445"/>
      <c r="S719" s="445"/>
      <c r="T719" s="445"/>
      <c r="U719" s="445"/>
      <c r="V719" s="445"/>
      <c r="W719" s="445"/>
      <c r="X719" s="445"/>
      <c r="Y719" s="445"/>
      <c r="Z719" s="445"/>
    </row>
    <row r="720" spans="1:26" ht="53.25" customHeight="1">
      <c r="A720" s="445"/>
      <c r="B720" s="517"/>
      <c r="C720" s="445"/>
      <c r="D720" s="445"/>
      <c r="E720" s="445"/>
      <c r="F720" s="445"/>
      <c r="G720" s="445"/>
      <c r="H720" s="445"/>
      <c r="I720" s="445"/>
      <c r="J720" s="445"/>
      <c r="K720" s="445"/>
      <c r="L720" s="445"/>
      <c r="M720" s="445"/>
      <c r="N720" s="445"/>
      <c r="O720" s="445"/>
      <c r="P720" s="445"/>
      <c r="Q720" s="445"/>
      <c r="R720" s="445"/>
      <c r="S720" s="445"/>
      <c r="T720" s="445"/>
      <c r="U720" s="445"/>
      <c r="V720" s="445"/>
      <c r="W720" s="445"/>
      <c r="X720" s="445"/>
      <c r="Y720" s="445"/>
      <c r="Z720" s="445"/>
    </row>
    <row r="721" spans="1:26" ht="53.25" customHeight="1">
      <c r="A721" s="445"/>
      <c r="B721" s="517"/>
      <c r="C721" s="445"/>
      <c r="D721" s="445"/>
      <c r="E721" s="445"/>
      <c r="F721" s="445"/>
      <c r="G721" s="445"/>
      <c r="H721" s="445"/>
      <c r="I721" s="445"/>
      <c r="J721" s="445"/>
      <c r="K721" s="445"/>
      <c r="L721" s="445"/>
      <c r="M721" s="445"/>
      <c r="N721" s="445"/>
      <c r="O721" s="445"/>
      <c r="P721" s="445"/>
      <c r="Q721" s="445"/>
      <c r="R721" s="445"/>
      <c r="S721" s="445"/>
      <c r="T721" s="445"/>
      <c r="U721" s="445"/>
      <c r="V721" s="445"/>
      <c r="W721" s="445"/>
      <c r="X721" s="445"/>
      <c r="Y721" s="445"/>
      <c r="Z721" s="445"/>
    </row>
    <row r="722" spans="1:26" ht="53.25" customHeight="1">
      <c r="A722" s="445"/>
      <c r="B722" s="517"/>
      <c r="C722" s="445"/>
      <c r="D722" s="445"/>
      <c r="E722" s="445"/>
      <c r="F722" s="445"/>
      <c r="G722" s="445"/>
      <c r="H722" s="445"/>
      <c r="I722" s="445"/>
      <c r="J722" s="445"/>
      <c r="K722" s="445"/>
      <c r="L722" s="445"/>
      <c r="M722" s="445"/>
      <c r="N722" s="445"/>
      <c r="O722" s="445"/>
      <c r="P722" s="445"/>
      <c r="Q722" s="445"/>
      <c r="R722" s="445"/>
      <c r="S722" s="445"/>
      <c r="T722" s="445"/>
      <c r="U722" s="445"/>
      <c r="V722" s="445"/>
      <c r="W722" s="445"/>
      <c r="X722" s="445"/>
      <c r="Y722" s="445"/>
      <c r="Z722" s="445"/>
    </row>
    <row r="723" spans="1:26" ht="53.25" customHeight="1">
      <c r="A723" s="445"/>
      <c r="B723" s="517"/>
      <c r="C723" s="445"/>
      <c r="D723" s="445"/>
      <c r="E723" s="445"/>
      <c r="F723" s="445"/>
      <c r="G723" s="445"/>
      <c r="H723" s="445"/>
      <c r="I723" s="445"/>
      <c r="J723" s="445"/>
      <c r="K723" s="445"/>
      <c r="L723" s="445"/>
      <c r="M723" s="445"/>
      <c r="N723" s="445"/>
      <c r="O723" s="445"/>
      <c r="P723" s="445"/>
      <c r="Q723" s="445"/>
      <c r="R723" s="445"/>
      <c r="S723" s="445"/>
      <c r="T723" s="445"/>
      <c r="U723" s="445"/>
      <c r="V723" s="445"/>
      <c r="W723" s="445"/>
      <c r="X723" s="445"/>
      <c r="Y723" s="445"/>
      <c r="Z723" s="445"/>
    </row>
    <row r="724" spans="1:26" ht="53.25" customHeight="1">
      <c r="A724" s="445"/>
      <c r="B724" s="517"/>
      <c r="C724" s="445"/>
      <c r="D724" s="445"/>
      <c r="E724" s="445"/>
      <c r="F724" s="445"/>
      <c r="G724" s="445"/>
      <c r="H724" s="445"/>
      <c r="I724" s="445"/>
      <c r="J724" s="445"/>
      <c r="K724" s="445"/>
      <c r="L724" s="445"/>
      <c r="M724" s="445"/>
      <c r="N724" s="445"/>
      <c r="O724" s="445"/>
      <c r="P724" s="445"/>
      <c r="Q724" s="445"/>
      <c r="R724" s="445"/>
      <c r="S724" s="445"/>
      <c r="T724" s="445"/>
      <c r="U724" s="445"/>
      <c r="V724" s="445"/>
      <c r="W724" s="445"/>
      <c r="X724" s="445"/>
      <c r="Y724" s="445"/>
      <c r="Z724" s="445"/>
    </row>
    <row r="725" spans="1:26" ht="53.25" customHeight="1">
      <c r="A725" s="445"/>
      <c r="B725" s="517"/>
      <c r="C725" s="445"/>
      <c r="D725" s="445"/>
      <c r="E725" s="445"/>
      <c r="F725" s="445"/>
      <c r="G725" s="445"/>
      <c r="H725" s="445"/>
      <c r="I725" s="445"/>
      <c r="J725" s="445"/>
      <c r="K725" s="445"/>
      <c r="L725" s="445"/>
      <c r="M725" s="445"/>
      <c r="N725" s="445"/>
      <c r="O725" s="445"/>
      <c r="P725" s="445"/>
      <c r="Q725" s="445"/>
      <c r="R725" s="445"/>
      <c r="S725" s="445"/>
      <c r="T725" s="445"/>
      <c r="U725" s="445"/>
      <c r="V725" s="445"/>
      <c r="W725" s="445"/>
      <c r="X725" s="445"/>
      <c r="Y725" s="445"/>
      <c r="Z725" s="445"/>
    </row>
    <row r="726" spans="1:26" ht="53.25" customHeight="1">
      <c r="A726" s="445"/>
      <c r="B726" s="517"/>
      <c r="C726" s="445"/>
      <c r="D726" s="445"/>
      <c r="E726" s="445"/>
      <c r="F726" s="445"/>
      <c r="G726" s="445"/>
      <c r="H726" s="445"/>
      <c r="I726" s="445"/>
      <c r="J726" s="445"/>
      <c r="K726" s="445"/>
      <c r="L726" s="445"/>
      <c r="M726" s="445"/>
      <c r="N726" s="445"/>
      <c r="O726" s="445"/>
      <c r="P726" s="445"/>
      <c r="Q726" s="445"/>
      <c r="R726" s="445"/>
      <c r="S726" s="445"/>
      <c r="T726" s="445"/>
      <c r="U726" s="445"/>
      <c r="V726" s="445"/>
      <c r="W726" s="445"/>
      <c r="X726" s="445"/>
      <c r="Y726" s="445"/>
      <c r="Z726" s="445"/>
    </row>
    <row r="727" spans="1:26" ht="53.25" customHeight="1">
      <c r="A727" s="445"/>
      <c r="B727" s="517"/>
      <c r="C727" s="445"/>
      <c r="D727" s="445"/>
      <c r="E727" s="445"/>
      <c r="F727" s="445"/>
      <c r="G727" s="445"/>
      <c r="H727" s="445"/>
      <c r="I727" s="445"/>
      <c r="J727" s="445"/>
      <c r="K727" s="445"/>
      <c r="L727" s="445"/>
      <c r="M727" s="445"/>
      <c r="N727" s="445"/>
      <c r="O727" s="445"/>
      <c r="P727" s="445"/>
      <c r="Q727" s="445"/>
      <c r="R727" s="445"/>
      <c r="S727" s="445"/>
      <c r="T727" s="445"/>
      <c r="U727" s="445"/>
      <c r="V727" s="445"/>
      <c r="W727" s="445"/>
      <c r="X727" s="445"/>
      <c r="Y727" s="445"/>
      <c r="Z727" s="445"/>
    </row>
    <row r="728" spans="1:26" ht="53.25" customHeight="1">
      <c r="A728" s="445"/>
      <c r="B728" s="517"/>
      <c r="C728" s="445"/>
      <c r="D728" s="445"/>
      <c r="E728" s="445"/>
      <c r="F728" s="445"/>
      <c r="G728" s="445"/>
      <c r="H728" s="445"/>
      <c r="I728" s="445"/>
      <c r="J728" s="445"/>
      <c r="K728" s="445"/>
      <c r="L728" s="445"/>
      <c r="M728" s="445"/>
      <c r="N728" s="445"/>
      <c r="O728" s="445"/>
      <c r="P728" s="445"/>
      <c r="Q728" s="445"/>
      <c r="R728" s="445"/>
      <c r="S728" s="445"/>
      <c r="T728" s="445"/>
      <c r="U728" s="445"/>
      <c r="V728" s="445"/>
      <c r="W728" s="445"/>
      <c r="X728" s="445"/>
      <c r="Y728" s="445"/>
      <c r="Z728" s="445"/>
    </row>
    <row r="729" spans="1:26" ht="53.25" customHeight="1">
      <c r="A729" s="445"/>
      <c r="B729" s="517"/>
      <c r="C729" s="445"/>
      <c r="D729" s="445"/>
      <c r="E729" s="445"/>
      <c r="F729" s="445"/>
      <c r="G729" s="445"/>
      <c r="H729" s="445"/>
      <c r="I729" s="445"/>
      <c r="J729" s="445"/>
      <c r="K729" s="445"/>
      <c r="L729" s="445"/>
      <c r="M729" s="445"/>
      <c r="N729" s="445"/>
      <c r="O729" s="445"/>
      <c r="P729" s="445"/>
      <c r="Q729" s="445"/>
      <c r="R729" s="445"/>
      <c r="S729" s="445"/>
      <c r="T729" s="445"/>
      <c r="U729" s="445"/>
      <c r="V729" s="445"/>
      <c r="W729" s="445"/>
      <c r="X729" s="445"/>
      <c r="Y729" s="445"/>
      <c r="Z729" s="445"/>
    </row>
    <row r="730" spans="1:26" ht="53.25" customHeight="1">
      <c r="A730" s="445"/>
      <c r="B730" s="517"/>
      <c r="C730" s="445"/>
      <c r="D730" s="445"/>
      <c r="E730" s="445"/>
      <c r="F730" s="445"/>
      <c r="G730" s="445"/>
      <c r="H730" s="445"/>
      <c r="I730" s="445"/>
      <c r="J730" s="445"/>
      <c r="K730" s="445"/>
      <c r="L730" s="445"/>
      <c r="M730" s="445"/>
      <c r="N730" s="445"/>
      <c r="O730" s="445"/>
      <c r="P730" s="445"/>
      <c r="Q730" s="445"/>
      <c r="R730" s="445"/>
      <c r="S730" s="445"/>
      <c r="T730" s="445"/>
      <c r="U730" s="445"/>
      <c r="V730" s="445"/>
      <c r="W730" s="445"/>
      <c r="X730" s="445"/>
      <c r="Y730" s="445"/>
      <c r="Z730" s="445"/>
    </row>
    <row r="731" spans="1:26" ht="53.25" customHeight="1">
      <c r="A731" s="445"/>
      <c r="B731" s="517"/>
      <c r="C731" s="445"/>
      <c r="D731" s="445"/>
      <c r="E731" s="445"/>
      <c r="F731" s="445"/>
      <c r="G731" s="445"/>
      <c r="H731" s="445"/>
      <c r="I731" s="445"/>
      <c r="J731" s="445"/>
      <c r="K731" s="445"/>
      <c r="L731" s="445"/>
      <c r="M731" s="445"/>
      <c r="N731" s="445"/>
      <c r="O731" s="445"/>
      <c r="P731" s="445"/>
      <c r="Q731" s="445"/>
      <c r="R731" s="445"/>
      <c r="S731" s="445"/>
      <c r="T731" s="445"/>
      <c r="U731" s="445"/>
      <c r="V731" s="445"/>
      <c r="W731" s="445"/>
      <c r="X731" s="445"/>
      <c r="Y731" s="445"/>
      <c r="Z731" s="445"/>
    </row>
    <row r="732" spans="1:26" ht="53.25" customHeight="1">
      <c r="A732" s="445"/>
      <c r="B732" s="517"/>
      <c r="C732" s="445"/>
      <c r="D732" s="445"/>
      <c r="E732" s="445"/>
      <c r="F732" s="445"/>
      <c r="G732" s="445"/>
      <c r="H732" s="445"/>
      <c r="I732" s="445"/>
      <c r="J732" s="445"/>
      <c r="K732" s="445"/>
      <c r="L732" s="445"/>
      <c r="M732" s="445"/>
      <c r="N732" s="445"/>
      <c r="O732" s="445"/>
      <c r="P732" s="445"/>
      <c r="Q732" s="445"/>
      <c r="R732" s="445"/>
      <c r="S732" s="445"/>
      <c r="T732" s="445"/>
      <c r="U732" s="445"/>
      <c r="V732" s="445"/>
      <c r="W732" s="445"/>
      <c r="X732" s="445"/>
      <c r="Y732" s="445"/>
      <c r="Z732" s="445"/>
    </row>
    <row r="733" spans="1:26" ht="53.25" customHeight="1">
      <c r="A733" s="445"/>
      <c r="B733" s="517"/>
      <c r="C733" s="445"/>
      <c r="D733" s="445"/>
      <c r="E733" s="445"/>
      <c r="F733" s="445"/>
      <c r="G733" s="445"/>
      <c r="H733" s="445"/>
      <c r="I733" s="445"/>
      <c r="J733" s="445"/>
      <c r="K733" s="445"/>
      <c r="L733" s="445"/>
      <c r="M733" s="445"/>
      <c r="N733" s="445"/>
      <c r="O733" s="445"/>
      <c r="P733" s="445"/>
      <c r="Q733" s="445"/>
      <c r="R733" s="445"/>
      <c r="S733" s="445"/>
      <c r="T733" s="445"/>
      <c r="U733" s="445"/>
      <c r="V733" s="445"/>
      <c r="W733" s="445"/>
      <c r="X733" s="445"/>
      <c r="Y733" s="445"/>
      <c r="Z733" s="445"/>
    </row>
    <row r="734" spans="1:26" ht="53.25" customHeight="1">
      <c r="A734" s="445"/>
      <c r="B734" s="517"/>
      <c r="C734" s="445"/>
      <c r="D734" s="445"/>
      <c r="E734" s="445"/>
      <c r="F734" s="445"/>
      <c r="G734" s="445"/>
      <c r="H734" s="445"/>
      <c r="I734" s="445"/>
      <c r="J734" s="445"/>
      <c r="K734" s="445"/>
      <c r="L734" s="445"/>
      <c r="M734" s="445"/>
      <c r="N734" s="445"/>
      <c r="O734" s="445"/>
      <c r="P734" s="445"/>
      <c r="Q734" s="445"/>
      <c r="R734" s="445"/>
      <c r="S734" s="445"/>
      <c r="T734" s="445"/>
      <c r="U734" s="445"/>
      <c r="V734" s="445"/>
      <c r="W734" s="445"/>
      <c r="X734" s="445"/>
      <c r="Y734" s="445"/>
      <c r="Z734" s="445"/>
    </row>
    <row r="735" spans="1:26" ht="53.25" customHeight="1">
      <c r="A735" s="445"/>
      <c r="B735" s="517"/>
      <c r="C735" s="445"/>
      <c r="D735" s="445"/>
      <c r="E735" s="445"/>
      <c r="F735" s="445"/>
      <c r="G735" s="445"/>
      <c r="H735" s="445"/>
      <c r="I735" s="445"/>
      <c r="J735" s="445"/>
      <c r="K735" s="445"/>
      <c r="L735" s="445"/>
      <c r="M735" s="445"/>
      <c r="N735" s="445"/>
      <c r="O735" s="445"/>
      <c r="P735" s="445"/>
      <c r="Q735" s="445"/>
      <c r="R735" s="445"/>
      <c r="S735" s="445"/>
      <c r="T735" s="445"/>
      <c r="U735" s="445"/>
      <c r="V735" s="445"/>
      <c r="W735" s="445"/>
      <c r="X735" s="445"/>
      <c r="Y735" s="445"/>
      <c r="Z735" s="445"/>
    </row>
    <row r="736" spans="1:26" ht="53.25" customHeight="1">
      <c r="A736" s="445"/>
      <c r="B736" s="517"/>
      <c r="C736" s="445"/>
      <c r="D736" s="445"/>
      <c r="E736" s="445"/>
      <c r="F736" s="445"/>
      <c r="G736" s="445"/>
      <c r="H736" s="445"/>
      <c r="I736" s="445"/>
      <c r="J736" s="445"/>
      <c r="K736" s="445"/>
      <c r="L736" s="445"/>
      <c r="M736" s="445"/>
      <c r="N736" s="445"/>
      <c r="O736" s="445"/>
      <c r="P736" s="445"/>
      <c r="Q736" s="445"/>
      <c r="R736" s="445"/>
      <c r="S736" s="445"/>
      <c r="T736" s="445"/>
      <c r="U736" s="445"/>
      <c r="V736" s="445"/>
      <c r="W736" s="445"/>
      <c r="X736" s="445"/>
      <c r="Y736" s="445"/>
      <c r="Z736" s="445"/>
    </row>
    <row r="737" spans="1:26" ht="53.25" customHeight="1">
      <c r="A737" s="445"/>
      <c r="B737" s="517"/>
      <c r="C737" s="445"/>
      <c r="D737" s="445"/>
      <c r="E737" s="445"/>
      <c r="F737" s="445"/>
      <c r="G737" s="445"/>
      <c r="H737" s="445"/>
      <c r="I737" s="445"/>
      <c r="J737" s="445"/>
      <c r="K737" s="445"/>
      <c r="L737" s="445"/>
      <c r="M737" s="445"/>
      <c r="N737" s="445"/>
      <c r="O737" s="445"/>
      <c r="P737" s="445"/>
      <c r="Q737" s="445"/>
      <c r="R737" s="445"/>
      <c r="S737" s="445"/>
      <c r="T737" s="445"/>
      <c r="U737" s="445"/>
      <c r="V737" s="445"/>
      <c r="W737" s="445"/>
      <c r="X737" s="445"/>
      <c r="Y737" s="445"/>
      <c r="Z737" s="445"/>
    </row>
    <row r="738" spans="1:26" ht="53.25" customHeight="1">
      <c r="A738" s="445"/>
      <c r="B738" s="517"/>
      <c r="C738" s="445"/>
      <c r="D738" s="445"/>
      <c r="E738" s="445"/>
      <c r="F738" s="445"/>
      <c r="G738" s="445"/>
      <c r="H738" s="445"/>
      <c r="I738" s="445"/>
      <c r="J738" s="445"/>
      <c r="K738" s="445"/>
      <c r="L738" s="445"/>
      <c r="M738" s="445"/>
      <c r="N738" s="445"/>
      <c r="O738" s="445"/>
      <c r="P738" s="445"/>
      <c r="Q738" s="445"/>
      <c r="R738" s="445"/>
      <c r="S738" s="445"/>
      <c r="T738" s="445"/>
      <c r="U738" s="445"/>
      <c r="V738" s="445"/>
      <c r="W738" s="445"/>
      <c r="X738" s="445"/>
      <c r="Y738" s="445"/>
      <c r="Z738" s="445"/>
    </row>
    <row r="739" spans="1:26" ht="53.25" customHeight="1">
      <c r="A739" s="445"/>
      <c r="B739" s="517"/>
      <c r="C739" s="445"/>
      <c r="D739" s="445"/>
      <c r="E739" s="445"/>
      <c r="F739" s="445"/>
      <c r="G739" s="445"/>
      <c r="H739" s="445"/>
      <c r="I739" s="445"/>
      <c r="J739" s="445"/>
      <c r="K739" s="445"/>
      <c r="L739" s="445"/>
      <c r="M739" s="445"/>
      <c r="N739" s="445"/>
      <c r="O739" s="445"/>
      <c r="P739" s="445"/>
      <c r="Q739" s="445"/>
      <c r="R739" s="445"/>
      <c r="S739" s="445"/>
      <c r="T739" s="445"/>
      <c r="U739" s="445"/>
      <c r="V739" s="445"/>
      <c r="W739" s="445"/>
      <c r="X739" s="445"/>
      <c r="Y739" s="445"/>
      <c r="Z739" s="445"/>
    </row>
    <row r="740" spans="1:26" ht="53.25" customHeight="1">
      <c r="A740" s="445"/>
      <c r="B740" s="517"/>
      <c r="C740" s="445"/>
      <c r="D740" s="445"/>
      <c r="E740" s="445"/>
      <c r="F740" s="445"/>
      <c r="G740" s="445"/>
      <c r="H740" s="445"/>
      <c r="I740" s="445"/>
      <c r="J740" s="445"/>
      <c r="K740" s="445"/>
      <c r="L740" s="445"/>
      <c r="M740" s="445"/>
      <c r="N740" s="445"/>
      <c r="O740" s="445"/>
      <c r="P740" s="445"/>
      <c r="Q740" s="445"/>
      <c r="R740" s="445"/>
      <c r="S740" s="445"/>
      <c r="T740" s="445"/>
      <c r="U740" s="445"/>
      <c r="V740" s="445"/>
      <c r="W740" s="445"/>
      <c r="X740" s="445"/>
      <c r="Y740" s="445"/>
      <c r="Z740" s="445"/>
    </row>
    <row r="741" spans="1:26" ht="53.25" customHeight="1">
      <c r="A741" s="445"/>
      <c r="B741" s="517"/>
      <c r="C741" s="445"/>
      <c r="D741" s="445"/>
      <c r="E741" s="445"/>
      <c r="F741" s="445"/>
      <c r="G741" s="445"/>
      <c r="H741" s="445"/>
      <c r="I741" s="445"/>
      <c r="J741" s="445"/>
      <c r="K741" s="445"/>
      <c r="L741" s="445"/>
      <c r="M741" s="445"/>
      <c r="N741" s="445"/>
      <c r="O741" s="445"/>
      <c r="P741" s="445"/>
      <c r="Q741" s="445"/>
      <c r="R741" s="445"/>
      <c r="S741" s="445"/>
      <c r="T741" s="445"/>
      <c r="U741" s="445"/>
      <c r="V741" s="445"/>
      <c r="W741" s="445"/>
      <c r="X741" s="445"/>
      <c r="Y741" s="445"/>
      <c r="Z741" s="445"/>
    </row>
    <row r="742" spans="1:26" ht="53.25" customHeight="1">
      <c r="A742" s="445"/>
      <c r="B742" s="517"/>
      <c r="C742" s="445"/>
      <c r="D742" s="445"/>
      <c r="E742" s="445"/>
      <c r="F742" s="445"/>
      <c r="G742" s="445"/>
      <c r="H742" s="445"/>
      <c r="I742" s="445"/>
      <c r="J742" s="445"/>
      <c r="K742" s="445"/>
      <c r="L742" s="445"/>
      <c r="M742" s="445"/>
      <c r="N742" s="445"/>
      <c r="O742" s="445"/>
      <c r="P742" s="445"/>
      <c r="Q742" s="445"/>
      <c r="R742" s="445"/>
      <c r="S742" s="445"/>
      <c r="T742" s="445"/>
      <c r="U742" s="445"/>
      <c r="V742" s="445"/>
      <c r="W742" s="445"/>
      <c r="X742" s="445"/>
      <c r="Y742" s="445"/>
      <c r="Z742" s="445"/>
    </row>
    <row r="743" spans="1:26" ht="53.25" customHeight="1">
      <c r="A743" s="445"/>
      <c r="B743" s="517"/>
      <c r="C743" s="445"/>
      <c r="D743" s="445"/>
      <c r="E743" s="445"/>
      <c r="F743" s="445"/>
      <c r="G743" s="445"/>
      <c r="H743" s="445"/>
      <c r="I743" s="445"/>
      <c r="J743" s="445"/>
      <c r="K743" s="445"/>
      <c r="L743" s="445"/>
      <c r="M743" s="445"/>
      <c r="N743" s="445"/>
      <c r="O743" s="445"/>
      <c r="P743" s="445"/>
      <c r="Q743" s="445"/>
      <c r="R743" s="445"/>
      <c r="S743" s="445"/>
      <c r="T743" s="445"/>
      <c r="U743" s="445"/>
      <c r="V743" s="445"/>
      <c r="W743" s="445"/>
      <c r="X743" s="445"/>
      <c r="Y743" s="445"/>
      <c r="Z743" s="445"/>
    </row>
    <row r="744" spans="1:26" ht="53.25" customHeight="1">
      <c r="A744" s="445"/>
      <c r="B744" s="517"/>
      <c r="C744" s="445"/>
      <c r="D744" s="445"/>
      <c r="E744" s="445"/>
      <c r="F744" s="445"/>
      <c r="G744" s="445"/>
      <c r="H744" s="445"/>
      <c r="I744" s="445"/>
      <c r="J744" s="445"/>
      <c r="K744" s="445"/>
      <c r="L744" s="445"/>
      <c r="M744" s="445"/>
      <c r="N744" s="445"/>
      <c r="O744" s="445"/>
      <c r="P744" s="445"/>
      <c r="Q744" s="445"/>
      <c r="R744" s="445"/>
      <c r="S744" s="445"/>
      <c r="T744" s="445"/>
      <c r="U744" s="445"/>
      <c r="V744" s="445"/>
      <c r="W744" s="445"/>
      <c r="X744" s="445"/>
      <c r="Y744" s="445"/>
      <c r="Z744" s="445"/>
    </row>
    <row r="745" spans="1:26" ht="53.25" customHeight="1">
      <c r="A745" s="445"/>
      <c r="B745" s="517"/>
      <c r="C745" s="445"/>
      <c r="D745" s="445"/>
      <c r="E745" s="445"/>
      <c r="F745" s="445"/>
      <c r="G745" s="445"/>
      <c r="H745" s="445"/>
      <c r="I745" s="445"/>
      <c r="J745" s="445"/>
      <c r="K745" s="445"/>
      <c r="L745" s="445"/>
      <c r="M745" s="445"/>
      <c r="N745" s="445"/>
      <c r="O745" s="445"/>
      <c r="P745" s="445"/>
      <c r="Q745" s="445"/>
      <c r="R745" s="445"/>
      <c r="S745" s="445"/>
      <c r="T745" s="445"/>
      <c r="U745" s="445"/>
      <c r="V745" s="445"/>
      <c r="W745" s="445"/>
      <c r="X745" s="445"/>
      <c r="Y745" s="445"/>
      <c r="Z745" s="445"/>
    </row>
    <row r="746" spans="1:26" ht="53.25" customHeight="1">
      <c r="A746" s="445"/>
      <c r="B746" s="517"/>
      <c r="C746" s="445"/>
      <c r="D746" s="445"/>
      <c r="E746" s="445"/>
      <c r="F746" s="445"/>
      <c r="G746" s="445"/>
      <c r="H746" s="445"/>
      <c r="I746" s="445"/>
      <c r="J746" s="445"/>
      <c r="K746" s="445"/>
      <c r="L746" s="445"/>
      <c r="M746" s="445"/>
      <c r="N746" s="445"/>
      <c r="O746" s="445"/>
      <c r="P746" s="445"/>
      <c r="Q746" s="445"/>
      <c r="R746" s="445"/>
      <c r="S746" s="445"/>
      <c r="T746" s="445"/>
      <c r="U746" s="445"/>
      <c r="V746" s="445"/>
      <c r="W746" s="445"/>
      <c r="X746" s="445"/>
      <c r="Y746" s="445"/>
      <c r="Z746" s="445"/>
    </row>
    <row r="747" spans="1:26" ht="53.25" customHeight="1">
      <c r="A747" s="445"/>
      <c r="B747" s="517"/>
      <c r="C747" s="445"/>
      <c r="D747" s="445"/>
      <c r="E747" s="445"/>
      <c r="F747" s="445"/>
      <c r="G747" s="445"/>
      <c r="H747" s="445"/>
      <c r="I747" s="445"/>
      <c r="J747" s="445"/>
      <c r="K747" s="445"/>
      <c r="L747" s="445"/>
      <c r="M747" s="445"/>
      <c r="N747" s="445"/>
      <c r="O747" s="445"/>
      <c r="P747" s="445"/>
      <c r="Q747" s="445"/>
      <c r="R747" s="445"/>
      <c r="S747" s="445"/>
      <c r="T747" s="445"/>
      <c r="U747" s="445"/>
      <c r="V747" s="445"/>
      <c r="W747" s="445"/>
      <c r="X747" s="445"/>
      <c r="Y747" s="445"/>
      <c r="Z747" s="445"/>
    </row>
    <row r="748" spans="1:26" ht="53.25" customHeight="1">
      <c r="A748" s="445"/>
      <c r="B748" s="517"/>
      <c r="C748" s="445"/>
      <c r="D748" s="445"/>
      <c r="E748" s="445"/>
      <c r="F748" s="445"/>
      <c r="G748" s="445"/>
      <c r="H748" s="445"/>
      <c r="I748" s="445"/>
      <c r="J748" s="445"/>
      <c r="K748" s="445"/>
      <c r="L748" s="445"/>
      <c r="M748" s="445"/>
      <c r="N748" s="445"/>
      <c r="O748" s="445"/>
      <c r="P748" s="445"/>
      <c r="Q748" s="445"/>
      <c r="R748" s="445"/>
      <c r="S748" s="445"/>
      <c r="T748" s="445"/>
      <c r="U748" s="445"/>
      <c r="V748" s="445"/>
      <c r="W748" s="445"/>
      <c r="X748" s="445"/>
      <c r="Y748" s="445"/>
      <c r="Z748" s="445"/>
    </row>
    <row r="749" spans="1:26" ht="53.25" customHeight="1">
      <c r="A749" s="445"/>
      <c r="B749" s="517"/>
      <c r="C749" s="445"/>
      <c r="D749" s="445"/>
      <c r="E749" s="445"/>
      <c r="F749" s="445"/>
      <c r="G749" s="445"/>
      <c r="H749" s="445"/>
      <c r="I749" s="445"/>
      <c r="J749" s="445"/>
      <c r="K749" s="445"/>
      <c r="L749" s="445"/>
      <c r="M749" s="445"/>
      <c r="N749" s="445"/>
      <c r="O749" s="445"/>
      <c r="P749" s="445"/>
      <c r="Q749" s="445"/>
      <c r="R749" s="445"/>
      <c r="S749" s="445"/>
      <c r="T749" s="445"/>
      <c r="U749" s="445"/>
      <c r="V749" s="445"/>
      <c r="W749" s="445"/>
      <c r="X749" s="445"/>
      <c r="Y749" s="445"/>
      <c r="Z749" s="445"/>
    </row>
    <row r="750" spans="1:26" ht="53.25" customHeight="1">
      <c r="A750" s="445"/>
      <c r="B750" s="517"/>
      <c r="C750" s="445"/>
      <c r="D750" s="445"/>
      <c r="E750" s="445"/>
      <c r="F750" s="445"/>
      <c r="G750" s="445"/>
      <c r="H750" s="445"/>
      <c r="I750" s="445"/>
      <c r="J750" s="445"/>
      <c r="K750" s="445"/>
      <c r="L750" s="445"/>
      <c r="M750" s="445"/>
      <c r="N750" s="445"/>
      <c r="O750" s="445"/>
      <c r="P750" s="445"/>
      <c r="Q750" s="445"/>
      <c r="R750" s="445"/>
      <c r="S750" s="445"/>
      <c r="T750" s="445"/>
      <c r="U750" s="445"/>
      <c r="V750" s="445"/>
      <c r="W750" s="445"/>
      <c r="X750" s="445"/>
      <c r="Y750" s="445"/>
      <c r="Z750" s="445"/>
    </row>
    <row r="751" spans="1:26" ht="53.25" customHeight="1">
      <c r="A751" s="445"/>
      <c r="B751" s="517"/>
      <c r="C751" s="445"/>
      <c r="D751" s="445"/>
      <c r="E751" s="445"/>
      <c r="F751" s="445"/>
      <c r="G751" s="445"/>
      <c r="H751" s="445"/>
      <c r="I751" s="445"/>
      <c r="J751" s="445"/>
      <c r="K751" s="445"/>
      <c r="L751" s="445"/>
      <c r="M751" s="445"/>
      <c r="N751" s="445"/>
      <c r="O751" s="445"/>
      <c r="P751" s="445"/>
      <c r="Q751" s="445"/>
      <c r="R751" s="445"/>
      <c r="S751" s="445"/>
      <c r="T751" s="445"/>
      <c r="U751" s="445"/>
      <c r="V751" s="445"/>
      <c r="W751" s="445"/>
      <c r="X751" s="445"/>
      <c r="Y751" s="445"/>
      <c r="Z751" s="445"/>
    </row>
    <row r="752" spans="1:26" ht="53.25" customHeight="1">
      <c r="A752" s="445"/>
      <c r="B752" s="517"/>
      <c r="C752" s="445"/>
      <c r="D752" s="445"/>
      <c r="E752" s="445"/>
      <c r="F752" s="445"/>
      <c r="G752" s="445"/>
      <c r="H752" s="445"/>
      <c r="I752" s="445"/>
      <c r="J752" s="445"/>
      <c r="K752" s="445"/>
      <c r="L752" s="445"/>
      <c r="M752" s="445"/>
      <c r="N752" s="445"/>
      <c r="O752" s="445"/>
      <c r="P752" s="445"/>
      <c r="Q752" s="445"/>
      <c r="R752" s="445"/>
      <c r="S752" s="445"/>
      <c r="T752" s="445"/>
      <c r="U752" s="445"/>
      <c r="V752" s="445"/>
      <c r="W752" s="445"/>
      <c r="X752" s="445"/>
      <c r="Y752" s="445"/>
      <c r="Z752" s="445"/>
    </row>
    <row r="753" spans="1:26" ht="53.25" customHeight="1">
      <c r="A753" s="445"/>
      <c r="B753" s="517"/>
      <c r="C753" s="445"/>
      <c r="D753" s="445"/>
      <c r="E753" s="445"/>
      <c r="F753" s="445"/>
      <c r="G753" s="445"/>
      <c r="H753" s="445"/>
      <c r="I753" s="445"/>
      <c r="J753" s="445"/>
      <c r="K753" s="445"/>
      <c r="L753" s="445"/>
      <c r="M753" s="445"/>
      <c r="N753" s="445"/>
      <c r="O753" s="445"/>
      <c r="P753" s="445"/>
      <c r="Q753" s="445"/>
      <c r="R753" s="445"/>
      <c r="S753" s="445"/>
      <c r="T753" s="445"/>
      <c r="U753" s="445"/>
      <c r="V753" s="445"/>
      <c r="W753" s="445"/>
      <c r="X753" s="445"/>
      <c r="Y753" s="445"/>
      <c r="Z753" s="445"/>
    </row>
    <row r="754" spans="1:26" ht="53.25" customHeight="1">
      <c r="A754" s="445"/>
      <c r="B754" s="517"/>
      <c r="C754" s="445"/>
      <c r="D754" s="445"/>
      <c r="E754" s="445"/>
      <c r="F754" s="445"/>
      <c r="G754" s="445"/>
      <c r="H754" s="445"/>
      <c r="I754" s="445"/>
      <c r="J754" s="445"/>
      <c r="K754" s="445"/>
      <c r="L754" s="445"/>
      <c r="M754" s="445"/>
      <c r="N754" s="445"/>
      <c r="O754" s="445"/>
      <c r="P754" s="445"/>
      <c r="Q754" s="445"/>
      <c r="R754" s="445"/>
      <c r="S754" s="445"/>
      <c r="T754" s="445"/>
      <c r="U754" s="445"/>
      <c r="V754" s="445"/>
      <c r="W754" s="445"/>
      <c r="X754" s="445"/>
      <c r="Y754" s="445"/>
      <c r="Z754" s="445"/>
    </row>
    <row r="755" spans="1:26" ht="53.25" customHeight="1">
      <c r="A755" s="445"/>
      <c r="B755" s="517"/>
      <c r="C755" s="445"/>
      <c r="D755" s="445"/>
      <c r="E755" s="445"/>
      <c r="F755" s="445"/>
      <c r="G755" s="445"/>
      <c r="H755" s="445"/>
      <c r="I755" s="445"/>
      <c r="J755" s="445"/>
      <c r="K755" s="445"/>
      <c r="L755" s="445"/>
      <c r="M755" s="445"/>
      <c r="N755" s="445"/>
      <c r="O755" s="445"/>
      <c r="P755" s="445"/>
      <c r="Q755" s="445"/>
      <c r="R755" s="445"/>
      <c r="S755" s="445"/>
      <c r="T755" s="445"/>
      <c r="U755" s="445"/>
      <c r="V755" s="445"/>
      <c r="W755" s="445"/>
      <c r="X755" s="445"/>
      <c r="Y755" s="445"/>
      <c r="Z755" s="445"/>
    </row>
    <row r="756" spans="1:26" ht="53.25" customHeight="1">
      <c r="A756" s="445"/>
      <c r="B756" s="517"/>
      <c r="C756" s="445"/>
      <c r="D756" s="445"/>
      <c r="E756" s="445"/>
      <c r="F756" s="445"/>
      <c r="G756" s="445"/>
      <c r="H756" s="445"/>
      <c r="I756" s="445"/>
      <c r="J756" s="445"/>
      <c r="K756" s="445"/>
      <c r="L756" s="445"/>
      <c r="M756" s="445"/>
      <c r="N756" s="445"/>
      <c r="O756" s="445"/>
      <c r="P756" s="445"/>
      <c r="Q756" s="445"/>
      <c r="R756" s="445"/>
      <c r="S756" s="445"/>
      <c r="T756" s="445"/>
      <c r="U756" s="445"/>
      <c r="V756" s="445"/>
      <c r="W756" s="445"/>
      <c r="X756" s="445"/>
      <c r="Y756" s="445"/>
      <c r="Z756" s="445"/>
    </row>
    <row r="757" spans="1:26" ht="53.25" customHeight="1">
      <c r="A757" s="445"/>
      <c r="B757" s="517"/>
      <c r="C757" s="445"/>
      <c r="D757" s="445"/>
      <c r="E757" s="445"/>
      <c r="F757" s="445"/>
      <c r="G757" s="445"/>
      <c r="H757" s="445"/>
      <c r="I757" s="445"/>
      <c r="J757" s="445"/>
      <c r="K757" s="445"/>
      <c r="L757" s="445"/>
      <c r="M757" s="445"/>
      <c r="N757" s="445"/>
      <c r="O757" s="445"/>
      <c r="P757" s="445"/>
      <c r="Q757" s="445"/>
      <c r="R757" s="445"/>
      <c r="S757" s="445"/>
      <c r="T757" s="445"/>
      <c r="U757" s="445"/>
      <c r="V757" s="445"/>
      <c r="W757" s="445"/>
      <c r="X757" s="445"/>
      <c r="Y757" s="445"/>
      <c r="Z757" s="445"/>
    </row>
    <row r="758" spans="1:26" ht="53.25" customHeight="1">
      <c r="A758" s="445"/>
      <c r="B758" s="517"/>
      <c r="C758" s="445"/>
      <c r="D758" s="445"/>
      <c r="E758" s="445"/>
      <c r="F758" s="445"/>
      <c r="G758" s="445"/>
      <c r="H758" s="445"/>
      <c r="I758" s="445"/>
      <c r="J758" s="445"/>
      <c r="K758" s="445"/>
      <c r="L758" s="445"/>
      <c r="M758" s="445"/>
      <c r="N758" s="445"/>
      <c r="O758" s="445"/>
      <c r="P758" s="445"/>
      <c r="Q758" s="445"/>
      <c r="R758" s="445"/>
      <c r="S758" s="445"/>
      <c r="T758" s="445"/>
      <c r="U758" s="445"/>
      <c r="V758" s="445"/>
      <c r="W758" s="445"/>
      <c r="X758" s="445"/>
      <c r="Y758" s="445"/>
      <c r="Z758" s="445"/>
    </row>
    <row r="759" spans="1:26" ht="53.25" customHeight="1">
      <c r="A759" s="445"/>
      <c r="B759" s="517"/>
      <c r="C759" s="445"/>
      <c r="D759" s="445"/>
      <c r="E759" s="445"/>
      <c r="F759" s="445"/>
      <c r="G759" s="445"/>
      <c r="H759" s="445"/>
      <c r="I759" s="445"/>
      <c r="J759" s="445"/>
      <c r="K759" s="445"/>
      <c r="L759" s="445"/>
      <c r="M759" s="445"/>
      <c r="N759" s="445"/>
      <c r="O759" s="445"/>
      <c r="P759" s="445"/>
      <c r="Q759" s="445"/>
      <c r="R759" s="445"/>
      <c r="S759" s="445"/>
      <c r="T759" s="445"/>
      <c r="U759" s="445"/>
      <c r="V759" s="445"/>
      <c r="W759" s="445"/>
      <c r="X759" s="445"/>
      <c r="Y759" s="445"/>
      <c r="Z759" s="445"/>
    </row>
    <row r="760" spans="1:26" ht="53.25" customHeight="1">
      <c r="A760" s="445"/>
      <c r="B760" s="517"/>
      <c r="C760" s="445"/>
      <c r="D760" s="445"/>
      <c r="E760" s="445"/>
      <c r="F760" s="445"/>
      <c r="G760" s="445"/>
      <c r="H760" s="445"/>
      <c r="I760" s="445"/>
      <c r="J760" s="445"/>
      <c r="K760" s="445"/>
      <c r="L760" s="445"/>
      <c r="M760" s="445"/>
      <c r="N760" s="445"/>
      <c r="O760" s="445"/>
      <c r="P760" s="445"/>
      <c r="Q760" s="445"/>
      <c r="R760" s="445"/>
      <c r="S760" s="445"/>
      <c r="T760" s="445"/>
      <c r="U760" s="445"/>
      <c r="V760" s="445"/>
      <c r="W760" s="445"/>
      <c r="X760" s="445"/>
      <c r="Y760" s="445"/>
      <c r="Z760" s="445"/>
    </row>
    <row r="761" spans="1:26" ht="53.25" customHeight="1">
      <c r="A761" s="445"/>
      <c r="B761" s="517"/>
      <c r="C761" s="445"/>
      <c r="D761" s="445"/>
      <c r="E761" s="445"/>
      <c r="F761" s="445"/>
      <c r="G761" s="445"/>
      <c r="H761" s="445"/>
      <c r="I761" s="445"/>
      <c r="J761" s="445"/>
      <c r="K761" s="445"/>
      <c r="L761" s="445"/>
      <c r="M761" s="445"/>
      <c r="N761" s="445"/>
      <c r="O761" s="445"/>
      <c r="P761" s="445"/>
      <c r="Q761" s="445"/>
      <c r="R761" s="445"/>
      <c r="S761" s="445"/>
      <c r="T761" s="445"/>
      <c r="U761" s="445"/>
      <c r="V761" s="445"/>
      <c r="W761" s="445"/>
      <c r="X761" s="445"/>
      <c r="Y761" s="445"/>
      <c r="Z761" s="445"/>
    </row>
    <row r="762" spans="1:26" ht="53.25" customHeight="1">
      <c r="A762" s="445"/>
      <c r="B762" s="517"/>
      <c r="C762" s="445"/>
      <c r="D762" s="445"/>
      <c r="E762" s="445"/>
      <c r="F762" s="445"/>
      <c r="G762" s="445"/>
      <c r="H762" s="445"/>
      <c r="I762" s="445"/>
      <c r="J762" s="445"/>
      <c r="K762" s="445"/>
      <c r="L762" s="445"/>
      <c r="M762" s="445"/>
      <c r="N762" s="445"/>
      <c r="O762" s="445"/>
      <c r="P762" s="445"/>
      <c r="Q762" s="445"/>
      <c r="R762" s="445"/>
      <c r="S762" s="445"/>
      <c r="T762" s="445"/>
      <c r="U762" s="445"/>
      <c r="V762" s="445"/>
      <c r="W762" s="445"/>
      <c r="X762" s="445"/>
      <c r="Y762" s="445"/>
      <c r="Z762" s="445"/>
    </row>
    <row r="763" spans="1:26" ht="53.25" customHeight="1">
      <c r="A763" s="445"/>
      <c r="B763" s="517"/>
      <c r="C763" s="445"/>
      <c r="D763" s="445"/>
      <c r="E763" s="445"/>
      <c r="F763" s="445"/>
      <c r="G763" s="445"/>
      <c r="H763" s="445"/>
      <c r="I763" s="445"/>
      <c r="J763" s="445"/>
      <c r="K763" s="445"/>
      <c r="L763" s="445"/>
      <c r="M763" s="445"/>
      <c r="N763" s="445"/>
      <c r="O763" s="445"/>
      <c r="P763" s="445"/>
      <c r="Q763" s="445"/>
      <c r="R763" s="445"/>
      <c r="S763" s="445"/>
      <c r="T763" s="445"/>
      <c r="U763" s="445"/>
      <c r="V763" s="445"/>
      <c r="W763" s="445"/>
      <c r="X763" s="445"/>
      <c r="Y763" s="445"/>
      <c r="Z763" s="445"/>
    </row>
    <row r="764" spans="1:26" ht="53.25" customHeight="1">
      <c r="A764" s="445"/>
      <c r="B764" s="517"/>
      <c r="C764" s="445"/>
      <c r="D764" s="445"/>
      <c r="E764" s="445"/>
      <c r="F764" s="445"/>
      <c r="G764" s="445"/>
      <c r="H764" s="445"/>
      <c r="I764" s="445"/>
      <c r="J764" s="445"/>
      <c r="K764" s="445"/>
      <c r="L764" s="445"/>
      <c r="M764" s="445"/>
      <c r="N764" s="445"/>
      <c r="O764" s="445"/>
      <c r="P764" s="445"/>
      <c r="Q764" s="445"/>
      <c r="R764" s="445"/>
      <c r="S764" s="445"/>
      <c r="T764" s="445"/>
      <c r="U764" s="445"/>
      <c r="V764" s="445"/>
      <c r="W764" s="445"/>
      <c r="X764" s="445"/>
      <c r="Y764" s="445"/>
      <c r="Z764" s="445"/>
    </row>
    <row r="765" spans="1:26" ht="53.25" customHeight="1">
      <c r="A765" s="445"/>
      <c r="B765" s="517"/>
      <c r="C765" s="445"/>
      <c r="D765" s="445"/>
      <c r="E765" s="445"/>
      <c r="F765" s="445"/>
      <c r="G765" s="445"/>
      <c r="H765" s="445"/>
      <c r="I765" s="445"/>
      <c r="J765" s="445"/>
      <c r="K765" s="445"/>
      <c r="L765" s="445"/>
      <c r="M765" s="445"/>
      <c r="N765" s="445"/>
      <c r="O765" s="445"/>
      <c r="P765" s="445"/>
      <c r="Q765" s="445"/>
      <c r="R765" s="445"/>
      <c r="S765" s="445"/>
      <c r="T765" s="445"/>
      <c r="U765" s="445"/>
      <c r="V765" s="445"/>
      <c r="W765" s="445"/>
      <c r="X765" s="445"/>
      <c r="Y765" s="445"/>
      <c r="Z765" s="445"/>
    </row>
    <row r="766" spans="1:26" ht="53.25" customHeight="1">
      <c r="A766" s="445"/>
      <c r="B766" s="517"/>
      <c r="C766" s="445"/>
      <c r="D766" s="445"/>
      <c r="E766" s="445"/>
      <c r="F766" s="445"/>
      <c r="G766" s="445"/>
      <c r="H766" s="445"/>
      <c r="I766" s="445"/>
      <c r="J766" s="445"/>
      <c r="K766" s="445"/>
      <c r="L766" s="445"/>
      <c r="M766" s="445"/>
      <c r="N766" s="445"/>
      <c r="O766" s="445"/>
      <c r="P766" s="445"/>
      <c r="Q766" s="445"/>
      <c r="R766" s="445"/>
      <c r="S766" s="445"/>
      <c r="T766" s="445"/>
      <c r="U766" s="445"/>
      <c r="V766" s="445"/>
      <c r="W766" s="445"/>
      <c r="X766" s="445"/>
      <c r="Y766" s="445"/>
      <c r="Z766" s="445"/>
    </row>
    <row r="767" spans="1:26" ht="53.25" customHeight="1">
      <c r="A767" s="445"/>
      <c r="B767" s="517"/>
      <c r="C767" s="445"/>
      <c r="D767" s="445"/>
      <c r="E767" s="445"/>
      <c r="F767" s="445"/>
      <c r="G767" s="445"/>
      <c r="H767" s="445"/>
      <c r="I767" s="445"/>
      <c r="J767" s="445"/>
      <c r="K767" s="445"/>
      <c r="L767" s="445"/>
      <c r="M767" s="445"/>
      <c r="N767" s="445"/>
      <c r="O767" s="445"/>
      <c r="P767" s="445"/>
      <c r="Q767" s="445"/>
      <c r="R767" s="445"/>
      <c r="S767" s="445"/>
      <c r="T767" s="445"/>
      <c r="U767" s="445"/>
      <c r="V767" s="445"/>
      <c r="W767" s="445"/>
      <c r="X767" s="445"/>
      <c r="Y767" s="445"/>
      <c r="Z767" s="445"/>
    </row>
    <row r="768" spans="1:26" ht="53.25" customHeight="1">
      <c r="A768" s="445"/>
      <c r="B768" s="517"/>
      <c r="C768" s="445"/>
      <c r="D768" s="445"/>
      <c r="E768" s="445"/>
      <c r="F768" s="445"/>
      <c r="G768" s="445"/>
      <c r="H768" s="445"/>
      <c r="I768" s="445"/>
      <c r="J768" s="445"/>
      <c r="K768" s="445"/>
      <c r="L768" s="445"/>
      <c r="M768" s="445"/>
      <c r="N768" s="445"/>
      <c r="O768" s="445"/>
      <c r="P768" s="445"/>
      <c r="Q768" s="445"/>
      <c r="R768" s="445"/>
      <c r="S768" s="445"/>
      <c r="T768" s="445"/>
      <c r="U768" s="445"/>
      <c r="V768" s="445"/>
      <c r="W768" s="445"/>
      <c r="X768" s="445"/>
      <c r="Y768" s="445"/>
      <c r="Z768" s="445"/>
    </row>
    <row r="769" spans="1:26" ht="53.25" customHeight="1">
      <c r="A769" s="445"/>
      <c r="B769" s="517"/>
      <c r="C769" s="445"/>
      <c r="D769" s="445"/>
      <c r="E769" s="445"/>
      <c r="F769" s="445"/>
      <c r="G769" s="445"/>
      <c r="H769" s="445"/>
      <c r="I769" s="445"/>
      <c r="J769" s="445"/>
      <c r="K769" s="445"/>
      <c r="L769" s="445"/>
      <c r="M769" s="445"/>
      <c r="N769" s="445"/>
      <c r="O769" s="445"/>
      <c r="P769" s="445"/>
      <c r="Q769" s="445"/>
      <c r="R769" s="445"/>
      <c r="S769" s="445"/>
      <c r="T769" s="445"/>
      <c r="U769" s="445"/>
      <c r="V769" s="445"/>
      <c r="W769" s="445"/>
      <c r="X769" s="445"/>
      <c r="Y769" s="445"/>
      <c r="Z769" s="445"/>
    </row>
    <row r="770" spans="1:26" ht="53.25" customHeight="1">
      <c r="A770" s="445"/>
      <c r="B770" s="517"/>
      <c r="C770" s="445"/>
      <c r="D770" s="445"/>
      <c r="E770" s="445"/>
      <c r="F770" s="445"/>
      <c r="G770" s="445"/>
      <c r="H770" s="445"/>
      <c r="I770" s="445"/>
      <c r="J770" s="445"/>
      <c r="K770" s="445"/>
      <c r="L770" s="445"/>
      <c r="M770" s="445"/>
      <c r="N770" s="445"/>
      <c r="O770" s="445"/>
      <c r="P770" s="445"/>
      <c r="Q770" s="445"/>
      <c r="R770" s="445"/>
      <c r="S770" s="445"/>
      <c r="T770" s="445"/>
      <c r="U770" s="445"/>
      <c r="V770" s="445"/>
      <c r="W770" s="445"/>
      <c r="X770" s="445"/>
      <c r="Y770" s="445"/>
      <c r="Z770" s="445"/>
    </row>
    <row r="771" spans="1:26" ht="53.25" customHeight="1">
      <c r="A771" s="445"/>
      <c r="B771" s="517"/>
      <c r="C771" s="445"/>
      <c r="D771" s="445"/>
      <c r="E771" s="445"/>
      <c r="F771" s="445"/>
      <c r="G771" s="445"/>
      <c r="H771" s="445"/>
      <c r="I771" s="445"/>
      <c r="J771" s="445"/>
      <c r="K771" s="445"/>
      <c r="L771" s="445"/>
      <c r="M771" s="445"/>
      <c r="N771" s="445"/>
      <c r="O771" s="445"/>
      <c r="P771" s="445"/>
      <c r="Q771" s="445"/>
      <c r="R771" s="445"/>
      <c r="S771" s="445"/>
      <c r="T771" s="445"/>
      <c r="U771" s="445"/>
      <c r="V771" s="445"/>
      <c r="W771" s="445"/>
      <c r="X771" s="445"/>
      <c r="Y771" s="445"/>
      <c r="Z771" s="445"/>
    </row>
    <row r="772" spans="1:26" ht="53.25" customHeight="1">
      <c r="A772" s="445"/>
      <c r="B772" s="517"/>
      <c r="C772" s="445"/>
      <c r="D772" s="445"/>
      <c r="E772" s="445"/>
      <c r="F772" s="445"/>
      <c r="G772" s="445"/>
      <c r="H772" s="445"/>
      <c r="I772" s="445"/>
      <c r="J772" s="445"/>
      <c r="K772" s="445"/>
      <c r="L772" s="445"/>
      <c r="M772" s="445"/>
      <c r="N772" s="445"/>
      <c r="O772" s="445"/>
      <c r="P772" s="445"/>
      <c r="Q772" s="445"/>
      <c r="R772" s="445"/>
      <c r="S772" s="445"/>
      <c r="T772" s="445"/>
      <c r="U772" s="445"/>
      <c r="V772" s="445"/>
      <c r="W772" s="445"/>
      <c r="X772" s="445"/>
      <c r="Y772" s="445"/>
      <c r="Z772" s="445"/>
    </row>
    <row r="773" spans="1:26" ht="53.25" customHeight="1">
      <c r="A773" s="445"/>
      <c r="B773" s="517"/>
      <c r="C773" s="445"/>
      <c r="D773" s="445"/>
      <c r="E773" s="445"/>
      <c r="F773" s="445"/>
      <c r="G773" s="445"/>
      <c r="H773" s="445"/>
      <c r="I773" s="445"/>
      <c r="J773" s="445"/>
      <c r="K773" s="445"/>
      <c r="L773" s="445"/>
      <c r="M773" s="445"/>
      <c r="N773" s="445"/>
      <c r="O773" s="445"/>
      <c r="P773" s="445"/>
      <c r="Q773" s="445"/>
      <c r="R773" s="445"/>
      <c r="S773" s="445"/>
      <c r="T773" s="445"/>
      <c r="U773" s="445"/>
      <c r="V773" s="445"/>
      <c r="W773" s="445"/>
      <c r="X773" s="445"/>
      <c r="Y773" s="445"/>
      <c r="Z773" s="445"/>
    </row>
    <row r="774" spans="1:26" ht="53.25" customHeight="1">
      <c r="A774" s="445"/>
      <c r="B774" s="517"/>
      <c r="C774" s="445"/>
      <c r="D774" s="445"/>
      <c r="E774" s="445"/>
      <c r="F774" s="445"/>
      <c r="G774" s="445"/>
      <c r="H774" s="445"/>
      <c r="I774" s="445"/>
      <c r="J774" s="445"/>
      <c r="K774" s="445"/>
      <c r="L774" s="445"/>
      <c r="M774" s="445"/>
      <c r="N774" s="445"/>
      <c r="O774" s="445"/>
      <c r="P774" s="445"/>
      <c r="Q774" s="445"/>
      <c r="R774" s="445"/>
      <c r="S774" s="445"/>
      <c r="T774" s="445"/>
      <c r="U774" s="445"/>
      <c r="V774" s="445"/>
      <c r="W774" s="445"/>
      <c r="X774" s="445"/>
      <c r="Y774" s="445"/>
      <c r="Z774" s="445"/>
    </row>
    <row r="775" spans="1:26" ht="53.25" customHeight="1">
      <c r="A775" s="445"/>
      <c r="B775" s="517"/>
      <c r="C775" s="445"/>
      <c r="D775" s="445"/>
      <c r="E775" s="445"/>
      <c r="F775" s="445"/>
      <c r="G775" s="445"/>
      <c r="H775" s="445"/>
      <c r="I775" s="445"/>
      <c r="J775" s="445"/>
      <c r="K775" s="445"/>
      <c r="L775" s="445"/>
      <c r="M775" s="445"/>
      <c r="N775" s="445"/>
      <c r="O775" s="445"/>
      <c r="P775" s="445"/>
      <c r="Q775" s="445"/>
      <c r="R775" s="445"/>
      <c r="S775" s="445"/>
      <c r="T775" s="445"/>
      <c r="U775" s="445"/>
      <c r="V775" s="445"/>
      <c r="W775" s="445"/>
      <c r="X775" s="445"/>
      <c r="Y775" s="445"/>
      <c r="Z775" s="445"/>
    </row>
    <row r="776" spans="1:26" ht="53.25" customHeight="1">
      <c r="A776" s="445"/>
      <c r="B776" s="517"/>
      <c r="C776" s="445"/>
      <c r="D776" s="445"/>
      <c r="E776" s="445"/>
      <c r="F776" s="445"/>
      <c r="G776" s="445"/>
      <c r="H776" s="445"/>
      <c r="I776" s="445"/>
      <c r="J776" s="445"/>
      <c r="K776" s="445"/>
      <c r="L776" s="445"/>
      <c r="M776" s="445"/>
      <c r="N776" s="445"/>
      <c r="O776" s="445"/>
      <c r="P776" s="445"/>
      <c r="Q776" s="445"/>
      <c r="R776" s="445"/>
      <c r="S776" s="445"/>
      <c r="T776" s="445"/>
      <c r="U776" s="445"/>
      <c r="V776" s="445"/>
      <c r="W776" s="445"/>
      <c r="X776" s="445"/>
      <c r="Y776" s="445"/>
      <c r="Z776" s="445"/>
    </row>
    <row r="777" spans="1:26" ht="53.25" customHeight="1">
      <c r="A777" s="445"/>
      <c r="B777" s="517"/>
      <c r="C777" s="445"/>
      <c r="D777" s="445"/>
      <c r="E777" s="445"/>
      <c r="F777" s="445"/>
      <c r="G777" s="445"/>
      <c r="H777" s="445"/>
      <c r="I777" s="445"/>
      <c r="J777" s="445"/>
      <c r="K777" s="445"/>
      <c r="L777" s="445"/>
      <c r="M777" s="445"/>
      <c r="N777" s="445"/>
      <c r="O777" s="445"/>
      <c r="P777" s="445"/>
      <c r="Q777" s="445"/>
      <c r="R777" s="445"/>
      <c r="S777" s="445"/>
      <c r="T777" s="445"/>
      <c r="U777" s="445"/>
      <c r="V777" s="445"/>
      <c r="W777" s="445"/>
      <c r="X777" s="445"/>
      <c r="Y777" s="445"/>
      <c r="Z777" s="445"/>
    </row>
    <row r="778" spans="1:26" ht="53.25" customHeight="1">
      <c r="A778" s="445"/>
      <c r="B778" s="517"/>
      <c r="C778" s="445"/>
      <c r="D778" s="445"/>
      <c r="E778" s="445"/>
      <c r="F778" s="445"/>
      <c r="G778" s="445"/>
      <c r="H778" s="445"/>
      <c r="I778" s="445"/>
      <c r="J778" s="445"/>
      <c r="K778" s="445"/>
      <c r="L778" s="445"/>
      <c r="M778" s="445"/>
      <c r="N778" s="445"/>
      <c r="O778" s="445"/>
      <c r="P778" s="445"/>
      <c r="Q778" s="445"/>
      <c r="R778" s="445"/>
      <c r="S778" s="445"/>
      <c r="T778" s="445"/>
      <c r="U778" s="445"/>
      <c r="V778" s="445"/>
      <c r="W778" s="445"/>
      <c r="X778" s="445"/>
      <c r="Y778" s="445"/>
      <c r="Z778" s="445"/>
    </row>
    <row r="779" spans="1:26" ht="53.25" customHeight="1">
      <c r="A779" s="445"/>
      <c r="B779" s="517"/>
      <c r="C779" s="445"/>
      <c r="D779" s="445"/>
      <c r="E779" s="445"/>
      <c r="F779" s="445"/>
      <c r="G779" s="445"/>
      <c r="H779" s="445"/>
      <c r="I779" s="445"/>
      <c r="J779" s="445"/>
      <c r="K779" s="445"/>
      <c r="L779" s="445"/>
      <c r="M779" s="445"/>
      <c r="N779" s="445"/>
      <c r="O779" s="445"/>
      <c r="P779" s="445"/>
      <c r="Q779" s="445"/>
      <c r="R779" s="445"/>
      <c r="S779" s="445"/>
      <c r="T779" s="445"/>
      <c r="U779" s="445"/>
      <c r="V779" s="445"/>
      <c r="W779" s="445"/>
      <c r="X779" s="445"/>
      <c r="Y779" s="445"/>
      <c r="Z779" s="445"/>
    </row>
    <row r="780" spans="1:26" ht="53.25" customHeight="1">
      <c r="A780" s="445"/>
      <c r="B780" s="517"/>
      <c r="C780" s="445"/>
      <c r="D780" s="445"/>
      <c r="E780" s="445"/>
      <c r="F780" s="445"/>
      <c r="G780" s="445"/>
      <c r="H780" s="445"/>
      <c r="I780" s="445"/>
      <c r="J780" s="445"/>
      <c r="K780" s="445"/>
      <c r="L780" s="445"/>
      <c r="M780" s="445"/>
      <c r="N780" s="445"/>
      <c r="O780" s="445"/>
      <c r="P780" s="445"/>
      <c r="Q780" s="445"/>
      <c r="R780" s="445"/>
      <c r="S780" s="445"/>
      <c r="T780" s="445"/>
      <c r="U780" s="445"/>
      <c r="V780" s="445"/>
      <c r="W780" s="445"/>
      <c r="X780" s="445"/>
      <c r="Y780" s="445"/>
      <c r="Z780" s="445"/>
    </row>
    <row r="781" spans="1:26" ht="53.25" customHeight="1">
      <c r="A781" s="445"/>
      <c r="B781" s="517"/>
      <c r="C781" s="445"/>
      <c r="D781" s="445"/>
      <c r="E781" s="445"/>
      <c r="F781" s="445"/>
      <c r="G781" s="445"/>
      <c r="H781" s="445"/>
      <c r="I781" s="445"/>
      <c r="J781" s="445"/>
      <c r="K781" s="445"/>
      <c r="L781" s="445"/>
      <c r="M781" s="445"/>
      <c r="N781" s="445"/>
      <c r="O781" s="445"/>
      <c r="P781" s="445"/>
      <c r="Q781" s="445"/>
      <c r="R781" s="445"/>
      <c r="S781" s="445"/>
      <c r="T781" s="445"/>
      <c r="U781" s="445"/>
      <c r="V781" s="445"/>
      <c r="W781" s="445"/>
      <c r="X781" s="445"/>
      <c r="Y781" s="445"/>
      <c r="Z781" s="445"/>
    </row>
    <row r="782" spans="1:26" ht="53.25" customHeight="1">
      <c r="A782" s="445"/>
      <c r="B782" s="517"/>
      <c r="C782" s="445"/>
      <c r="D782" s="445"/>
      <c r="E782" s="445"/>
      <c r="F782" s="445"/>
      <c r="G782" s="445"/>
      <c r="H782" s="445"/>
      <c r="I782" s="445"/>
      <c r="J782" s="445"/>
      <c r="K782" s="445"/>
      <c r="L782" s="445"/>
      <c r="M782" s="445"/>
      <c r="N782" s="445"/>
      <c r="O782" s="445"/>
      <c r="P782" s="445"/>
      <c r="Q782" s="445"/>
      <c r="R782" s="445"/>
      <c r="S782" s="445"/>
      <c r="T782" s="445"/>
      <c r="U782" s="445"/>
      <c r="V782" s="445"/>
      <c r="W782" s="445"/>
      <c r="X782" s="445"/>
      <c r="Y782" s="445"/>
      <c r="Z782" s="445"/>
    </row>
    <row r="783" spans="1:26" ht="53.25" customHeight="1">
      <c r="A783" s="445"/>
      <c r="B783" s="517"/>
      <c r="C783" s="445"/>
      <c r="D783" s="445"/>
      <c r="E783" s="445"/>
      <c r="F783" s="445"/>
      <c r="G783" s="445"/>
      <c r="H783" s="445"/>
      <c r="I783" s="445"/>
      <c r="J783" s="445"/>
      <c r="K783" s="445"/>
      <c r="L783" s="445"/>
      <c r="M783" s="445"/>
      <c r="N783" s="445"/>
      <c r="O783" s="445"/>
      <c r="P783" s="445"/>
      <c r="Q783" s="445"/>
      <c r="R783" s="445"/>
      <c r="S783" s="445"/>
      <c r="T783" s="445"/>
      <c r="U783" s="445"/>
      <c r="V783" s="445"/>
      <c r="W783" s="445"/>
      <c r="X783" s="445"/>
      <c r="Y783" s="445"/>
      <c r="Z783" s="445"/>
    </row>
    <row r="784" spans="1:26" ht="53.25" customHeight="1">
      <c r="A784" s="445"/>
      <c r="B784" s="517"/>
      <c r="C784" s="445"/>
      <c r="D784" s="445"/>
      <c r="E784" s="445"/>
      <c r="F784" s="445"/>
      <c r="G784" s="445"/>
      <c r="H784" s="445"/>
      <c r="I784" s="445"/>
      <c r="J784" s="445"/>
      <c r="K784" s="445"/>
      <c r="L784" s="445"/>
      <c r="M784" s="445"/>
      <c r="N784" s="445"/>
      <c r="O784" s="445"/>
      <c r="P784" s="445"/>
      <c r="Q784" s="445"/>
      <c r="R784" s="445"/>
      <c r="S784" s="445"/>
      <c r="T784" s="445"/>
      <c r="U784" s="445"/>
      <c r="V784" s="445"/>
      <c r="W784" s="445"/>
      <c r="X784" s="445"/>
      <c r="Y784" s="445"/>
      <c r="Z784" s="445"/>
    </row>
    <row r="785" spans="1:26" ht="53.25" customHeight="1">
      <c r="A785" s="445"/>
      <c r="B785" s="517"/>
      <c r="C785" s="445"/>
      <c r="D785" s="445"/>
      <c r="E785" s="445"/>
      <c r="F785" s="445"/>
      <c r="G785" s="445"/>
      <c r="H785" s="445"/>
      <c r="I785" s="445"/>
      <c r="J785" s="445"/>
      <c r="K785" s="445"/>
      <c r="L785" s="445"/>
      <c r="M785" s="445"/>
      <c r="N785" s="445"/>
      <c r="O785" s="445"/>
      <c r="P785" s="445"/>
      <c r="Q785" s="445"/>
      <c r="R785" s="445"/>
      <c r="S785" s="445"/>
      <c r="T785" s="445"/>
      <c r="U785" s="445"/>
      <c r="V785" s="445"/>
      <c r="W785" s="445"/>
      <c r="X785" s="445"/>
      <c r="Y785" s="445"/>
      <c r="Z785" s="445"/>
    </row>
    <row r="786" spans="1:26" ht="53.25" customHeight="1">
      <c r="A786" s="445"/>
      <c r="B786" s="517"/>
      <c r="C786" s="445"/>
      <c r="D786" s="445"/>
      <c r="E786" s="445"/>
      <c r="F786" s="445"/>
      <c r="G786" s="445"/>
      <c r="H786" s="445"/>
      <c r="I786" s="445"/>
      <c r="J786" s="445"/>
      <c r="K786" s="445"/>
      <c r="L786" s="445"/>
      <c r="M786" s="445"/>
      <c r="N786" s="445"/>
      <c r="O786" s="445"/>
      <c r="P786" s="445"/>
      <c r="Q786" s="445"/>
      <c r="R786" s="445"/>
      <c r="S786" s="445"/>
      <c r="T786" s="445"/>
      <c r="U786" s="445"/>
      <c r="V786" s="445"/>
      <c r="W786" s="445"/>
      <c r="X786" s="445"/>
      <c r="Y786" s="445"/>
      <c r="Z786" s="445"/>
    </row>
    <row r="787" spans="1:26" ht="53.25" customHeight="1">
      <c r="A787" s="445"/>
      <c r="B787" s="517"/>
      <c r="C787" s="445"/>
      <c r="D787" s="445"/>
      <c r="E787" s="445"/>
      <c r="F787" s="445"/>
      <c r="G787" s="445"/>
      <c r="H787" s="445"/>
      <c r="I787" s="445"/>
      <c r="J787" s="445"/>
      <c r="K787" s="445"/>
      <c r="L787" s="445"/>
      <c r="M787" s="445"/>
      <c r="N787" s="445"/>
      <c r="O787" s="445"/>
      <c r="P787" s="445"/>
      <c r="Q787" s="445"/>
      <c r="R787" s="445"/>
      <c r="S787" s="445"/>
      <c r="T787" s="445"/>
      <c r="U787" s="445"/>
      <c r="V787" s="445"/>
      <c r="W787" s="445"/>
      <c r="X787" s="445"/>
      <c r="Y787" s="445"/>
      <c r="Z787" s="445"/>
    </row>
    <row r="788" spans="1:26" ht="53.25" customHeight="1">
      <c r="A788" s="445"/>
      <c r="B788" s="517"/>
      <c r="C788" s="445"/>
      <c r="D788" s="445"/>
      <c r="E788" s="445"/>
      <c r="F788" s="445"/>
      <c r="G788" s="445"/>
      <c r="H788" s="445"/>
      <c r="I788" s="445"/>
      <c r="J788" s="445"/>
      <c r="K788" s="445"/>
      <c r="L788" s="445"/>
      <c r="M788" s="445"/>
      <c r="N788" s="445"/>
      <c r="O788" s="445"/>
      <c r="P788" s="445"/>
      <c r="Q788" s="445"/>
      <c r="R788" s="445"/>
      <c r="S788" s="445"/>
      <c r="T788" s="445"/>
      <c r="U788" s="445"/>
      <c r="V788" s="445"/>
      <c r="W788" s="445"/>
      <c r="X788" s="445"/>
      <c r="Y788" s="445"/>
      <c r="Z788" s="445"/>
    </row>
    <row r="789" spans="1:26" ht="53.25" customHeight="1">
      <c r="A789" s="445"/>
      <c r="B789" s="517"/>
      <c r="C789" s="445"/>
      <c r="D789" s="445"/>
      <c r="E789" s="445"/>
      <c r="F789" s="445"/>
      <c r="G789" s="445"/>
      <c r="H789" s="445"/>
      <c r="I789" s="445"/>
      <c r="J789" s="445"/>
      <c r="K789" s="445"/>
      <c r="L789" s="445"/>
      <c r="M789" s="445"/>
      <c r="N789" s="445"/>
      <c r="O789" s="445"/>
      <c r="P789" s="445"/>
      <c r="Q789" s="445"/>
      <c r="R789" s="445"/>
      <c r="S789" s="445"/>
      <c r="T789" s="445"/>
      <c r="U789" s="445"/>
      <c r="V789" s="445"/>
      <c r="W789" s="445"/>
      <c r="X789" s="445"/>
      <c r="Y789" s="445"/>
      <c r="Z789" s="445"/>
    </row>
    <row r="790" spans="1:26" ht="53.25" customHeight="1">
      <c r="A790" s="445"/>
      <c r="B790" s="517"/>
      <c r="C790" s="445"/>
      <c r="D790" s="445"/>
      <c r="E790" s="445"/>
      <c r="F790" s="445"/>
      <c r="G790" s="445"/>
      <c r="H790" s="445"/>
      <c r="I790" s="445"/>
      <c r="J790" s="445"/>
      <c r="K790" s="445"/>
      <c r="L790" s="445"/>
      <c r="M790" s="445"/>
      <c r="N790" s="445"/>
      <c r="O790" s="445"/>
      <c r="P790" s="445"/>
      <c r="Q790" s="445"/>
      <c r="R790" s="445"/>
      <c r="S790" s="445"/>
      <c r="T790" s="445"/>
      <c r="U790" s="445"/>
      <c r="V790" s="445"/>
      <c r="W790" s="445"/>
      <c r="X790" s="445"/>
      <c r="Y790" s="445"/>
      <c r="Z790" s="445"/>
    </row>
    <row r="791" spans="1:26" ht="53.25" customHeight="1">
      <c r="A791" s="445"/>
      <c r="B791" s="517"/>
      <c r="C791" s="445"/>
      <c r="D791" s="445"/>
      <c r="E791" s="445"/>
      <c r="F791" s="445"/>
      <c r="G791" s="445"/>
      <c r="H791" s="445"/>
      <c r="I791" s="445"/>
      <c r="J791" s="445"/>
      <c r="K791" s="445"/>
      <c r="L791" s="445"/>
      <c r="M791" s="445"/>
      <c r="N791" s="445"/>
      <c r="O791" s="445"/>
      <c r="P791" s="445"/>
      <c r="Q791" s="445"/>
      <c r="R791" s="445"/>
      <c r="S791" s="445"/>
      <c r="T791" s="445"/>
      <c r="U791" s="445"/>
      <c r="V791" s="445"/>
      <c r="W791" s="445"/>
      <c r="X791" s="445"/>
      <c r="Y791" s="445"/>
      <c r="Z791" s="445"/>
    </row>
    <row r="792" spans="1:26" ht="53.25" customHeight="1">
      <c r="A792" s="445"/>
      <c r="B792" s="517"/>
      <c r="C792" s="445"/>
      <c r="D792" s="445"/>
      <c r="E792" s="445"/>
      <c r="F792" s="445"/>
      <c r="G792" s="445"/>
      <c r="H792" s="445"/>
      <c r="I792" s="445"/>
      <c r="J792" s="445"/>
      <c r="K792" s="445"/>
      <c r="L792" s="445"/>
      <c r="M792" s="445"/>
      <c r="N792" s="445"/>
      <c r="O792" s="445"/>
      <c r="P792" s="445"/>
      <c r="Q792" s="445"/>
      <c r="R792" s="445"/>
      <c r="S792" s="445"/>
      <c r="T792" s="445"/>
      <c r="U792" s="445"/>
      <c r="V792" s="445"/>
      <c r="W792" s="445"/>
      <c r="X792" s="445"/>
      <c r="Y792" s="445"/>
      <c r="Z792" s="445"/>
    </row>
    <row r="793" spans="1:26" ht="53.25" customHeight="1">
      <c r="A793" s="445"/>
      <c r="B793" s="517"/>
      <c r="C793" s="445"/>
      <c r="D793" s="445"/>
      <c r="E793" s="445"/>
      <c r="F793" s="445"/>
      <c r="G793" s="445"/>
      <c r="H793" s="445"/>
      <c r="I793" s="445"/>
      <c r="J793" s="445"/>
      <c r="K793" s="445"/>
      <c r="L793" s="445"/>
      <c r="M793" s="445"/>
      <c r="N793" s="445"/>
      <c r="O793" s="445"/>
      <c r="P793" s="445"/>
      <c r="Q793" s="445"/>
      <c r="R793" s="445"/>
      <c r="S793" s="445"/>
      <c r="T793" s="445"/>
      <c r="U793" s="445"/>
      <c r="V793" s="445"/>
      <c r="W793" s="445"/>
      <c r="X793" s="445"/>
      <c r="Y793" s="445"/>
      <c r="Z793" s="445"/>
    </row>
    <row r="794" spans="1:26" ht="53.25" customHeight="1">
      <c r="A794" s="445"/>
      <c r="B794" s="517"/>
      <c r="C794" s="445"/>
      <c r="D794" s="445"/>
      <c r="E794" s="445"/>
      <c r="F794" s="445"/>
      <c r="G794" s="445"/>
      <c r="H794" s="445"/>
      <c r="I794" s="445"/>
      <c r="J794" s="445"/>
      <c r="K794" s="445"/>
      <c r="L794" s="445"/>
      <c r="M794" s="445"/>
      <c r="N794" s="445"/>
      <c r="O794" s="445"/>
      <c r="P794" s="445"/>
      <c r="Q794" s="445"/>
      <c r="R794" s="445"/>
      <c r="S794" s="445"/>
      <c r="T794" s="445"/>
      <c r="U794" s="445"/>
      <c r="V794" s="445"/>
      <c r="W794" s="445"/>
      <c r="X794" s="445"/>
      <c r="Y794" s="445"/>
      <c r="Z794" s="445"/>
    </row>
    <row r="795" spans="1:26" ht="53.25" customHeight="1">
      <c r="A795" s="445"/>
      <c r="B795" s="517"/>
      <c r="C795" s="445"/>
      <c r="D795" s="445"/>
      <c r="E795" s="445"/>
      <c r="F795" s="445"/>
      <c r="G795" s="445"/>
      <c r="H795" s="445"/>
      <c r="I795" s="445"/>
      <c r="J795" s="445"/>
      <c r="K795" s="445"/>
      <c r="L795" s="445"/>
      <c r="M795" s="445"/>
      <c r="N795" s="445"/>
      <c r="O795" s="445"/>
      <c r="P795" s="445"/>
      <c r="Q795" s="445"/>
      <c r="R795" s="445"/>
      <c r="S795" s="445"/>
      <c r="T795" s="445"/>
      <c r="U795" s="445"/>
      <c r="V795" s="445"/>
      <c r="W795" s="445"/>
      <c r="X795" s="445"/>
      <c r="Y795" s="445"/>
      <c r="Z795" s="445"/>
    </row>
    <row r="796" spans="1:26" ht="53.25" customHeight="1">
      <c r="A796" s="445"/>
      <c r="B796" s="517"/>
      <c r="C796" s="445"/>
      <c r="D796" s="445"/>
      <c r="E796" s="445"/>
      <c r="F796" s="445"/>
      <c r="G796" s="445"/>
      <c r="H796" s="445"/>
      <c r="I796" s="445"/>
      <c r="J796" s="445"/>
      <c r="K796" s="445"/>
      <c r="L796" s="445"/>
      <c r="M796" s="445"/>
      <c r="N796" s="445"/>
      <c r="O796" s="445"/>
      <c r="P796" s="445"/>
      <c r="Q796" s="445"/>
      <c r="R796" s="445"/>
      <c r="S796" s="445"/>
      <c r="T796" s="445"/>
      <c r="U796" s="445"/>
      <c r="V796" s="445"/>
      <c r="W796" s="445"/>
      <c r="X796" s="445"/>
      <c r="Y796" s="445"/>
      <c r="Z796" s="445"/>
    </row>
    <row r="797" spans="1:26" ht="53.25" customHeight="1">
      <c r="A797" s="445"/>
      <c r="B797" s="517"/>
      <c r="C797" s="445"/>
      <c r="D797" s="445"/>
      <c r="E797" s="445"/>
      <c r="F797" s="445"/>
      <c r="G797" s="445"/>
      <c r="H797" s="445"/>
      <c r="I797" s="445"/>
      <c r="J797" s="445"/>
      <c r="K797" s="445"/>
      <c r="L797" s="445"/>
      <c r="M797" s="445"/>
      <c r="N797" s="445"/>
      <c r="O797" s="445"/>
      <c r="P797" s="445"/>
      <c r="Q797" s="445"/>
      <c r="R797" s="445"/>
      <c r="S797" s="445"/>
      <c r="T797" s="445"/>
      <c r="U797" s="445"/>
      <c r="V797" s="445"/>
      <c r="W797" s="445"/>
      <c r="X797" s="445"/>
      <c r="Y797" s="445"/>
      <c r="Z797" s="445"/>
    </row>
    <row r="798" spans="1:26" ht="53.25" customHeight="1">
      <c r="A798" s="445"/>
      <c r="B798" s="517"/>
      <c r="C798" s="445"/>
      <c r="D798" s="445"/>
      <c r="E798" s="445"/>
      <c r="F798" s="445"/>
      <c r="G798" s="445"/>
      <c r="H798" s="445"/>
      <c r="I798" s="445"/>
      <c r="J798" s="445"/>
      <c r="K798" s="445"/>
      <c r="L798" s="445"/>
      <c r="M798" s="445"/>
      <c r="N798" s="445"/>
      <c r="O798" s="445"/>
      <c r="P798" s="445"/>
      <c r="Q798" s="445"/>
      <c r="R798" s="445"/>
      <c r="S798" s="445"/>
      <c r="T798" s="445"/>
      <c r="U798" s="445"/>
      <c r="V798" s="445"/>
      <c r="W798" s="445"/>
      <c r="X798" s="445"/>
      <c r="Y798" s="445"/>
      <c r="Z798" s="445"/>
    </row>
    <row r="799" spans="1:26" ht="53.25" customHeight="1">
      <c r="A799" s="445"/>
      <c r="B799" s="517"/>
      <c r="C799" s="445"/>
      <c r="D799" s="445"/>
      <c r="E799" s="445"/>
      <c r="F799" s="445"/>
      <c r="G799" s="445"/>
      <c r="H799" s="445"/>
      <c r="I799" s="445"/>
      <c r="J799" s="445"/>
      <c r="K799" s="445"/>
      <c r="L799" s="445"/>
      <c r="M799" s="445"/>
      <c r="N799" s="445"/>
      <c r="O799" s="445"/>
      <c r="P799" s="445"/>
      <c r="Q799" s="445"/>
      <c r="R799" s="445"/>
      <c r="S799" s="445"/>
      <c r="T799" s="445"/>
      <c r="U799" s="445"/>
      <c r="V799" s="445"/>
      <c r="W799" s="445"/>
      <c r="X799" s="445"/>
      <c r="Y799" s="445"/>
      <c r="Z799" s="445"/>
    </row>
    <row r="800" spans="1:26" ht="53.25" customHeight="1">
      <c r="A800" s="445"/>
      <c r="B800" s="517"/>
      <c r="C800" s="445"/>
      <c r="D800" s="445"/>
      <c r="E800" s="445"/>
      <c r="F800" s="445"/>
      <c r="G800" s="445"/>
      <c r="H800" s="445"/>
      <c r="I800" s="445"/>
      <c r="J800" s="445"/>
      <c r="K800" s="445"/>
      <c r="L800" s="445"/>
      <c r="M800" s="445"/>
      <c r="N800" s="445"/>
      <c r="O800" s="445"/>
      <c r="P800" s="445"/>
      <c r="Q800" s="445"/>
      <c r="R800" s="445"/>
      <c r="S800" s="445"/>
      <c r="T800" s="445"/>
      <c r="U800" s="445"/>
      <c r="V800" s="445"/>
      <c r="W800" s="445"/>
      <c r="X800" s="445"/>
      <c r="Y800" s="445"/>
      <c r="Z800" s="445"/>
    </row>
    <row r="801" spans="1:26" ht="53.25" customHeight="1">
      <c r="A801" s="445"/>
      <c r="B801" s="517"/>
      <c r="C801" s="445"/>
      <c r="D801" s="445"/>
      <c r="E801" s="445"/>
      <c r="F801" s="445"/>
      <c r="G801" s="445"/>
      <c r="H801" s="445"/>
      <c r="I801" s="445"/>
      <c r="J801" s="445"/>
      <c r="K801" s="445"/>
      <c r="L801" s="445"/>
      <c r="M801" s="445"/>
      <c r="N801" s="445"/>
      <c r="O801" s="445"/>
      <c r="P801" s="445"/>
      <c r="Q801" s="445"/>
      <c r="R801" s="445"/>
      <c r="S801" s="445"/>
      <c r="T801" s="445"/>
      <c r="U801" s="445"/>
      <c r="V801" s="445"/>
      <c r="W801" s="445"/>
      <c r="X801" s="445"/>
      <c r="Y801" s="445"/>
      <c r="Z801" s="445"/>
    </row>
    <row r="802" spans="1:26" ht="53.25" customHeight="1">
      <c r="A802" s="445"/>
      <c r="B802" s="517"/>
      <c r="C802" s="445"/>
      <c r="D802" s="445"/>
      <c r="E802" s="445"/>
      <c r="F802" s="445"/>
      <c r="G802" s="445"/>
      <c r="H802" s="445"/>
      <c r="I802" s="445"/>
      <c r="J802" s="445"/>
      <c r="K802" s="445"/>
      <c r="L802" s="445"/>
      <c r="M802" s="445"/>
      <c r="N802" s="445"/>
      <c r="O802" s="445"/>
      <c r="P802" s="445"/>
      <c r="Q802" s="445"/>
      <c r="R802" s="445"/>
      <c r="S802" s="445"/>
      <c r="T802" s="445"/>
      <c r="U802" s="445"/>
      <c r="V802" s="445"/>
      <c r="W802" s="445"/>
      <c r="X802" s="445"/>
      <c r="Y802" s="445"/>
      <c r="Z802" s="445"/>
    </row>
    <row r="803" spans="1:26" ht="53.25" customHeight="1">
      <c r="A803" s="445"/>
      <c r="B803" s="517"/>
      <c r="C803" s="445"/>
      <c r="D803" s="445"/>
      <c r="E803" s="445"/>
      <c r="F803" s="445"/>
      <c r="G803" s="445"/>
      <c r="H803" s="445"/>
      <c r="I803" s="445"/>
      <c r="J803" s="445"/>
      <c r="K803" s="445"/>
      <c r="L803" s="445"/>
      <c r="M803" s="445"/>
      <c r="N803" s="445"/>
      <c r="O803" s="445"/>
      <c r="P803" s="445"/>
      <c r="Q803" s="445"/>
      <c r="R803" s="445"/>
      <c r="S803" s="445"/>
      <c r="T803" s="445"/>
      <c r="U803" s="445"/>
      <c r="V803" s="445"/>
      <c r="W803" s="445"/>
      <c r="X803" s="445"/>
      <c r="Y803" s="445"/>
      <c r="Z803" s="445"/>
    </row>
    <row r="804" spans="1:26" ht="53.25" customHeight="1">
      <c r="A804" s="445"/>
      <c r="B804" s="517"/>
      <c r="C804" s="445"/>
      <c r="D804" s="445"/>
      <c r="E804" s="445"/>
      <c r="F804" s="445"/>
      <c r="G804" s="445"/>
      <c r="H804" s="445"/>
      <c r="I804" s="445"/>
      <c r="J804" s="445"/>
      <c r="K804" s="445"/>
      <c r="L804" s="445"/>
      <c r="M804" s="445"/>
      <c r="N804" s="445"/>
      <c r="O804" s="445"/>
      <c r="P804" s="445"/>
      <c r="Q804" s="445"/>
      <c r="R804" s="445"/>
      <c r="S804" s="445"/>
      <c r="T804" s="445"/>
      <c r="U804" s="445"/>
      <c r="V804" s="445"/>
      <c r="W804" s="445"/>
      <c r="X804" s="445"/>
      <c r="Y804" s="445"/>
      <c r="Z804" s="445"/>
    </row>
    <row r="805" spans="1:26" ht="53.25" customHeight="1">
      <c r="A805" s="445"/>
      <c r="B805" s="517"/>
      <c r="C805" s="445"/>
      <c r="D805" s="445"/>
      <c r="E805" s="445"/>
      <c r="F805" s="445"/>
      <c r="G805" s="445"/>
      <c r="H805" s="445"/>
      <c r="I805" s="445"/>
      <c r="J805" s="445"/>
      <c r="K805" s="445"/>
      <c r="L805" s="445"/>
      <c r="M805" s="445"/>
      <c r="N805" s="445"/>
      <c r="O805" s="445"/>
      <c r="P805" s="445"/>
      <c r="Q805" s="445"/>
      <c r="R805" s="445"/>
      <c r="S805" s="445"/>
      <c r="T805" s="445"/>
      <c r="U805" s="445"/>
      <c r="V805" s="445"/>
      <c r="W805" s="445"/>
      <c r="X805" s="445"/>
      <c r="Y805" s="445"/>
      <c r="Z805" s="445"/>
    </row>
    <row r="806" spans="1:26" ht="53.25" customHeight="1">
      <c r="A806" s="445"/>
      <c r="B806" s="517"/>
      <c r="C806" s="445"/>
      <c r="D806" s="445"/>
      <c r="E806" s="445"/>
      <c r="F806" s="445"/>
      <c r="G806" s="445"/>
      <c r="H806" s="445"/>
      <c r="I806" s="445"/>
      <c r="J806" s="445"/>
      <c r="K806" s="445"/>
      <c r="L806" s="445"/>
      <c r="M806" s="445"/>
      <c r="N806" s="445"/>
      <c r="O806" s="445"/>
      <c r="P806" s="445"/>
      <c r="Q806" s="445"/>
      <c r="R806" s="445"/>
      <c r="S806" s="445"/>
      <c r="T806" s="445"/>
      <c r="U806" s="445"/>
      <c r="V806" s="445"/>
      <c r="W806" s="445"/>
      <c r="X806" s="445"/>
      <c r="Y806" s="445"/>
      <c r="Z806" s="445"/>
    </row>
    <row r="807" spans="1:26" ht="53.25" customHeight="1">
      <c r="A807" s="445"/>
      <c r="B807" s="517"/>
      <c r="C807" s="445"/>
      <c r="D807" s="445"/>
      <c r="E807" s="445"/>
      <c r="F807" s="445"/>
      <c r="G807" s="445"/>
      <c r="H807" s="445"/>
      <c r="I807" s="445"/>
      <c r="J807" s="445"/>
      <c r="K807" s="445"/>
      <c r="L807" s="445"/>
      <c r="M807" s="445"/>
      <c r="N807" s="445"/>
      <c r="O807" s="445"/>
      <c r="P807" s="445"/>
      <c r="Q807" s="445"/>
      <c r="R807" s="445"/>
      <c r="S807" s="445"/>
      <c r="T807" s="445"/>
      <c r="U807" s="445"/>
      <c r="V807" s="445"/>
      <c r="W807" s="445"/>
      <c r="X807" s="445"/>
      <c r="Y807" s="445"/>
      <c r="Z807" s="445"/>
    </row>
    <row r="808" spans="1:26" ht="53.25" customHeight="1">
      <c r="A808" s="445"/>
      <c r="B808" s="517"/>
      <c r="C808" s="445"/>
      <c r="D808" s="445"/>
      <c r="E808" s="445"/>
      <c r="F808" s="445"/>
      <c r="G808" s="445"/>
      <c r="H808" s="445"/>
      <c r="I808" s="445"/>
      <c r="J808" s="445"/>
      <c r="K808" s="445"/>
      <c r="L808" s="445"/>
      <c r="M808" s="445"/>
      <c r="N808" s="445"/>
      <c r="O808" s="445"/>
      <c r="P808" s="445"/>
      <c r="Q808" s="445"/>
      <c r="R808" s="445"/>
      <c r="S808" s="445"/>
      <c r="T808" s="445"/>
      <c r="U808" s="445"/>
      <c r="V808" s="445"/>
      <c r="W808" s="445"/>
      <c r="X808" s="445"/>
      <c r="Y808" s="445"/>
      <c r="Z808" s="445"/>
    </row>
    <row r="809" spans="1:26" ht="53.25" customHeight="1">
      <c r="A809" s="445"/>
      <c r="B809" s="517"/>
      <c r="C809" s="445"/>
      <c r="D809" s="445"/>
      <c r="E809" s="445"/>
      <c r="F809" s="445"/>
      <c r="G809" s="445"/>
      <c r="H809" s="445"/>
      <c r="I809" s="445"/>
      <c r="J809" s="445"/>
      <c r="K809" s="445"/>
      <c r="L809" s="445"/>
      <c r="M809" s="445"/>
      <c r="N809" s="445"/>
      <c r="O809" s="445"/>
      <c r="P809" s="445"/>
      <c r="Q809" s="445"/>
      <c r="R809" s="445"/>
      <c r="S809" s="445"/>
      <c r="T809" s="445"/>
      <c r="U809" s="445"/>
      <c r="V809" s="445"/>
      <c r="W809" s="445"/>
      <c r="X809" s="445"/>
      <c r="Y809" s="445"/>
      <c r="Z809" s="445"/>
    </row>
    <row r="810" spans="1:26" ht="53.25" customHeight="1">
      <c r="A810" s="445"/>
      <c r="B810" s="517"/>
      <c r="C810" s="445"/>
      <c r="D810" s="445"/>
      <c r="E810" s="445"/>
      <c r="F810" s="445"/>
      <c r="G810" s="445"/>
      <c r="H810" s="445"/>
      <c r="I810" s="445"/>
      <c r="J810" s="445"/>
      <c r="K810" s="445"/>
      <c r="L810" s="445"/>
      <c r="M810" s="445"/>
      <c r="N810" s="445"/>
      <c r="O810" s="445"/>
      <c r="P810" s="445"/>
      <c r="Q810" s="445"/>
      <c r="R810" s="445"/>
      <c r="S810" s="445"/>
      <c r="T810" s="445"/>
      <c r="U810" s="445"/>
      <c r="V810" s="445"/>
      <c r="W810" s="445"/>
      <c r="X810" s="445"/>
      <c r="Y810" s="445"/>
      <c r="Z810" s="445"/>
    </row>
    <row r="811" spans="1:26" ht="53.25" customHeight="1">
      <c r="A811" s="445"/>
      <c r="B811" s="517"/>
      <c r="C811" s="445"/>
      <c r="D811" s="445"/>
      <c r="E811" s="445"/>
      <c r="F811" s="445"/>
      <c r="G811" s="445"/>
      <c r="H811" s="445"/>
      <c r="I811" s="445"/>
      <c r="J811" s="445"/>
      <c r="K811" s="445"/>
      <c r="L811" s="445"/>
      <c r="M811" s="445"/>
      <c r="N811" s="445"/>
      <c r="O811" s="445"/>
      <c r="P811" s="445"/>
      <c r="Q811" s="445"/>
      <c r="R811" s="445"/>
      <c r="S811" s="445"/>
      <c r="T811" s="445"/>
      <c r="U811" s="445"/>
      <c r="V811" s="445"/>
      <c r="W811" s="445"/>
      <c r="X811" s="445"/>
      <c r="Y811" s="445"/>
      <c r="Z811" s="445"/>
    </row>
    <row r="812" spans="1:26" ht="53.25" customHeight="1">
      <c r="A812" s="445"/>
      <c r="B812" s="517"/>
      <c r="C812" s="445"/>
      <c r="D812" s="445"/>
      <c r="E812" s="445"/>
      <c r="F812" s="445"/>
      <c r="G812" s="445"/>
      <c r="H812" s="445"/>
      <c r="I812" s="445"/>
      <c r="J812" s="445"/>
      <c r="K812" s="445"/>
      <c r="L812" s="445"/>
      <c r="M812" s="445"/>
      <c r="N812" s="445"/>
      <c r="O812" s="445"/>
      <c r="P812" s="445"/>
      <c r="Q812" s="445"/>
      <c r="R812" s="445"/>
      <c r="S812" s="445"/>
      <c r="T812" s="445"/>
      <c r="U812" s="445"/>
      <c r="V812" s="445"/>
      <c r="W812" s="445"/>
      <c r="X812" s="445"/>
      <c r="Y812" s="445"/>
      <c r="Z812" s="445"/>
    </row>
    <row r="813" spans="1:26" ht="53.25" customHeight="1">
      <c r="A813" s="445"/>
      <c r="B813" s="517"/>
      <c r="C813" s="445"/>
      <c r="D813" s="445"/>
      <c r="E813" s="445"/>
      <c r="F813" s="445"/>
      <c r="G813" s="445"/>
      <c r="H813" s="445"/>
      <c r="I813" s="445"/>
      <c r="J813" s="445"/>
      <c r="K813" s="445"/>
      <c r="L813" s="445"/>
      <c r="M813" s="445"/>
      <c r="N813" s="445"/>
      <c r="O813" s="445"/>
      <c r="P813" s="445"/>
      <c r="Q813" s="445"/>
      <c r="R813" s="445"/>
      <c r="S813" s="445"/>
      <c r="T813" s="445"/>
      <c r="U813" s="445"/>
      <c r="V813" s="445"/>
      <c r="W813" s="445"/>
      <c r="X813" s="445"/>
      <c r="Y813" s="445"/>
      <c r="Z813" s="445"/>
    </row>
    <row r="814" spans="1:26" ht="53.25" customHeight="1">
      <c r="A814" s="445"/>
      <c r="B814" s="517"/>
      <c r="C814" s="445"/>
      <c r="D814" s="445"/>
      <c r="E814" s="445"/>
      <c r="F814" s="445"/>
      <c r="G814" s="445"/>
      <c r="H814" s="445"/>
      <c r="I814" s="445"/>
      <c r="J814" s="445"/>
      <c r="K814" s="445"/>
      <c r="L814" s="445"/>
      <c r="M814" s="445"/>
      <c r="N814" s="445"/>
      <c r="O814" s="445"/>
      <c r="P814" s="445"/>
      <c r="Q814" s="445"/>
      <c r="R814" s="445"/>
      <c r="S814" s="445"/>
      <c r="T814" s="445"/>
      <c r="U814" s="445"/>
      <c r="V814" s="445"/>
      <c r="W814" s="445"/>
      <c r="X814" s="445"/>
      <c r="Y814" s="445"/>
      <c r="Z814" s="445"/>
    </row>
    <row r="815" spans="1:26" ht="53.25" customHeight="1">
      <c r="A815" s="445"/>
      <c r="B815" s="517"/>
      <c r="C815" s="445"/>
      <c r="D815" s="445"/>
      <c r="E815" s="445"/>
      <c r="F815" s="445"/>
      <c r="G815" s="445"/>
      <c r="H815" s="445"/>
      <c r="I815" s="445"/>
      <c r="J815" s="445"/>
      <c r="K815" s="445"/>
      <c r="L815" s="445"/>
      <c r="M815" s="445"/>
      <c r="N815" s="445"/>
      <c r="O815" s="445"/>
      <c r="P815" s="445"/>
      <c r="Q815" s="445"/>
      <c r="R815" s="445"/>
      <c r="S815" s="445"/>
      <c r="T815" s="445"/>
      <c r="U815" s="445"/>
      <c r="V815" s="445"/>
      <c r="W815" s="445"/>
      <c r="X815" s="445"/>
      <c r="Y815" s="445"/>
      <c r="Z815" s="445"/>
    </row>
    <row r="816" spans="1:26" ht="53.25" customHeight="1">
      <c r="A816" s="445"/>
      <c r="B816" s="517"/>
      <c r="C816" s="445"/>
      <c r="D816" s="445"/>
      <c r="E816" s="445"/>
      <c r="F816" s="445"/>
      <c r="G816" s="445"/>
      <c r="H816" s="445"/>
      <c r="I816" s="445"/>
      <c r="J816" s="445"/>
      <c r="K816" s="445"/>
      <c r="L816" s="445"/>
      <c r="M816" s="445"/>
      <c r="N816" s="445"/>
      <c r="O816" s="445"/>
      <c r="P816" s="445"/>
      <c r="Q816" s="445"/>
      <c r="R816" s="445"/>
      <c r="S816" s="445"/>
      <c r="T816" s="445"/>
      <c r="U816" s="445"/>
      <c r="V816" s="445"/>
      <c r="W816" s="445"/>
      <c r="X816" s="445"/>
      <c r="Y816" s="445"/>
      <c r="Z816" s="445"/>
    </row>
    <row r="817" spans="1:26" ht="53.25" customHeight="1">
      <c r="A817" s="445"/>
      <c r="B817" s="517"/>
      <c r="C817" s="445"/>
      <c r="D817" s="445"/>
      <c r="E817" s="445"/>
      <c r="F817" s="445"/>
      <c r="G817" s="445"/>
      <c r="H817" s="445"/>
      <c r="I817" s="445"/>
      <c r="J817" s="445"/>
      <c r="K817" s="445"/>
      <c r="L817" s="445"/>
      <c r="M817" s="445"/>
      <c r="N817" s="445"/>
      <c r="O817" s="445"/>
      <c r="P817" s="445"/>
      <c r="Q817" s="445"/>
      <c r="R817" s="445"/>
      <c r="S817" s="445"/>
      <c r="T817" s="445"/>
      <c r="U817" s="445"/>
      <c r="V817" s="445"/>
      <c r="W817" s="445"/>
      <c r="X817" s="445"/>
      <c r="Y817" s="445"/>
      <c r="Z817" s="445"/>
    </row>
    <row r="818" spans="1:26" ht="53.25" customHeight="1">
      <c r="A818" s="445"/>
      <c r="B818" s="517"/>
      <c r="C818" s="445"/>
      <c r="D818" s="445"/>
      <c r="E818" s="445"/>
      <c r="F818" s="445"/>
      <c r="G818" s="445"/>
      <c r="H818" s="445"/>
      <c r="I818" s="445"/>
      <c r="J818" s="445"/>
      <c r="K818" s="445"/>
      <c r="L818" s="445"/>
      <c r="M818" s="445"/>
      <c r="N818" s="445"/>
      <c r="O818" s="445"/>
      <c r="P818" s="445"/>
      <c r="Q818" s="445"/>
      <c r="R818" s="445"/>
      <c r="S818" s="445"/>
      <c r="T818" s="445"/>
      <c r="U818" s="445"/>
      <c r="V818" s="445"/>
      <c r="W818" s="445"/>
      <c r="X818" s="445"/>
      <c r="Y818" s="445"/>
      <c r="Z818" s="445"/>
    </row>
    <row r="819" spans="1:26" ht="53.25" customHeight="1">
      <c r="A819" s="445"/>
      <c r="B819" s="517"/>
      <c r="C819" s="445"/>
      <c r="D819" s="445"/>
      <c r="E819" s="445"/>
      <c r="F819" s="445"/>
      <c r="G819" s="445"/>
      <c r="H819" s="445"/>
      <c r="I819" s="445"/>
      <c r="J819" s="445"/>
      <c r="K819" s="445"/>
      <c r="L819" s="445"/>
      <c r="M819" s="445"/>
      <c r="N819" s="445"/>
      <c r="O819" s="445"/>
      <c r="P819" s="445"/>
      <c r="Q819" s="445"/>
      <c r="R819" s="445"/>
      <c r="S819" s="445"/>
      <c r="T819" s="445"/>
      <c r="U819" s="445"/>
      <c r="V819" s="445"/>
      <c r="W819" s="445"/>
      <c r="X819" s="445"/>
      <c r="Y819" s="445"/>
      <c r="Z819" s="445"/>
    </row>
    <row r="820" spans="1:26" ht="53.25" customHeight="1">
      <c r="A820" s="445"/>
      <c r="B820" s="517"/>
      <c r="C820" s="445"/>
      <c r="D820" s="445"/>
      <c r="E820" s="445"/>
      <c r="F820" s="445"/>
      <c r="G820" s="445"/>
      <c r="H820" s="445"/>
      <c r="I820" s="445"/>
      <c r="J820" s="445"/>
      <c r="K820" s="445"/>
      <c r="L820" s="445"/>
      <c r="M820" s="445"/>
      <c r="N820" s="445"/>
      <c r="O820" s="445"/>
      <c r="P820" s="445"/>
      <c r="Q820" s="445"/>
      <c r="R820" s="445"/>
      <c r="S820" s="445"/>
      <c r="T820" s="445"/>
      <c r="U820" s="445"/>
      <c r="V820" s="445"/>
      <c r="W820" s="445"/>
      <c r="X820" s="445"/>
      <c r="Y820" s="445"/>
      <c r="Z820" s="445"/>
    </row>
    <row r="821" spans="1:26" ht="53.25" customHeight="1">
      <c r="A821" s="445"/>
      <c r="B821" s="517"/>
      <c r="C821" s="445"/>
      <c r="D821" s="445"/>
      <c r="E821" s="445"/>
      <c r="F821" s="445"/>
      <c r="G821" s="445"/>
      <c r="H821" s="445"/>
      <c r="I821" s="445"/>
      <c r="J821" s="445"/>
      <c r="K821" s="445"/>
      <c r="L821" s="445"/>
      <c r="M821" s="445"/>
      <c r="N821" s="445"/>
      <c r="O821" s="445"/>
      <c r="P821" s="445"/>
      <c r="Q821" s="445"/>
      <c r="R821" s="445"/>
      <c r="S821" s="445"/>
      <c r="T821" s="445"/>
      <c r="U821" s="445"/>
      <c r="V821" s="445"/>
      <c r="W821" s="445"/>
      <c r="X821" s="445"/>
      <c r="Y821" s="445"/>
      <c r="Z821" s="445"/>
    </row>
    <row r="822" spans="1:26" ht="53.25" customHeight="1">
      <c r="A822" s="445"/>
      <c r="B822" s="517"/>
      <c r="C822" s="445"/>
      <c r="D822" s="445"/>
      <c r="E822" s="445"/>
      <c r="F822" s="445"/>
      <c r="G822" s="445"/>
      <c r="H822" s="445"/>
      <c r="I822" s="445"/>
      <c r="J822" s="445"/>
      <c r="K822" s="445"/>
      <c r="L822" s="445"/>
      <c r="M822" s="445"/>
      <c r="N822" s="445"/>
      <c r="O822" s="445"/>
      <c r="P822" s="445"/>
      <c r="Q822" s="445"/>
      <c r="R822" s="445"/>
      <c r="S822" s="445"/>
      <c r="T822" s="445"/>
      <c r="U822" s="445"/>
      <c r="V822" s="445"/>
      <c r="W822" s="445"/>
      <c r="X822" s="445"/>
      <c r="Y822" s="445"/>
      <c r="Z822" s="445"/>
    </row>
    <row r="823" spans="1:26" ht="53.25" customHeight="1">
      <c r="A823" s="445"/>
      <c r="B823" s="517"/>
      <c r="C823" s="445"/>
      <c r="D823" s="445"/>
      <c r="E823" s="445"/>
      <c r="F823" s="445"/>
      <c r="G823" s="445"/>
      <c r="H823" s="445"/>
      <c r="I823" s="445"/>
      <c r="J823" s="445"/>
      <c r="K823" s="445"/>
      <c r="L823" s="445"/>
      <c r="M823" s="445"/>
      <c r="N823" s="445"/>
      <c r="O823" s="445"/>
      <c r="P823" s="445"/>
      <c r="Q823" s="445"/>
      <c r="R823" s="445"/>
      <c r="S823" s="445"/>
      <c r="T823" s="445"/>
      <c r="U823" s="445"/>
      <c r="V823" s="445"/>
      <c r="W823" s="445"/>
      <c r="X823" s="445"/>
      <c r="Y823" s="445"/>
      <c r="Z823" s="445"/>
    </row>
    <row r="824" spans="1:26" ht="53.25" customHeight="1">
      <c r="A824" s="445"/>
      <c r="B824" s="517"/>
      <c r="C824" s="445"/>
      <c r="D824" s="445"/>
      <c r="E824" s="445"/>
      <c r="F824" s="445"/>
      <c r="G824" s="445"/>
      <c r="H824" s="445"/>
      <c r="I824" s="445"/>
      <c r="J824" s="445"/>
      <c r="K824" s="445"/>
      <c r="L824" s="445"/>
      <c r="M824" s="445"/>
      <c r="N824" s="445"/>
      <c r="O824" s="445"/>
      <c r="P824" s="445"/>
      <c r="Q824" s="445"/>
      <c r="R824" s="445"/>
      <c r="S824" s="445"/>
      <c r="T824" s="445"/>
      <c r="U824" s="445"/>
      <c r="V824" s="445"/>
      <c r="W824" s="445"/>
      <c r="X824" s="445"/>
      <c r="Y824" s="445"/>
      <c r="Z824" s="445"/>
    </row>
    <row r="825" spans="1:26" ht="53.25" customHeight="1">
      <c r="A825" s="445"/>
      <c r="B825" s="517"/>
      <c r="C825" s="445"/>
      <c r="D825" s="445"/>
      <c r="E825" s="445"/>
      <c r="F825" s="445"/>
      <c r="G825" s="445"/>
      <c r="H825" s="445"/>
      <c r="I825" s="445"/>
      <c r="J825" s="445"/>
      <c r="K825" s="445"/>
      <c r="L825" s="445"/>
      <c r="M825" s="445"/>
      <c r="N825" s="445"/>
      <c r="O825" s="445"/>
      <c r="P825" s="445"/>
      <c r="Q825" s="445"/>
      <c r="R825" s="445"/>
      <c r="S825" s="445"/>
      <c r="T825" s="445"/>
      <c r="U825" s="445"/>
      <c r="V825" s="445"/>
      <c r="W825" s="445"/>
      <c r="X825" s="445"/>
      <c r="Y825" s="445"/>
      <c r="Z825" s="445"/>
    </row>
    <row r="826" spans="1:26" ht="53.25" customHeight="1">
      <c r="A826" s="445"/>
      <c r="B826" s="517"/>
      <c r="C826" s="445"/>
      <c r="D826" s="445"/>
      <c r="E826" s="445"/>
      <c r="F826" s="445"/>
      <c r="G826" s="445"/>
      <c r="H826" s="445"/>
      <c r="I826" s="445"/>
      <c r="J826" s="445"/>
      <c r="K826" s="445"/>
      <c r="L826" s="445"/>
      <c r="M826" s="445"/>
      <c r="N826" s="445"/>
      <c r="O826" s="445"/>
      <c r="P826" s="445"/>
      <c r="Q826" s="445"/>
      <c r="R826" s="445"/>
      <c r="S826" s="445"/>
      <c r="T826" s="445"/>
      <c r="U826" s="445"/>
      <c r="V826" s="445"/>
      <c r="W826" s="445"/>
      <c r="X826" s="445"/>
      <c r="Y826" s="445"/>
      <c r="Z826" s="445"/>
    </row>
    <row r="827" spans="1:26" ht="53.25" customHeight="1">
      <c r="A827" s="445"/>
      <c r="B827" s="517"/>
      <c r="C827" s="445"/>
      <c r="D827" s="445"/>
      <c r="E827" s="445"/>
      <c r="F827" s="445"/>
      <c r="G827" s="445"/>
      <c r="H827" s="445"/>
      <c r="I827" s="445"/>
      <c r="J827" s="445"/>
      <c r="K827" s="445"/>
      <c r="L827" s="445"/>
      <c r="M827" s="445"/>
      <c r="N827" s="445"/>
      <c r="O827" s="445"/>
      <c r="P827" s="445"/>
      <c r="Q827" s="445"/>
      <c r="R827" s="445"/>
      <c r="S827" s="445"/>
      <c r="T827" s="445"/>
      <c r="U827" s="445"/>
      <c r="V827" s="445"/>
      <c r="W827" s="445"/>
      <c r="X827" s="445"/>
      <c r="Y827" s="445"/>
      <c r="Z827" s="445"/>
    </row>
    <row r="828" spans="1:26" ht="53.25" customHeight="1">
      <c r="A828" s="445"/>
      <c r="B828" s="517"/>
      <c r="C828" s="445"/>
      <c r="D828" s="445"/>
      <c r="E828" s="445"/>
      <c r="F828" s="445"/>
      <c r="G828" s="445"/>
      <c r="H828" s="445"/>
      <c r="I828" s="445"/>
      <c r="J828" s="445"/>
      <c r="K828" s="445"/>
      <c r="L828" s="445"/>
      <c r="M828" s="445"/>
      <c r="N828" s="445"/>
      <c r="O828" s="445"/>
      <c r="P828" s="445"/>
      <c r="Q828" s="445"/>
      <c r="R828" s="445"/>
      <c r="S828" s="445"/>
      <c r="T828" s="445"/>
      <c r="U828" s="445"/>
      <c r="V828" s="445"/>
      <c r="W828" s="445"/>
      <c r="X828" s="445"/>
      <c r="Y828" s="445"/>
      <c r="Z828" s="445"/>
    </row>
    <row r="829" spans="1:26" ht="53.25" customHeight="1">
      <c r="A829" s="445"/>
      <c r="B829" s="517"/>
      <c r="C829" s="445"/>
      <c r="D829" s="445"/>
      <c r="E829" s="445"/>
      <c r="F829" s="445"/>
      <c r="G829" s="445"/>
      <c r="H829" s="445"/>
      <c r="I829" s="445"/>
      <c r="J829" s="445"/>
      <c r="K829" s="445"/>
      <c r="L829" s="445"/>
      <c r="M829" s="445"/>
      <c r="N829" s="445"/>
      <c r="O829" s="445"/>
      <c r="P829" s="445"/>
      <c r="Q829" s="445"/>
      <c r="R829" s="445"/>
      <c r="S829" s="445"/>
      <c r="T829" s="445"/>
      <c r="U829" s="445"/>
      <c r="V829" s="445"/>
      <c r="W829" s="445"/>
      <c r="X829" s="445"/>
      <c r="Y829" s="445"/>
      <c r="Z829" s="445"/>
    </row>
    <row r="830" spans="1:26" ht="53.25" customHeight="1">
      <c r="A830" s="445"/>
      <c r="B830" s="517"/>
      <c r="C830" s="445"/>
      <c r="D830" s="445"/>
      <c r="E830" s="445"/>
      <c r="F830" s="445"/>
      <c r="G830" s="445"/>
      <c r="H830" s="445"/>
      <c r="I830" s="445"/>
      <c r="J830" s="445"/>
      <c r="K830" s="445"/>
      <c r="L830" s="445"/>
      <c r="M830" s="445"/>
      <c r="N830" s="445"/>
      <c r="O830" s="445"/>
      <c r="P830" s="445"/>
      <c r="Q830" s="445"/>
      <c r="R830" s="445"/>
      <c r="S830" s="445"/>
      <c r="T830" s="445"/>
      <c r="U830" s="445"/>
      <c r="V830" s="445"/>
      <c r="W830" s="445"/>
      <c r="X830" s="445"/>
      <c r="Y830" s="445"/>
      <c r="Z830" s="445"/>
    </row>
    <row r="831" spans="1:26" ht="53.25" customHeight="1">
      <c r="A831" s="445"/>
      <c r="B831" s="517"/>
      <c r="C831" s="445"/>
      <c r="D831" s="445"/>
      <c r="E831" s="445"/>
      <c r="F831" s="445"/>
      <c r="G831" s="445"/>
      <c r="H831" s="445"/>
      <c r="I831" s="445"/>
      <c r="J831" s="445"/>
      <c r="K831" s="445"/>
      <c r="L831" s="445"/>
      <c r="M831" s="445"/>
      <c r="N831" s="445"/>
      <c r="O831" s="445"/>
      <c r="P831" s="445"/>
      <c r="Q831" s="445"/>
      <c r="R831" s="445"/>
      <c r="S831" s="445"/>
      <c r="T831" s="445"/>
      <c r="U831" s="445"/>
      <c r="V831" s="445"/>
      <c r="W831" s="445"/>
      <c r="X831" s="445"/>
      <c r="Y831" s="445"/>
      <c r="Z831" s="445"/>
    </row>
    <row r="832" spans="1:26" ht="53.25" customHeight="1">
      <c r="A832" s="445"/>
      <c r="B832" s="517"/>
      <c r="C832" s="445"/>
      <c r="D832" s="445"/>
      <c r="E832" s="445"/>
      <c r="F832" s="445"/>
      <c r="G832" s="445"/>
      <c r="H832" s="445"/>
      <c r="I832" s="445"/>
      <c r="J832" s="445"/>
      <c r="K832" s="445"/>
      <c r="L832" s="445"/>
      <c r="M832" s="445"/>
      <c r="N832" s="445"/>
      <c r="O832" s="445"/>
      <c r="P832" s="445"/>
      <c r="Q832" s="445"/>
      <c r="R832" s="445"/>
      <c r="S832" s="445"/>
      <c r="T832" s="445"/>
      <c r="U832" s="445"/>
      <c r="V832" s="445"/>
      <c r="W832" s="445"/>
      <c r="X832" s="445"/>
      <c r="Y832" s="445"/>
      <c r="Z832" s="445"/>
    </row>
    <row r="833" spans="1:26" ht="53.25" customHeight="1">
      <c r="A833" s="445"/>
      <c r="B833" s="517"/>
      <c r="C833" s="445"/>
      <c r="D833" s="445"/>
      <c r="E833" s="445"/>
      <c r="F833" s="445"/>
      <c r="G833" s="445"/>
      <c r="H833" s="445"/>
      <c r="I833" s="445"/>
      <c r="J833" s="445"/>
      <c r="K833" s="445"/>
      <c r="L833" s="445"/>
      <c r="M833" s="445"/>
      <c r="N833" s="445"/>
      <c r="O833" s="445"/>
      <c r="P833" s="445"/>
      <c r="Q833" s="445"/>
      <c r="R833" s="445"/>
      <c r="S833" s="445"/>
      <c r="T833" s="445"/>
      <c r="U833" s="445"/>
      <c r="V833" s="445"/>
      <c r="W833" s="445"/>
      <c r="X833" s="445"/>
      <c r="Y833" s="445"/>
      <c r="Z833" s="445"/>
    </row>
    <row r="834" spans="1:26" ht="53.25" customHeight="1">
      <c r="A834" s="445"/>
      <c r="B834" s="517"/>
      <c r="C834" s="445"/>
      <c r="D834" s="445"/>
      <c r="E834" s="445"/>
      <c r="F834" s="445"/>
      <c r="G834" s="445"/>
      <c r="H834" s="445"/>
      <c r="I834" s="445"/>
      <c r="J834" s="445"/>
      <c r="K834" s="445"/>
      <c r="L834" s="445"/>
      <c r="M834" s="445"/>
      <c r="N834" s="445"/>
      <c r="O834" s="445"/>
      <c r="P834" s="445"/>
      <c r="Q834" s="445"/>
      <c r="R834" s="445"/>
      <c r="S834" s="445"/>
      <c r="T834" s="445"/>
      <c r="U834" s="445"/>
      <c r="V834" s="445"/>
      <c r="W834" s="445"/>
      <c r="X834" s="445"/>
      <c r="Y834" s="445"/>
      <c r="Z834" s="445"/>
    </row>
    <row r="835" spans="1:26" ht="53.25" customHeight="1">
      <c r="A835" s="445"/>
      <c r="B835" s="517"/>
      <c r="C835" s="445"/>
      <c r="D835" s="445"/>
      <c r="E835" s="445"/>
      <c r="F835" s="445"/>
      <c r="G835" s="445"/>
      <c r="H835" s="445"/>
      <c r="I835" s="445"/>
      <c r="J835" s="445"/>
      <c r="K835" s="445"/>
      <c r="L835" s="445"/>
      <c r="M835" s="445"/>
      <c r="N835" s="445"/>
      <c r="O835" s="445"/>
      <c r="P835" s="445"/>
      <c r="Q835" s="445"/>
      <c r="R835" s="445"/>
      <c r="S835" s="445"/>
      <c r="T835" s="445"/>
      <c r="U835" s="445"/>
      <c r="V835" s="445"/>
      <c r="W835" s="445"/>
      <c r="X835" s="445"/>
      <c r="Y835" s="445"/>
      <c r="Z835" s="445"/>
    </row>
    <row r="836" spans="1:26" ht="53.25" customHeight="1">
      <c r="A836" s="445"/>
      <c r="B836" s="517"/>
      <c r="C836" s="445"/>
      <c r="D836" s="445"/>
      <c r="E836" s="445"/>
      <c r="F836" s="445"/>
      <c r="G836" s="445"/>
      <c r="H836" s="445"/>
      <c r="I836" s="445"/>
      <c r="J836" s="445"/>
      <c r="K836" s="445"/>
      <c r="L836" s="445"/>
      <c r="M836" s="445"/>
      <c r="N836" s="445"/>
      <c r="O836" s="445"/>
      <c r="P836" s="445"/>
      <c r="Q836" s="445"/>
      <c r="R836" s="445"/>
      <c r="S836" s="445"/>
      <c r="T836" s="445"/>
      <c r="U836" s="445"/>
      <c r="V836" s="445"/>
      <c r="W836" s="445"/>
      <c r="X836" s="445"/>
      <c r="Y836" s="445"/>
      <c r="Z836" s="445"/>
    </row>
    <row r="837" spans="1:26" ht="53.25" customHeight="1">
      <c r="A837" s="445"/>
      <c r="B837" s="517"/>
      <c r="C837" s="445"/>
      <c r="D837" s="445"/>
      <c r="E837" s="445"/>
      <c r="F837" s="445"/>
      <c r="G837" s="445"/>
      <c r="H837" s="445"/>
      <c r="I837" s="445"/>
      <c r="J837" s="445"/>
      <c r="K837" s="445"/>
      <c r="L837" s="445"/>
      <c r="M837" s="445"/>
      <c r="N837" s="445"/>
      <c r="O837" s="445"/>
      <c r="P837" s="445"/>
      <c r="Q837" s="445"/>
      <c r="R837" s="445"/>
      <c r="S837" s="445"/>
      <c r="T837" s="445"/>
      <c r="U837" s="445"/>
      <c r="V837" s="445"/>
      <c r="W837" s="445"/>
      <c r="X837" s="445"/>
      <c r="Y837" s="445"/>
      <c r="Z837" s="445"/>
    </row>
    <row r="838" spans="1:26" ht="53.25" customHeight="1">
      <c r="A838" s="445"/>
      <c r="B838" s="517"/>
      <c r="C838" s="445"/>
      <c r="D838" s="445"/>
      <c r="E838" s="445"/>
      <c r="F838" s="445"/>
      <c r="G838" s="445"/>
      <c r="H838" s="445"/>
      <c r="I838" s="445"/>
      <c r="J838" s="445"/>
      <c r="K838" s="445"/>
      <c r="L838" s="445"/>
      <c r="M838" s="445"/>
      <c r="N838" s="445"/>
      <c r="O838" s="445"/>
      <c r="P838" s="445"/>
      <c r="Q838" s="445"/>
      <c r="R838" s="445"/>
      <c r="S838" s="445"/>
      <c r="T838" s="445"/>
      <c r="U838" s="445"/>
      <c r="V838" s="445"/>
      <c r="W838" s="445"/>
      <c r="X838" s="445"/>
      <c r="Y838" s="445"/>
      <c r="Z838" s="445"/>
    </row>
    <row r="839" spans="1:26" ht="53.25" customHeight="1">
      <c r="A839" s="445"/>
      <c r="B839" s="517"/>
      <c r="C839" s="445"/>
      <c r="D839" s="445"/>
      <c r="E839" s="445"/>
      <c r="F839" s="445"/>
      <c r="G839" s="445"/>
      <c r="H839" s="445"/>
      <c r="I839" s="445"/>
      <c r="J839" s="445"/>
      <c r="K839" s="445"/>
      <c r="L839" s="445"/>
      <c r="M839" s="445"/>
      <c r="N839" s="445"/>
      <c r="O839" s="445"/>
      <c r="P839" s="445"/>
      <c r="Q839" s="445"/>
      <c r="R839" s="445"/>
      <c r="S839" s="445"/>
      <c r="T839" s="445"/>
      <c r="U839" s="445"/>
      <c r="V839" s="445"/>
      <c r="W839" s="445"/>
      <c r="X839" s="445"/>
      <c r="Y839" s="445"/>
      <c r="Z839" s="445"/>
    </row>
    <row r="840" spans="1:26" ht="53.25" customHeight="1">
      <c r="A840" s="445"/>
      <c r="B840" s="517"/>
      <c r="C840" s="445"/>
      <c r="D840" s="445"/>
      <c r="E840" s="445"/>
      <c r="F840" s="445"/>
      <c r="G840" s="445"/>
      <c r="H840" s="445"/>
      <c r="I840" s="445"/>
      <c r="J840" s="445"/>
      <c r="K840" s="445"/>
      <c r="L840" s="445"/>
      <c r="M840" s="445"/>
      <c r="N840" s="445"/>
      <c r="O840" s="445"/>
      <c r="P840" s="445"/>
      <c r="Q840" s="445"/>
      <c r="R840" s="445"/>
      <c r="S840" s="445"/>
      <c r="T840" s="445"/>
      <c r="U840" s="445"/>
      <c r="V840" s="445"/>
      <c r="W840" s="445"/>
      <c r="X840" s="445"/>
      <c r="Y840" s="445"/>
      <c r="Z840" s="445"/>
    </row>
    <row r="841" spans="1:26" ht="53.25" customHeight="1">
      <c r="A841" s="445"/>
      <c r="B841" s="517"/>
      <c r="C841" s="445"/>
      <c r="D841" s="445"/>
      <c r="E841" s="445"/>
      <c r="F841" s="445"/>
      <c r="G841" s="445"/>
      <c r="H841" s="445"/>
      <c r="I841" s="445"/>
      <c r="J841" s="445"/>
      <c r="K841" s="445"/>
      <c r="L841" s="445"/>
      <c r="M841" s="445"/>
      <c r="N841" s="445"/>
      <c r="O841" s="445"/>
      <c r="P841" s="445"/>
      <c r="Q841" s="445"/>
      <c r="R841" s="445"/>
      <c r="S841" s="445"/>
      <c r="T841" s="445"/>
      <c r="U841" s="445"/>
      <c r="V841" s="445"/>
      <c r="W841" s="445"/>
      <c r="X841" s="445"/>
      <c r="Y841" s="445"/>
      <c r="Z841" s="445"/>
    </row>
    <row r="842" spans="1:26" ht="53.25" customHeight="1">
      <c r="A842" s="445"/>
      <c r="B842" s="517"/>
      <c r="C842" s="445"/>
      <c r="D842" s="445"/>
      <c r="E842" s="445"/>
      <c r="F842" s="445"/>
      <c r="G842" s="445"/>
      <c r="H842" s="445"/>
      <c r="I842" s="445"/>
      <c r="J842" s="445"/>
      <c r="K842" s="445"/>
      <c r="L842" s="445"/>
      <c r="M842" s="445"/>
      <c r="N842" s="445"/>
      <c r="O842" s="445"/>
      <c r="P842" s="445"/>
      <c r="Q842" s="445"/>
      <c r="R842" s="445"/>
      <c r="S842" s="445"/>
      <c r="T842" s="445"/>
      <c r="U842" s="445"/>
      <c r="V842" s="445"/>
      <c r="W842" s="445"/>
      <c r="X842" s="445"/>
      <c r="Y842" s="445"/>
      <c r="Z842" s="445"/>
    </row>
    <row r="843" spans="1:26" ht="53.25" customHeight="1">
      <c r="A843" s="445"/>
      <c r="B843" s="517"/>
      <c r="C843" s="445"/>
      <c r="D843" s="445"/>
      <c r="E843" s="445"/>
      <c r="F843" s="445"/>
      <c r="G843" s="445"/>
      <c r="H843" s="445"/>
      <c r="I843" s="445"/>
      <c r="J843" s="445"/>
      <c r="K843" s="445"/>
      <c r="L843" s="445"/>
      <c r="M843" s="445"/>
      <c r="N843" s="445"/>
      <c r="O843" s="445"/>
      <c r="P843" s="445"/>
      <c r="Q843" s="445"/>
      <c r="R843" s="445"/>
      <c r="S843" s="445"/>
      <c r="T843" s="445"/>
      <c r="U843" s="445"/>
      <c r="V843" s="445"/>
      <c r="W843" s="445"/>
      <c r="X843" s="445"/>
      <c r="Y843" s="445"/>
      <c r="Z843" s="445"/>
    </row>
    <row r="844" spans="1:26" ht="53.25" customHeight="1">
      <c r="A844" s="445"/>
      <c r="B844" s="517"/>
      <c r="C844" s="445"/>
      <c r="D844" s="445"/>
      <c r="E844" s="445"/>
      <c r="F844" s="445"/>
      <c r="G844" s="445"/>
      <c r="H844" s="445"/>
      <c r="I844" s="445"/>
      <c r="J844" s="445"/>
      <c r="K844" s="445"/>
      <c r="L844" s="445"/>
      <c r="M844" s="445"/>
      <c r="N844" s="445"/>
      <c r="O844" s="445"/>
      <c r="P844" s="445"/>
      <c r="Q844" s="445"/>
      <c r="R844" s="445"/>
      <c r="S844" s="445"/>
      <c r="T844" s="445"/>
      <c r="U844" s="445"/>
      <c r="V844" s="445"/>
      <c r="W844" s="445"/>
      <c r="X844" s="445"/>
      <c r="Y844" s="445"/>
      <c r="Z844" s="445"/>
    </row>
    <row r="845" spans="1:26" ht="53.25" customHeight="1">
      <c r="A845" s="445"/>
      <c r="B845" s="517"/>
      <c r="C845" s="445"/>
      <c r="D845" s="445"/>
      <c r="E845" s="445"/>
      <c r="F845" s="445"/>
      <c r="G845" s="445"/>
      <c r="H845" s="445"/>
      <c r="I845" s="445"/>
      <c r="J845" s="445"/>
      <c r="K845" s="445"/>
      <c r="L845" s="445"/>
      <c r="M845" s="445"/>
      <c r="N845" s="445"/>
      <c r="O845" s="445"/>
      <c r="P845" s="445"/>
      <c r="Q845" s="445"/>
      <c r="R845" s="445"/>
      <c r="S845" s="445"/>
      <c r="T845" s="445"/>
      <c r="U845" s="445"/>
      <c r="V845" s="445"/>
      <c r="W845" s="445"/>
      <c r="X845" s="445"/>
      <c r="Y845" s="445"/>
      <c r="Z845" s="445"/>
    </row>
    <row r="846" spans="1:26" ht="53.25" customHeight="1">
      <c r="A846" s="445"/>
      <c r="B846" s="517"/>
      <c r="C846" s="445"/>
      <c r="D846" s="445"/>
      <c r="E846" s="445"/>
      <c r="F846" s="445"/>
      <c r="G846" s="445"/>
      <c r="H846" s="445"/>
      <c r="I846" s="445"/>
      <c r="J846" s="445"/>
      <c r="K846" s="445"/>
      <c r="L846" s="445"/>
      <c r="M846" s="445"/>
      <c r="N846" s="445"/>
      <c r="O846" s="445"/>
      <c r="P846" s="445"/>
      <c r="Q846" s="445"/>
      <c r="R846" s="445"/>
      <c r="S846" s="445"/>
      <c r="T846" s="445"/>
      <c r="U846" s="445"/>
      <c r="V846" s="445"/>
      <c r="W846" s="445"/>
      <c r="X846" s="445"/>
      <c r="Y846" s="445"/>
      <c r="Z846" s="445"/>
    </row>
    <row r="847" spans="1:26" ht="53.25" customHeight="1">
      <c r="A847" s="445"/>
      <c r="B847" s="517"/>
      <c r="C847" s="445"/>
      <c r="D847" s="445"/>
      <c r="E847" s="445"/>
      <c r="F847" s="445"/>
      <c r="G847" s="445"/>
      <c r="H847" s="445"/>
      <c r="I847" s="445"/>
      <c r="J847" s="445"/>
      <c r="K847" s="445"/>
      <c r="L847" s="445"/>
      <c r="M847" s="445"/>
      <c r="N847" s="445"/>
      <c r="O847" s="445"/>
      <c r="P847" s="445"/>
      <c r="Q847" s="445"/>
      <c r="R847" s="445"/>
      <c r="S847" s="445"/>
      <c r="T847" s="445"/>
      <c r="U847" s="445"/>
      <c r="V847" s="445"/>
      <c r="W847" s="445"/>
      <c r="X847" s="445"/>
      <c r="Y847" s="445"/>
      <c r="Z847" s="445"/>
    </row>
    <row r="848" spans="1:26" ht="53.25" customHeight="1">
      <c r="A848" s="445"/>
      <c r="B848" s="517"/>
      <c r="C848" s="445"/>
      <c r="D848" s="445"/>
      <c r="E848" s="445"/>
      <c r="F848" s="445"/>
      <c r="G848" s="445"/>
      <c r="H848" s="445"/>
      <c r="I848" s="445"/>
      <c r="J848" s="445"/>
      <c r="K848" s="445"/>
      <c r="L848" s="445"/>
      <c r="M848" s="445"/>
      <c r="N848" s="445"/>
      <c r="O848" s="445"/>
      <c r="P848" s="445"/>
      <c r="Q848" s="445"/>
      <c r="R848" s="445"/>
      <c r="S848" s="445"/>
      <c r="T848" s="445"/>
      <c r="U848" s="445"/>
      <c r="V848" s="445"/>
      <c r="W848" s="445"/>
      <c r="X848" s="445"/>
      <c r="Y848" s="445"/>
      <c r="Z848" s="445"/>
    </row>
    <row r="849" spans="1:26" ht="53.25" customHeight="1">
      <c r="A849" s="445"/>
      <c r="B849" s="517"/>
      <c r="C849" s="445"/>
      <c r="D849" s="445"/>
      <c r="E849" s="445"/>
      <c r="F849" s="445"/>
      <c r="G849" s="445"/>
      <c r="H849" s="445"/>
      <c r="I849" s="445"/>
      <c r="J849" s="445"/>
      <c r="K849" s="445"/>
      <c r="L849" s="445"/>
      <c r="M849" s="445"/>
      <c r="N849" s="445"/>
      <c r="O849" s="445"/>
      <c r="P849" s="445"/>
      <c r="Q849" s="445"/>
      <c r="R849" s="445"/>
      <c r="S849" s="445"/>
      <c r="T849" s="445"/>
      <c r="U849" s="445"/>
      <c r="V849" s="445"/>
      <c r="W849" s="445"/>
      <c r="X849" s="445"/>
      <c r="Y849" s="445"/>
      <c r="Z849" s="445"/>
    </row>
    <row r="850" spans="1:26" ht="53.25" customHeight="1">
      <c r="A850" s="445"/>
      <c r="B850" s="517"/>
      <c r="C850" s="445"/>
      <c r="D850" s="445"/>
      <c r="E850" s="445"/>
      <c r="F850" s="445"/>
      <c r="G850" s="445"/>
      <c r="H850" s="445"/>
      <c r="I850" s="445"/>
      <c r="J850" s="445"/>
      <c r="K850" s="445"/>
      <c r="L850" s="445"/>
      <c r="M850" s="445"/>
      <c r="N850" s="445"/>
      <c r="O850" s="445"/>
      <c r="P850" s="445"/>
      <c r="Q850" s="445"/>
      <c r="R850" s="445"/>
      <c r="S850" s="445"/>
      <c r="T850" s="445"/>
      <c r="U850" s="445"/>
      <c r="V850" s="445"/>
      <c r="W850" s="445"/>
      <c r="X850" s="445"/>
      <c r="Y850" s="445"/>
      <c r="Z850" s="445"/>
    </row>
    <row r="851" spans="1:26" ht="53.25" customHeight="1">
      <c r="A851" s="445"/>
      <c r="B851" s="517"/>
      <c r="C851" s="445"/>
      <c r="D851" s="445"/>
      <c r="E851" s="445"/>
      <c r="F851" s="445"/>
      <c r="G851" s="445"/>
      <c r="H851" s="445"/>
      <c r="I851" s="445"/>
      <c r="J851" s="445"/>
      <c r="K851" s="445"/>
      <c r="L851" s="445"/>
      <c r="M851" s="445"/>
      <c r="N851" s="445"/>
      <c r="O851" s="445"/>
      <c r="P851" s="445"/>
      <c r="Q851" s="445"/>
      <c r="R851" s="445"/>
      <c r="S851" s="445"/>
      <c r="T851" s="445"/>
      <c r="U851" s="445"/>
      <c r="V851" s="445"/>
      <c r="W851" s="445"/>
      <c r="X851" s="445"/>
      <c r="Y851" s="445"/>
      <c r="Z851" s="445"/>
    </row>
    <row r="852" spans="1:26" ht="53.25" customHeight="1">
      <c r="A852" s="445"/>
      <c r="B852" s="517"/>
      <c r="C852" s="445"/>
      <c r="D852" s="445"/>
      <c r="E852" s="445"/>
      <c r="F852" s="445"/>
      <c r="G852" s="445"/>
      <c r="H852" s="445"/>
      <c r="I852" s="445"/>
      <c r="J852" s="445"/>
      <c r="K852" s="445"/>
      <c r="L852" s="445"/>
      <c r="M852" s="445"/>
      <c r="N852" s="445"/>
      <c r="O852" s="445"/>
      <c r="P852" s="445"/>
      <c r="Q852" s="445"/>
      <c r="R852" s="445"/>
      <c r="S852" s="445"/>
      <c r="T852" s="445"/>
      <c r="U852" s="445"/>
      <c r="V852" s="445"/>
      <c r="W852" s="445"/>
      <c r="X852" s="445"/>
      <c r="Y852" s="445"/>
      <c r="Z852" s="445"/>
    </row>
    <row r="853" spans="1:26" ht="53.25" customHeight="1">
      <c r="A853" s="445"/>
      <c r="B853" s="517"/>
      <c r="C853" s="445"/>
      <c r="D853" s="445"/>
      <c r="E853" s="445"/>
      <c r="F853" s="445"/>
      <c r="G853" s="445"/>
      <c r="H853" s="445"/>
      <c r="I853" s="445"/>
      <c r="J853" s="445"/>
      <c r="K853" s="445"/>
      <c r="L853" s="445"/>
      <c r="M853" s="445"/>
      <c r="N853" s="445"/>
      <c r="O853" s="445"/>
      <c r="P853" s="445"/>
      <c r="Q853" s="445"/>
      <c r="R853" s="445"/>
      <c r="S853" s="445"/>
      <c r="T853" s="445"/>
      <c r="U853" s="445"/>
      <c r="V853" s="445"/>
      <c r="W853" s="445"/>
      <c r="X853" s="445"/>
      <c r="Y853" s="445"/>
      <c r="Z853" s="445"/>
    </row>
    <row r="854" spans="1:26" ht="53.25" customHeight="1">
      <c r="A854" s="445"/>
      <c r="B854" s="517"/>
      <c r="C854" s="445"/>
      <c r="D854" s="445"/>
      <c r="E854" s="445"/>
      <c r="F854" s="445"/>
      <c r="G854" s="445"/>
      <c r="H854" s="445"/>
      <c r="I854" s="445"/>
      <c r="J854" s="445"/>
      <c r="K854" s="445"/>
      <c r="L854" s="445"/>
      <c r="M854" s="445"/>
      <c r="N854" s="445"/>
      <c r="O854" s="445"/>
      <c r="P854" s="445"/>
      <c r="Q854" s="445"/>
      <c r="R854" s="445"/>
      <c r="S854" s="445"/>
      <c r="T854" s="445"/>
      <c r="U854" s="445"/>
      <c r="V854" s="445"/>
      <c r="W854" s="445"/>
      <c r="X854" s="445"/>
      <c r="Y854" s="445"/>
      <c r="Z854" s="445"/>
    </row>
    <row r="855" spans="1:26" ht="53.25" customHeight="1">
      <c r="A855" s="445"/>
      <c r="B855" s="517"/>
      <c r="C855" s="445"/>
      <c r="D855" s="445"/>
      <c r="E855" s="445"/>
      <c r="F855" s="445"/>
      <c r="G855" s="445"/>
      <c r="H855" s="445"/>
      <c r="I855" s="445"/>
      <c r="J855" s="445"/>
      <c r="K855" s="445"/>
      <c r="L855" s="445"/>
      <c r="M855" s="445"/>
      <c r="N855" s="445"/>
      <c r="O855" s="445"/>
      <c r="P855" s="445"/>
      <c r="Q855" s="445"/>
      <c r="R855" s="445"/>
      <c r="S855" s="445"/>
      <c r="T855" s="445"/>
      <c r="U855" s="445"/>
      <c r="V855" s="445"/>
      <c r="W855" s="445"/>
      <c r="X855" s="445"/>
      <c r="Y855" s="445"/>
      <c r="Z855" s="445"/>
    </row>
    <row r="856" spans="1:26" ht="53.25" customHeight="1">
      <c r="A856" s="445"/>
      <c r="B856" s="517"/>
      <c r="C856" s="445"/>
      <c r="D856" s="445"/>
      <c r="E856" s="445"/>
      <c r="F856" s="445"/>
      <c r="G856" s="445"/>
      <c r="H856" s="445"/>
      <c r="I856" s="445"/>
      <c r="J856" s="445"/>
      <c r="K856" s="445"/>
      <c r="L856" s="445"/>
      <c r="M856" s="445"/>
      <c r="N856" s="445"/>
      <c r="O856" s="445"/>
      <c r="P856" s="445"/>
      <c r="Q856" s="445"/>
      <c r="R856" s="445"/>
      <c r="S856" s="445"/>
      <c r="T856" s="445"/>
      <c r="U856" s="445"/>
      <c r="V856" s="445"/>
      <c r="W856" s="445"/>
      <c r="X856" s="445"/>
      <c r="Y856" s="445"/>
      <c r="Z856" s="445"/>
    </row>
    <row r="857" spans="1:26" ht="53.25" customHeight="1">
      <c r="A857" s="445"/>
      <c r="B857" s="517"/>
      <c r="C857" s="445"/>
      <c r="D857" s="445"/>
      <c r="E857" s="445"/>
      <c r="F857" s="445"/>
      <c r="G857" s="445"/>
      <c r="H857" s="445"/>
      <c r="I857" s="445"/>
      <c r="J857" s="445"/>
      <c r="K857" s="445"/>
      <c r="L857" s="445"/>
      <c r="M857" s="445"/>
      <c r="N857" s="445"/>
      <c r="O857" s="445"/>
      <c r="P857" s="445"/>
      <c r="Q857" s="445"/>
      <c r="R857" s="445"/>
      <c r="S857" s="445"/>
      <c r="T857" s="445"/>
      <c r="U857" s="445"/>
      <c r="V857" s="445"/>
      <c r="W857" s="445"/>
      <c r="X857" s="445"/>
      <c r="Y857" s="445"/>
      <c r="Z857" s="445"/>
    </row>
    <row r="858" spans="1:26" ht="53.25" customHeight="1">
      <c r="A858" s="445"/>
      <c r="B858" s="517"/>
      <c r="C858" s="445"/>
      <c r="D858" s="445"/>
      <c r="E858" s="445"/>
      <c r="F858" s="445"/>
      <c r="G858" s="445"/>
      <c r="H858" s="445"/>
      <c r="I858" s="445"/>
      <c r="J858" s="445"/>
      <c r="K858" s="445"/>
      <c r="L858" s="445"/>
      <c r="M858" s="445"/>
      <c r="N858" s="445"/>
      <c r="O858" s="445"/>
      <c r="P858" s="445"/>
      <c r="Q858" s="445"/>
      <c r="R858" s="445"/>
      <c r="S858" s="445"/>
      <c r="T858" s="445"/>
      <c r="U858" s="445"/>
      <c r="V858" s="445"/>
      <c r="W858" s="445"/>
      <c r="X858" s="445"/>
      <c r="Y858" s="445"/>
      <c r="Z858" s="445"/>
    </row>
    <row r="859" spans="1:26" ht="53.25" customHeight="1">
      <c r="A859" s="445"/>
      <c r="B859" s="517"/>
      <c r="C859" s="445"/>
      <c r="D859" s="445"/>
      <c r="E859" s="445"/>
      <c r="F859" s="445"/>
      <c r="G859" s="445"/>
      <c r="H859" s="445"/>
      <c r="I859" s="445"/>
      <c r="J859" s="445"/>
      <c r="K859" s="445"/>
      <c r="L859" s="445"/>
      <c r="M859" s="445"/>
      <c r="N859" s="445"/>
      <c r="O859" s="445"/>
      <c r="P859" s="445"/>
      <c r="Q859" s="445"/>
      <c r="R859" s="445"/>
      <c r="S859" s="445"/>
      <c r="T859" s="445"/>
      <c r="U859" s="445"/>
      <c r="V859" s="445"/>
      <c r="W859" s="445"/>
      <c r="X859" s="445"/>
      <c r="Y859" s="445"/>
      <c r="Z859" s="445"/>
    </row>
    <row r="860" spans="1:26" ht="53.25" customHeight="1">
      <c r="A860" s="445"/>
      <c r="B860" s="517"/>
      <c r="C860" s="445"/>
      <c r="D860" s="445"/>
      <c r="E860" s="445"/>
      <c r="F860" s="445"/>
      <c r="G860" s="445"/>
      <c r="H860" s="445"/>
      <c r="I860" s="445"/>
      <c r="J860" s="445"/>
      <c r="K860" s="445"/>
      <c r="L860" s="445"/>
      <c r="M860" s="445"/>
      <c r="N860" s="445"/>
      <c r="O860" s="445"/>
      <c r="P860" s="445"/>
      <c r="Q860" s="445"/>
      <c r="R860" s="445"/>
      <c r="S860" s="445"/>
      <c r="T860" s="445"/>
      <c r="U860" s="445"/>
      <c r="V860" s="445"/>
      <c r="W860" s="445"/>
      <c r="X860" s="445"/>
      <c r="Y860" s="445"/>
      <c r="Z860" s="445"/>
    </row>
    <row r="861" spans="1:26" ht="53.25" customHeight="1">
      <c r="A861" s="445"/>
      <c r="B861" s="517"/>
      <c r="C861" s="445"/>
      <c r="D861" s="445"/>
      <c r="E861" s="445"/>
      <c r="F861" s="445"/>
      <c r="G861" s="445"/>
      <c r="H861" s="445"/>
      <c r="I861" s="445"/>
      <c r="J861" s="445"/>
      <c r="K861" s="445"/>
      <c r="L861" s="445"/>
      <c r="M861" s="445"/>
      <c r="N861" s="445"/>
      <c r="O861" s="445"/>
      <c r="P861" s="445"/>
      <c r="Q861" s="445"/>
      <c r="R861" s="445"/>
      <c r="S861" s="445"/>
      <c r="T861" s="445"/>
      <c r="U861" s="445"/>
      <c r="V861" s="445"/>
      <c r="W861" s="445"/>
      <c r="X861" s="445"/>
      <c r="Y861" s="445"/>
      <c r="Z861" s="445"/>
    </row>
    <row r="862" spans="1:26" ht="53.25" customHeight="1">
      <c r="A862" s="445"/>
      <c r="B862" s="517"/>
      <c r="C862" s="445"/>
      <c r="D862" s="445"/>
      <c r="E862" s="445"/>
      <c r="F862" s="445"/>
      <c r="G862" s="445"/>
      <c r="H862" s="445"/>
      <c r="I862" s="445"/>
      <c r="J862" s="445"/>
      <c r="K862" s="445"/>
      <c r="L862" s="445"/>
      <c r="M862" s="445"/>
      <c r="N862" s="445"/>
      <c r="O862" s="445"/>
      <c r="P862" s="445"/>
      <c r="Q862" s="445"/>
      <c r="R862" s="445"/>
      <c r="S862" s="445"/>
      <c r="T862" s="445"/>
      <c r="U862" s="445"/>
      <c r="V862" s="445"/>
      <c r="W862" s="445"/>
      <c r="X862" s="445"/>
      <c r="Y862" s="445"/>
      <c r="Z862" s="445"/>
    </row>
    <row r="863" spans="1:26" ht="53.25" customHeight="1">
      <c r="A863" s="445"/>
      <c r="B863" s="517"/>
      <c r="C863" s="445"/>
      <c r="D863" s="445"/>
      <c r="E863" s="445"/>
      <c r="F863" s="445"/>
      <c r="G863" s="445"/>
      <c r="H863" s="445"/>
      <c r="I863" s="445"/>
      <c r="J863" s="445"/>
      <c r="K863" s="445"/>
      <c r="L863" s="445"/>
      <c r="M863" s="445"/>
      <c r="N863" s="445"/>
      <c r="O863" s="445"/>
      <c r="P863" s="445"/>
      <c r="Q863" s="445"/>
      <c r="R863" s="445"/>
      <c r="S863" s="445"/>
      <c r="T863" s="445"/>
      <c r="U863" s="445"/>
      <c r="V863" s="445"/>
      <c r="W863" s="445"/>
      <c r="X863" s="445"/>
      <c r="Y863" s="445"/>
      <c r="Z863" s="445"/>
    </row>
    <row r="864" spans="1:26" ht="53.25" customHeight="1">
      <c r="A864" s="445"/>
      <c r="B864" s="517"/>
      <c r="C864" s="445"/>
      <c r="D864" s="445"/>
      <c r="E864" s="445"/>
      <c r="F864" s="445"/>
      <c r="G864" s="445"/>
      <c r="H864" s="445"/>
      <c r="I864" s="445"/>
      <c r="J864" s="445"/>
      <c r="K864" s="445"/>
      <c r="L864" s="445"/>
      <c r="M864" s="445"/>
      <c r="N864" s="445"/>
      <c r="O864" s="445"/>
      <c r="P864" s="445"/>
      <c r="Q864" s="445"/>
      <c r="R864" s="445"/>
      <c r="S864" s="445"/>
      <c r="T864" s="445"/>
      <c r="U864" s="445"/>
      <c r="V864" s="445"/>
      <c r="W864" s="445"/>
      <c r="X864" s="445"/>
      <c r="Y864" s="445"/>
      <c r="Z864" s="445"/>
    </row>
    <row r="865" spans="1:26" ht="53.25" customHeight="1">
      <c r="A865" s="445"/>
      <c r="B865" s="517"/>
      <c r="C865" s="445"/>
      <c r="D865" s="445"/>
      <c r="E865" s="445"/>
      <c r="F865" s="445"/>
      <c r="G865" s="445"/>
      <c r="H865" s="445"/>
      <c r="I865" s="445"/>
      <c r="J865" s="445"/>
      <c r="K865" s="445"/>
      <c r="L865" s="445"/>
      <c r="M865" s="445"/>
      <c r="N865" s="445"/>
      <c r="O865" s="445"/>
      <c r="P865" s="445"/>
      <c r="Q865" s="445"/>
      <c r="R865" s="445"/>
      <c r="S865" s="445"/>
      <c r="T865" s="445"/>
      <c r="U865" s="445"/>
      <c r="V865" s="445"/>
      <c r="W865" s="445"/>
      <c r="X865" s="445"/>
      <c r="Y865" s="445"/>
      <c r="Z865" s="445"/>
    </row>
    <row r="866" spans="1:26" ht="53.25" customHeight="1">
      <c r="A866" s="445"/>
      <c r="B866" s="517"/>
      <c r="C866" s="445"/>
      <c r="D866" s="445"/>
      <c r="E866" s="445"/>
      <c r="F866" s="445"/>
      <c r="G866" s="445"/>
      <c r="H866" s="445"/>
      <c r="I866" s="445"/>
      <c r="J866" s="445"/>
      <c r="K866" s="445"/>
      <c r="L866" s="445"/>
      <c r="M866" s="445"/>
      <c r="N866" s="445"/>
      <c r="O866" s="445"/>
      <c r="P866" s="445"/>
      <c r="Q866" s="445"/>
      <c r="R866" s="445"/>
      <c r="S866" s="445"/>
      <c r="T866" s="445"/>
      <c r="U866" s="445"/>
      <c r="V866" s="445"/>
      <c r="W866" s="445"/>
      <c r="X866" s="445"/>
      <c r="Y866" s="445"/>
      <c r="Z866" s="445"/>
    </row>
    <row r="867" spans="1:26" ht="53.25" customHeight="1">
      <c r="A867" s="445"/>
      <c r="B867" s="517"/>
      <c r="C867" s="445"/>
      <c r="D867" s="445"/>
      <c r="E867" s="445"/>
      <c r="F867" s="445"/>
      <c r="G867" s="445"/>
      <c r="H867" s="445"/>
      <c r="I867" s="445"/>
      <c r="J867" s="445"/>
      <c r="K867" s="445"/>
      <c r="L867" s="445"/>
      <c r="M867" s="445"/>
      <c r="N867" s="445"/>
      <c r="O867" s="445"/>
      <c r="P867" s="445"/>
      <c r="Q867" s="445"/>
      <c r="R867" s="445"/>
      <c r="S867" s="445"/>
      <c r="T867" s="445"/>
      <c r="U867" s="445"/>
      <c r="V867" s="445"/>
      <c r="W867" s="445"/>
      <c r="X867" s="445"/>
      <c r="Y867" s="445"/>
      <c r="Z867" s="445"/>
    </row>
    <row r="868" spans="1:26" ht="53.25" customHeight="1">
      <c r="A868" s="445"/>
      <c r="B868" s="517"/>
      <c r="C868" s="445"/>
      <c r="D868" s="445"/>
      <c r="E868" s="445"/>
      <c r="F868" s="445"/>
      <c r="G868" s="445"/>
      <c r="H868" s="445"/>
      <c r="I868" s="445"/>
      <c r="J868" s="445"/>
      <c r="K868" s="445"/>
      <c r="L868" s="445"/>
      <c r="M868" s="445"/>
      <c r="N868" s="445"/>
      <c r="O868" s="445"/>
      <c r="P868" s="445"/>
      <c r="Q868" s="445"/>
      <c r="R868" s="445"/>
      <c r="S868" s="445"/>
      <c r="T868" s="445"/>
      <c r="U868" s="445"/>
      <c r="V868" s="445"/>
      <c r="W868" s="445"/>
      <c r="X868" s="445"/>
      <c r="Y868" s="445"/>
      <c r="Z868" s="445"/>
    </row>
    <row r="869" spans="1:26" ht="53.25" customHeight="1">
      <c r="A869" s="445"/>
      <c r="B869" s="517"/>
      <c r="C869" s="445"/>
      <c r="D869" s="445"/>
      <c r="E869" s="445"/>
      <c r="F869" s="445"/>
      <c r="G869" s="445"/>
      <c r="H869" s="445"/>
      <c r="I869" s="445"/>
      <c r="J869" s="445"/>
      <c r="K869" s="445"/>
      <c r="L869" s="445"/>
      <c r="M869" s="445"/>
      <c r="N869" s="445"/>
      <c r="O869" s="445"/>
      <c r="P869" s="445"/>
      <c r="Q869" s="445"/>
      <c r="R869" s="445"/>
      <c r="S869" s="445"/>
      <c r="T869" s="445"/>
      <c r="U869" s="445"/>
      <c r="V869" s="445"/>
      <c r="W869" s="445"/>
      <c r="X869" s="445"/>
      <c r="Y869" s="445"/>
      <c r="Z869" s="445"/>
    </row>
    <row r="870" spans="1:26" ht="53.25" customHeight="1">
      <c r="A870" s="445"/>
      <c r="B870" s="517"/>
      <c r="C870" s="445"/>
      <c r="D870" s="445"/>
      <c r="E870" s="445"/>
      <c r="F870" s="445"/>
      <c r="G870" s="445"/>
      <c r="H870" s="445"/>
      <c r="I870" s="445"/>
      <c r="J870" s="445"/>
      <c r="K870" s="445"/>
      <c r="L870" s="445"/>
      <c r="M870" s="445"/>
      <c r="N870" s="445"/>
      <c r="O870" s="445"/>
      <c r="P870" s="445"/>
      <c r="Q870" s="445"/>
      <c r="R870" s="445"/>
      <c r="S870" s="445"/>
      <c r="T870" s="445"/>
      <c r="U870" s="445"/>
      <c r="V870" s="445"/>
      <c r="W870" s="445"/>
      <c r="X870" s="445"/>
      <c r="Y870" s="445"/>
      <c r="Z870" s="445"/>
    </row>
    <row r="871" spans="1:26" ht="53.25" customHeight="1">
      <c r="A871" s="445"/>
      <c r="B871" s="517"/>
      <c r="C871" s="445"/>
      <c r="D871" s="445"/>
      <c r="E871" s="445"/>
      <c r="F871" s="445"/>
      <c r="G871" s="445"/>
      <c r="H871" s="445"/>
      <c r="I871" s="445"/>
      <c r="J871" s="445"/>
      <c r="K871" s="445"/>
      <c r="L871" s="445"/>
      <c r="M871" s="445"/>
      <c r="N871" s="445"/>
      <c r="O871" s="445"/>
      <c r="P871" s="445"/>
      <c r="Q871" s="445"/>
      <c r="R871" s="445"/>
      <c r="S871" s="445"/>
      <c r="T871" s="445"/>
      <c r="U871" s="445"/>
      <c r="V871" s="445"/>
      <c r="W871" s="445"/>
      <c r="X871" s="445"/>
      <c r="Y871" s="445"/>
      <c r="Z871" s="445"/>
    </row>
    <row r="872" spans="1:26" ht="53.25" customHeight="1">
      <c r="A872" s="445"/>
      <c r="B872" s="517"/>
      <c r="C872" s="445"/>
      <c r="D872" s="445"/>
      <c r="E872" s="445"/>
      <c r="F872" s="445"/>
      <c r="G872" s="445"/>
      <c r="H872" s="445"/>
      <c r="I872" s="445"/>
      <c r="J872" s="445"/>
      <c r="K872" s="445"/>
      <c r="L872" s="445"/>
      <c r="M872" s="445"/>
      <c r="N872" s="445"/>
      <c r="O872" s="445"/>
      <c r="P872" s="445"/>
      <c r="Q872" s="445"/>
      <c r="R872" s="445"/>
      <c r="S872" s="445"/>
      <c r="T872" s="445"/>
      <c r="U872" s="445"/>
      <c r="V872" s="445"/>
      <c r="W872" s="445"/>
      <c r="X872" s="445"/>
      <c r="Y872" s="445"/>
      <c r="Z872" s="445"/>
    </row>
    <row r="873" spans="1:26" ht="53.25" customHeight="1">
      <c r="A873" s="445"/>
      <c r="B873" s="517"/>
      <c r="C873" s="445"/>
      <c r="D873" s="445"/>
      <c r="E873" s="445"/>
      <c r="F873" s="445"/>
      <c r="G873" s="445"/>
      <c r="H873" s="445"/>
      <c r="I873" s="445"/>
      <c r="J873" s="445"/>
      <c r="K873" s="445"/>
      <c r="L873" s="445"/>
      <c r="M873" s="445"/>
      <c r="N873" s="445"/>
      <c r="O873" s="445"/>
      <c r="P873" s="445"/>
      <c r="Q873" s="445"/>
      <c r="R873" s="445"/>
      <c r="S873" s="445"/>
      <c r="T873" s="445"/>
      <c r="U873" s="445"/>
      <c r="V873" s="445"/>
      <c r="W873" s="445"/>
      <c r="X873" s="445"/>
      <c r="Y873" s="445"/>
      <c r="Z873" s="445"/>
    </row>
    <row r="874" spans="1:26" ht="53.25" customHeight="1">
      <c r="A874" s="445"/>
      <c r="B874" s="517"/>
      <c r="C874" s="445"/>
      <c r="D874" s="445"/>
      <c r="E874" s="445"/>
      <c r="F874" s="445"/>
      <c r="G874" s="445"/>
      <c r="H874" s="445"/>
      <c r="I874" s="445"/>
      <c r="J874" s="445"/>
      <c r="K874" s="445"/>
      <c r="L874" s="445"/>
      <c r="M874" s="445"/>
      <c r="N874" s="445"/>
      <c r="O874" s="445"/>
      <c r="P874" s="445"/>
      <c r="Q874" s="445"/>
      <c r="R874" s="445"/>
      <c r="S874" s="445"/>
      <c r="T874" s="445"/>
      <c r="U874" s="445"/>
      <c r="V874" s="445"/>
      <c r="W874" s="445"/>
      <c r="X874" s="445"/>
      <c r="Y874" s="445"/>
      <c r="Z874" s="445"/>
    </row>
    <row r="875" spans="1:26" ht="53.25" customHeight="1">
      <c r="A875" s="445"/>
      <c r="B875" s="517"/>
      <c r="C875" s="445"/>
      <c r="D875" s="445"/>
      <c r="E875" s="445"/>
      <c r="F875" s="445"/>
      <c r="G875" s="445"/>
      <c r="H875" s="445"/>
      <c r="I875" s="445"/>
      <c r="J875" s="445"/>
      <c r="K875" s="445"/>
      <c r="L875" s="445"/>
      <c r="M875" s="445"/>
      <c r="N875" s="445"/>
      <c r="O875" s="445"/>
      <c r="P875" s="445"/>
      <c r="Q875" s="445"/>
      <c r="R875" s="445"/>
      <c r="S875" s="445"/>
      <c r="T875" s="445"/>
      <c r="U875" s="445"/>
      <c r="V875" s="445"/>
      <c r="W875" s="445"/>
      <c r="X875" s="445"/>
      <c r="Y875" s="445"/>
      <c r="Z875" s="445"/>
    </row>
    <row r="876" spans="1:26" ht="53.25" customHeight="1">
      <c r="A876" s="445"/>
      <c r="B876" s="517"/>
      <c r="C876" s="445"/>
      <c r="D876" s="445"/>
      <c r="E876" s="445"/>
      <c r="F876" s="445"/>
      <c r="G876" s="445"/>
      <c r="H876" s="445"/>
      <c r="I876" s="445"/>
      <c r="J876" s="445"/>
      <c r="K876" s="445"/>
      <c r="L876" s="445"/>
      <c r="M876" s="445"/>
      <c r="N876" s="445"/>
      <c r="O876" s="445"/>
      <c r="P876" s="445"/>
      <c r="Q876" s="445"/>
      <c r="R876" s="445"/>
      <c r="S876" s="445"/>
      <c r="T876" s="445"/>
      <c r="U876" s="445"/>
      <c r="V876" s="445"/>
      <c r="W876" s="445"/>
      <c r="X876" s="445"/>
      <c r="Y876" s="445"/>
      <c r="Z876" s="445"/>
    </row>
    <row r="877" spans="1:26" ht="53.25" customHeight="1">
      <c r="A877" s="445"/>
      <c r="B877" s="517"/>
      <c r="C877" s="445"/>
      <c r="D877" s="445"/>
      <c r="E877" s="445"/>
      <c r="F877" s="445"/>
      <c r="G877" s="445"/>
      <c r="H877" s="445"/>
      <c r="I877" s="445"/>
      <c r="J877" s="445"/>
      <c r="K877" s="445"/>
      <c r="L877" s="445"/>
      <c r="M877" s="445"/>
      <c r="N877" s="445"/>
      <c r="O877" s="445"/>
      <c r="P877" s="445"/>
      <c r="Q877" s="445"/>
      <c r="R877" s="445"/>
      <c r="S877" s="445"/>
      <c r="T877" s="445"/>
      <c r="U877" s="445"/>
      <c r="V877" s="445"/>
      <c r="W877" s="445"/>
      <c r="X877" s="445"/>
      <c r="Y877" s="445"/>
      <c r="Z877" s="445"/>
    </row>
    <row r="878" spans="1:26" ht="53.25" customHeight="1">
      <c r="A878" s="445"/>
      <c r="B878" s="517"/>
      <c r="C878" s="445"/>
      <c r="D878" s="445"/>
      <c r="E878" s="445"/>
      <c r="F878" s="445"/>
      <c r="G878" s="445"/>
      <c r="H878" s="445"/>
      <c r="I878" s="445"/>
      <c r="J878" s="445"/>
      <c r="K878" s="445"/>
      <c r="L878" s="445"/>
      <c r="M878" s="445"/>
      <c r="N878" s="445"/>
      <c r="O878" s="445"/>
      <c r="P878" s="445"/>
      <c r="Q878" s="445"/>
      <c r="R878" s="445"/>
      <c r="S878" s="445"/>
      <c r="T878" s="445"/>
      <c r="U878" s="445"/>
      <c r="V878" s="445"/>
      <c r="W878" s="445"/>
      <c r="X878" s="445"/>
      <c r="Y878" s="445"/>
      <c r="Z878" s="445"/>
    </row>
    <row r="879" spans="1:26" ht="53.25" customHeight="1">
      <c r="A879" s="445"/>
      <c r="B879" s="517"/>
      <c r="C879" s="445"/>
      <c r="D879" s="445"/>
      <c r="E879" s="445"/>
      <c r="F879" s="445"/>
      <c r="G879" s="445"/>
      <c r="H879" s="445"/>
      <c r="I879" s="445"/>
      <c r="J879" s="445"/>
      <c r="K879" s="445"/>
      <c r="L879" s="445"/>
      <c r="M879" s="445"/>
      <c r="N879" s="445"/>
      <c r="O879" s="445"/>
      <c r="P879" s="445"/>
      <c r="Q879" s="445"/>
      <c r="R879" s="445"/>
      <c r="S879" s="445"/>
      <c r="T879" s="445"/>
      <c r="U879" s="445"/>
      <c r="V879" s="445"/>
      <c r="W879" s="445"/>
      <c r="X879" s="445"/>
      <c r="Y879" s="445"/>
      <c r="Z879" s="445"/>
    </row>
    <row r="880" spans="1:26" ht="53.25" customHeight="1">
      <c r="A880" s="445"/>
      <c r="B880" s="517"/>
      <c r="C880" s="445"/>
      <c r="D880" s="445"/>
      <c r="E880" s="445"/>
      <c r="F880" s="445"/>
      <c r="G880" s="445"/>
      <c r="H880" s="445"/>
      <c r="I880" s="445"/>
      <c r="J880" s="445"/>
      <c r="K880" s="445"/>
      <c r="L880" s="445"/>
      <c r="M880" s="445"/>
      <c r="N880" s="445"/>
      <c r="O880" s="445"/>
      <c r="P880" s="445"/>
      <c r="Q880" s="445"/>
      <c r="R880" s="445"/>
      <c r="S880" s="445"/>
      <c r="T880" s="445"/>
      <c r="U880" s="445"/>
      <c r="V880" s="445"/>
      <c r="W880" s="445"/>
      <c r="X880" s="445"/>
      <c r="Y880" s="445"/>
      <c r="Z880" s="445"/>
    </row>
    <row r="881" spans="1:26" ht="53.25" customHeight="1">
      <c r="A881" s="445"/>
      <c r="B881" s="517"/>
      <c r="C881" s="445"/>
      <c r="D881" s="445"/>
      <c r="E881" s="445"/>
      <c r="F881" s="445"/>
      <c r="G881" s="445"/>
      <c r="H881" s="445"/>
      <c r="I881" s="445"/>
      <c r="J881" s="445"/>
      <c r="K881" s="445"/>
      <c r="L881" s="445"/>
      <c r="M881" s="445"/>
      <c r="N881" s="445"/>
      <c r="O881" s="445"/>
      <c r="P881" s="445"/>
      <c r="Q881" s="445"/>
      <c r="R881" s="445"/>
      <c r="S881" s="445"/>
      <c r="T881" s="445"/>
      <c r="U881" s="445"/>
      <c r="V881" s="445"/>
      <c r="W881" s="445"/>
      <c r="X881" s="445"/>
      <c r="Y881" s="445"/>
      <c r="Z881" s="445"/>
    </row>
    <row r="882" spans="1:26" ht="53.25" customHeight="1">
      <c r="A882" s="445"/>
      <c r="B882" s="517"/>
      <c r="C882" s="445"/>
      <c r="D882" s="445"/>
      <c r="E882" s="445"/>
      <c r="F882" s="445"/>
      <c r="G882" s="445"/>
      <c r="H882" s="445"/>
      <c r="I882" s="445"/>
      <c r="J882" s="445"/>
      <c r="K882" s="445"/>
      <c r="L882" s="445"/>
      <c r="M882" s="445"/>
      <c r="N882" s="445"/>
      <c r="O882" s="445"/>
      <c r="P882" s="445"/>
      <c r="Q882" s="445"/>
      <c r="R882" s="445"/>
      <c r="S882" s="445"/>
      <c r="T882" s="445"/>
      <c r="U882" s="445"/>
      <c r="V882" s="445"/>
      <c r="W882" s="445"/>
      <c r="X882" s="445"/>
      <c r="Y882" s="445"/>
      <c r="Z882" s="445"/>
    </row>
    <row r="883" spans="1:26" ht="53.25" customHeight="1">
      <c r="A883" s="445"/>
      <c r="B883" s="517"/>
      <c r="C883" s="445"/>
      <c r="D883" s="445"/>
      <c r="E883" s="445"/>
      <c r="F883" s="445"/>
      <c r="G883" s="445"/>
      <c r="H883" s="445"/>
      <c r="I883" s="445"/>
      <c r="J883" s="445"/>
      <c r="K883" s="445"/>
      <c r="L883" s="445"/>
      <c r="M883" s="445"/>
      <c r="N883" s="445"/>
      <c r="O883" s="445"/>
      <c r="P883" s="445"/>
      <c r="Q883" s="445"/>
      <c r="R883" s="445"/>
      <c r="S883" s="445"/>
      <c r="T883" s="445"/>
      <c r="U883" s="445"/>
      <c r="V883" s="445"/>
      <c r="W883" s="445"/>
      <c r="X883" s="445"/>
      <c r="Y883" s="445"/>
      <c r="Z883" s="445"/>
    </row>
    <row r="884" spans="1:26" ht="53.25" customHeight="1">
      <c r="A884" s="445"/>
      <c r="B884" s="517"/>
      <c r="C884" s="445"/>
      <c r="D884" s="445"/>
      <c r="E884" s="445"/>
      <c r="F884" s="445"/>
      <c r="G884" s="445"/>
      <c r="H884" s="445"/>
      <c r="I884" s="445"/>
      <c r="J884" s="445"/>
      <c r="K884" s="445"/>
      <c r="L884" s="445"/>
      <c r="M884" s="445"/>
      <c r="N884" s="445"/>
      <c r="O884" s="445"/>
      <c r="P884" s="445"/>
      <c r="Q884" s="445"/>
      <c r="R884" s="445"/>
      <c r="S884" s="445"/>
      <c r="T884" s="445"/>
      <c r="U884" s="445"/>
      <c r="V884" s="445"/>
      <c r="W884" s="445"/>
      <c r="X884" s="445"/>
      <c r="Y884" s="445"/>
      <c r="Z884" s="445"/>
    </row>
    <row r="885" spans="1:26" ht="53.25" customHeight="1">
      <c r="A885" s="445"/>
      <c r="B885" s="517"/>
      <c r="C885" s="445"/>
      <c r="D885" s="445"/>
      <c r="E885" s="445"/>
      <c r="F885" s="445"/>
      <c r="G885" s="445"/>
      <c r="H885" s="445"/>
      <c r="I885" s="445"/>
      <c r="J885" s="445"/>
      <c r="K885" s="445"/>
      <c r="L885" s="445"/>
      <c r="M885" s="445"/>
      <c r="N885" s="445"/>
      <c r="O885" s="445"/>
      <c r="P885" s="445"/>
      <c r="Q885" s="445"/>
      <c r="R885" s="445"/>
      <c r="S885" s="445"/>
      <c r="T885" s="445"/>
      <c r="U885" s="445"/>
      <c r="V885" s="445"/>
      <c r="W885" s="445"/>
      <c r="X885" s="445"/>
      <c r="Y885" s="445"/>
      <c r="Z885" s="445"/>
    </row>
    <row r="886" spans="1:26" ht="53.25" customHeight="1">
      <c r="A886" s="445"/>
      <c r="B886" s="517"/>
      <c r="C886" s="445"/>
      <c r="D886" s="445"/>
      <c r="E886" s="445"/>
      <c r="F886" s="445"/>
      <c r="G886" s="445"/>
      <c r="H886" s="445"/>
      <c r="I886" s="445"/>
      <c r="J886" s="445"/>
      <c r="K886" s="445"/>
      <c r="L886" s="445"/>
      <c r="M886" s="445"/>
      <c r="N886" s="445"/>
      <c r="O886" s="445"/>
      <c r="P886" s="445"/>
      <c r="Q886" s="445"/>
      <c r="R886" s="445"/>
      <c r="S886" s="445"/>
      <c r="T886" s="445"/>
      <c r="U886" s="445"/>
      <c r="V886" s="445"/>
      <c r="W886" s="445"/>
      <c r="X886" s="445"/>
      <c r="Y886" s="445"/>
      <c r="Z886" s="445"/>
    </row>
    <row r="887" spans="1:26" ht="53.25" customHeight="1">
      <c r="A887" s="445"/>
      <c r="B887" s="517"/>
      <c r="C887" s="445"/>
      <c r="D887" s="445"/>
      <c r="E887" s="445"/>
      <c r="F887" s="445"/>
      <c r="G887" s="445"/>
      <c r="H887" s="445"/>
      <c r="I887" s="445"/>
      <c r="J887" s="445"/>
      <c r="K887" s="445"/>
      <c r="L887" s="445"/>
      <c r="M887" s="445"/>
      <c r="N887" s="445"/>
      <c r="O887" s="445"/>
      <c r="P887" s="445"/>
      <c r="Q887" s="445"/>
      <c r="R887" s="445"/>
      <c r="S887" s="445"/>
      <c r="T887" s="445"/>
      <c r="U887" s="445"/>
      <c r="V887" s="445"/>
      <c r="W887" s="445"/>
      <c r="X887" s="445"/>
      <c r="Y887" s="445"/>
      <c r="Z887" s="445"/>
    </row>
    <row r="888" spans="1:26" ht="53.25" customHeight="1">
      <c r="A888" s="445"/>
      <c r="B888" s="517"/>
      <c r="C888" s="445"/>
      <c r="D888" s="445"/>
      <c r="E888" s="445"/>
      <c r="F888" s="445"/>
      <c r="G888" s="445"/>
      <c r="H888" s="445"/>
      <c r="I888" s="445"/>
      <c r="J888" s="445"/>
      <c r="K888" s="445"/>
      <c r="L888" s="445"/>
      <c r="M888" s="445"/>
      <c r="N888" s="445"/>
      <c r="O888" s="445"/>
      <c r="P888" s="445"/>
      <c r="Q888" s="445"/>
      <c r="R888" s="445"/>
      <c r="S888" s="445"/>
      <c r="T888" s="445"/>
      <c r="U888" s="445"/>
      <c r="V888" s="445"/>
      <c r="W888" s="445"/>
      <c r="X888" s="445"/>
      <c r="Y888" s="445"/>
      <c r="Z888" s="445"/>
    </row>
    <row r="889" spans="1:26" ht="53.25" customHeight="1">
      <c r="A889" s="445"/>
      <c r="B889" s="517"/>
      <c r="C889" s="445"/>
      <c r="D889" s="445"/>
      <c r="E889" s="445"/>
      <c r="F889" s="445"/>
      <c r="G889" s="445"/>
      <c r="H889" s="445"/>
      <c r="I889" s="445"/>
      <c r="J889" s="445"/>
      <c r="K889" s="445"/>
      <c r="L889" s="445"/>
      <c r="M889" s="445"/>
      <c r="N889" s="445"/>
      <c r="O889" s="445"/>
      <c r="P889" s="445"/>
      <c r="Q889" s="445"/>
      <c r="R889" s="445"/>
      <c r="S889" s="445"/>
      <c r="T889" s="445"/>
      <c r="U889" s="445"/>
      <c r="V889" s="445"/>
      <c r="W889" s="445"/>
      <c r="X889" s="445"/>
      <c r="Y889" s="445"/>
      <c r="Z889" s="445"/>
    </row>
    <row r="890" spans="1:26" ht="53.25" customHeight="1">
      <c r="A890" s="445"/>
      <c r="B890" s="517"/>
      <c r="C890" s="445"/>
      <c r="D890" s="445"/>
      <c r="E890" s="445"/>
      <c r="F890" s="445"/>
      <c r="G890" s="445"/>
      <c r="H890" s="445"/>
      <c r="I890" s="445"/>
      <c r="J890" s="445"/>
      <c r="K890" s="445"/>
      <c r="L890" s="445"/>
      <c r="M890" s="445"/>
      <c r="N890" s="445"/>
      <c r="O890" s="445"/>
      <c r="P890" s="445"/>
      <c r="Q890" s="445"/>
      <c r="R890" s="445"/>
      <c r="S890" s="445"/>
      <c r="T890" s="445"/>
      <c r="U890" s="445"/>
      <c r="V890" s="445"/>
      <c r="W890" s="445"/>
      <c r="X890" s="445"/>
      <c r="Y890" s="445"/>
      <c r="Z890" s="445"/>
    </row>
    <row r="891" spans="1:26" ht="53.25" customHeight="1">
      <c r="A891" s="445"/>
      <c r="B891" s="517"/>
      <c r="C891" s="445"/>
      <c r="D891" s="445"/>
      <c r="E891" s="445"/>
      <c r="F891" s="445"/>
      <c r="G891" s="445"/>
      <c r="H891" s="445"/>
      <c r="I891" s="445"/>
      <c r="J891" s="445"/>
      <c r="K891" s="445"/>
      <c r="L891" s="445"/>
      <c r="M891" s="445"/>
      <c r="N891" s="445"/>
      <c r="O891" s="445"/>
      <c r="P891" s="445"/>
      <c r="Q891" s="445"/>
      <c r="R891" s="445"/>
      <c r="S891" s="445"/>
      <c r="T891" s="445"/>
      <c r="U891" s="445"/>
      <c r="V891" s="445"/>
      <c r="W891" s="445"/>
      <c r="X891" s="445"/>
      <c r="Y891" s="445"/>
      <c r="Z891" s="445"/>
    </row>
    <row r="892" spans="1:26" ht="53.25" customHeight="1">
      <c r="A892" s="445"/>
      <c r="B892" s="517"/>
      <c r="C892" s="445"/>
      <c r="D892" s="445"/>
      <c r="E892" s="445"/>
      <c r="F892" s="445"/>
      <c r="G892" s="445"/>
      <c r="H892" s="445"/>
      <c r="I892" s="445"/>
      <c r="J892" s="445"/>
      <c r="K892" s="445"/>
      <c r="L892" s="445"/>
      <c r="M892" s="445"/>
      <c r="N892" s="445"/>
      <c r="O892" s="445"/>
      <c r="P892" s="445"/>
      <c r="Q892" s="445"/>
      <c r="R892" s="445"/>
      <c r="S892" s="445"/>
      <c r="T892" s="445"/>
      <c r="U892" s="445"/>
      <c r="V892" s="445"/>
      <c r="W892" s="445"/>
      <c r="X892" s="445"/>
      <c r="Y892" s="445"/>
      <c r="Z892" s="445"/>
    </row>
    <row r="893" spans="1:26" ht="53.25" customHeight="1">
      <c r="A893" s="445"/>
      <c r="B893" s="517"/>
      <c r="C893" s="445"/>
      <c r="D893" s="445"/>
      <c r="E893" s="445"/>
      <c r="F893" s="445"/>
      <c r="G893" s="445"/>
      <c r="H893" s="445"/>
      <c r="I893" s="445"/>
      <c r="J893" s="445"/>
      <c r="K893" s="445"/>
      <c r="L893" s="445"/>
      <c r="M893" s="445"/>
      <c r="N893" s="445"/>
      <c r="O893" s="445"/>
      <c r="P893" s="445"/>
      <c r="Q893" s="445"/>
      <c r="R893" s="445"/>
      <c r="S893" s="445"/>
      <c r="T893" s="445"/>
      <c r="U893" s="445"/>
      <c r="V893" s="445"/>
      <c r="W893" s="445"/>
      <c r="X893" s="445"/>
      <c r="Y893" s="445"/>
      <c r="Z893" s="445"/>
    </row>
    <row r="894" spans="1:26" ht="53.25" customHeight="1">
      <c r="A894" s="445"/>
      <c r="B894" s="517"/>
      <c r="C894" s="445"/>
      <c r="D894" s="445"/>
      <c r="E894" s="445"/>
      <c r="F894" s="445"/>
      <c r="G894" s="445"/>
      <c r="H894" s="445"/>
      <c r="I894" s="445"/>
      <c r="J894" s="445"/>
      <c r="K894" s="445"/>
      <c r="L894" s="445"/>
      <c r="M894" s="445"/>
      <c r="N894" s="445"/>
      <c r="O894" s="445"/>
      <c r="P894" s="445"/>
      <c r="Q894" s="445"/>
      <c r="R894" s="445"/>
      <c r="S894" s="445"/>
      <c r="T894" s="445"/>
      <c r="U894" s="445"/>
      <c r="V894" s="445"/>
      <c r="W894" s="445"/>
      <c r="X894" s="445"/>
      <c r="Y894" s="445"/>
      <c r="Z894" s="445"/>
    </row>
    <row r="895" spans="1:26" ht="53.25" customHeight="1">
      <c r="A895" s="445"/>
      <c r="B895" s="517"/>
      <c r="C895" s="445"/>
      <c r="D895" s="445"/>
      <c r="E895" s="445"/>
      <c r="F895" s="445"/>
      <c r="G895" s="445"/>
      <c r="H895" s="445"/>
      <c r="I895" s="445"/>
      <c r="J895" s="445"/>
      <c r="K895" s="445"/>
      <c r="L895" s="445"/>
      <c r="M895" s="445"/>
      <c r="N895" s="445"/>
      <c r="O895" s="445"/>
      <c r="P895" s="445"/>
      <c r="Q895" s="445"/>
      <c r="R895" s="445"/>
      <c r="S895" s="445"/>
      <c r="T895" s="445"/>
      <c r="U895" s="445"/>
      <c r="V895" s="445"/>
      <c r="W895" s="445"/>
      <c r="X895" s="445"/>
      <c r="Y895" s="445"/>
      <c r="Z895" s="445"/>
    </row>
    <row r="896" spans="1:26" ht="53.25" customHeight="1">
      <c r="A896" s="445"/>
      <c r="B896" s="517"/>
      <c r="C896" s="445"/>
      <c r="D896" s="445"/>
      <c r="E896" s="445"/>
      <c r="F896" s="445"/>
      <c r="G896" s="445"/>
      <c r="H896" s="445"/>
      <c r="I896" s="445"/>
      <c r="J896" s="445"/>
      <c r="K896" s="445"/>
      <c r="L896" s="445"/>
      <c r="M896" s="445"/>
      <c r="N896" s="445"/>
      <c r="O896" s="445"/>
      <c r="P896" s="445"/>
      <c r="Q896" s="445"/>
      <c r="R896" s="445"/>
      <c r="S896" s="445"/>
      <c r="T896" s="445"/>
      <c r="U896" s="445"/>
      <c r="V896" s="445"/>
      <c r="W896" s="445"/>
      <c r="X896" s="445"/>
      <c r="Y896" s="445"/>
      <c r="Z896" s="445"/>
    </row>
    <row r="897" spans="1:26" ht="53.25" customHeight="1">
      <c r="A897" s="445"/>
      <c r="B897" s="517"/>
      <c r="C897" s="445"/>
      <c r="D897" s="445"/>
      <c r="E897" s="445"/>
      <c r="F897" s="445"/>
      <c r="G897" s="445"/>
      <c r="H897" s="445"/>
      <c r="I897" s="445"/>
      <c r="J897" s="445"/>
      <c r="K897" s="445"/>
      <c r="L897" s="445"/>
      <c r="M897" s="445"/>
      <c r="N897" s="445"/>
      <c r="O897" s="445"/>
      <c r="P897" s="445"/>
      <c r="Q897" s="445"/>
      <c r="R897" s="445"/>
      <c r="S897" s="445"/>
      <c r="T897" s="445"/>
      <c r="U897" s="445"/>
      <c r="V897" s="445"/>
      <c r="W897" s="445"/>
      <c r="X897" s="445"/>
      <c r="Y897" s="445"/>
      <c r="Z897" s="445"/>
    </row>
    <row r="898" spans="1:26" ht="53.25" customHeight="1">
      <c r="A898" s="445"/>
      <c r="B898" s="517"/>
      <c r="C898" s="445"/>
      <c r="D898" s="445"/>
      <c r="E898" s="445"/>
      <c r="F898" s="445"/>
      <c r="G898" s="445"/>
      <c r="H898" s="445"/>
      <c r="I898" s="445"/>
      <c r="J898" s="445"/>
      <c r="K898" s="445"/>
      <c r="L898" s="445"/>
      <c r="M898" s="445"/>
      <c r="N898" s="445"/>
      <c r="O898" s="445"/>
      <c r="P898" s="445"/>
      <c r="Q898" s="445"/>
      <c r="R898" s="445"/>
      <c r="S898" s="445"/>
      <c r="T898" s="445"/>
      <c r="U898" s="445"/>
      <c r="V898" s="445"/>
      <c r="W898" s="445"/>
      <c r="X898" s="445"/>
      <c r="Y898" s="445"/>
      <c r="Z898" s="445"/>
    </row>
    <row r="899" spans="1:26" ht="53.25" customHeight="1">
      <c r="A899" s="445"/>
      <c r="B899" s="517"/>
      <c r="C899" s="445"/>
      <c r="D899" s="445"/>
      <c r="E899" s="445"/>
      <c r="F899" s="445"/>
      <c r="G899" s="445"/>
      <c r="H899" s="445"/>
      <c r="I899" s="445"/>
      <c r="J899" s="445"/>
      <c r="K899" s="445"/>
      <c r="L899" s="445"/>
      <c r="M899" s="445"/>
      <c r="N899" s="445"/>
      <c r="O899" s="445"/>
      <c r="P899" s="445"/>
      <c r="Q899" s="445"/>
      <c r="R899" s="445"/>
      <c r="S899" s="445"/>
      <c r="T899" s="445"/>
      <c r="U899" s="445"/>
      <c r="V899" s="445"/>
      <c r="W899" s="445"/>
      <c r="X899" s="445"/>
      <c r="Y899" s="445"/>
      <c r="Z899" s="445"/>
    </row>
    <row r="900" spans="1:26" ht="53.25" customHeight="1">
      <c r="A900" s="445"/>
      <c r="B900" s="517"/>
      <c r="C900" s="445"/>
      <c r="D900" s="445"/>
      <c r="E900" s="445"/>
      <c r="F900" s="445"/>
      <c r="G900" s="445"/>
      <c r="H900" s="445"/>
      <c r="I900" s="445"/>
      <c r="J900" s="445"/>
      <c r="K900" s="445"/>
      <c r="L900" s="445"/>
      <c r="M900" s="445"/>
      <c r="N900" s="445"/>
      <c r="O900" s="445"/>
      <c r="P900" s="445"/>
      <c r="Q900" s="445"/>
      <c r="R900" s="445"/>
      <c r="S900" s="445"/>
      <c r="T900" s="445"/>
      <c r="U900" s="445"/>
      <c r="V900" s="445"/>
      <c r="W900" s="445"/>
      <c r="X900" s="445"/>
      <c r="Y900" s="445"/>
      <c r="Z900" s="445"/>
    </row>
    <row r="901" spans="1:26" ht="53.25" customHeight="1">
      <c r="A901" s="445"/>
      <c r="B901" s="517"/>
      <c r="C901" s="445"/>
      <c r="D901" s="445"/>
      <c r="E901" s="445"/>
      <c r="F901" s="445"/>
      <c r="G901" s="445"/>
      <c r="H901" s="445"/>
      <c r="I901" s="445"/>
      <c r="J901" s="445"/>
      <c r="K901" s="445"/>
      <c r="L901" s="445"/>
      <c r="M901" s="445"/>
      <c r="N901" s="445"/>
      <c r="O901" s="445"/>
      <c r="P901" s="445"/>
      <c r="Q901" s="445"/>
      <c r="R901" s="445"/>
      <c r="S901" s="445"/>
      <c r="T901" s="445"/>
      <c r="U901" s="445"/>
      <c r="V901" s="445"/>
      <c r="W901" s="445"/>
      <c r="X901" s="445"/>
      <c r="Y901" s="445"/>
      <c r="Z901" s="445"/>
    </row>
    <row r="902" spans="1:26" ht="53.25" customHeight="1">
      <c r="A902" s="445"/>
      <c r="B902" s="517"/>
      <c r="C902" s="445"/>
      <c r="D902" s="445"/>
      <c r="E902" s="445"/>
      <c r="F902" s="445"/>
      <c r="G902" s="445"/>
      <c r="H902" s="445"/>
      <c r="I902" s="445"/>
      <c r="J902" s="445"/>
      <c r="K902" s="445"/>
      <c r="L902" s="445"/>
      <c r="M902" s="445"/>
      <c r="N902" s="445"/>
      <c r="O902" s="445"/>
      <c r="P902" s="445"/>
      <c r="Q902" s="445"/>
      <c r="R902" s="445"/>
      <c r="S902" s="445"/>
      <c r="T902" s="445"/>
      <c r="U902" s="445"/>
      <c r="V902" s="445"/>
      <c r="W902" s="445"/>
      <c r="X902" s="445"/>
      <c r="Y902" s="445"/>
      <c r="Z902" s="445"/>
    </row>
    <row r="903" spans="1:26" ht="53.25" customHeight="1">
      <c r="A903" s="445"/>
      <c r="B903" s="517"/>
      <c r="C903" s="445"/>
      <c r="D903" s="445"/>
      <c r="E903" s="445"/>
      <c r="F903" s="445"/>
      <c r="G903" s="445"/>
      <c r="H903" s="445"/>
      <c r="I903" s="445"/>
      <c r="J903" s="445"/>
      <c r="K903" s="445"/>
      <c r="L903" s="445"/>
      <c r="M903" s="445"/>
      <c r="N903" s="445"/>
      <c r="O903" s="445"/>
      <c r="P903" s="445"/>
      <c r="Q903" s="445"/>
      <c r="R903" s="445"/>
      <c r="S903" s="445"/>
      <c r="T903" s="445"/>
      <c r="U903" s="445"/>
      <c r="V903" s="445"/>
      <c r="W903" s="445"/>
      <c r="X903" s="445"/>
      <c r="Y903" s="445"/>
      <c r="Z903" s="445"/>
    </row>
    <row r="904" spans="1:26" ht="53.25" customHeight="1">
      <c r="A904" s="445"/>
      <c r="B904" s="517"/>
      <c r="C904" s="445"/>
      <c r="D904" s="445"/>
      <c r="E904" s="445"/>
      <c r="F904" s="445"/>
      <c r="G904" s="445"/>
      <c r="H904" s="445"/>
      <c r="I904" s="445"/>
      <c r="J904" s="445"/>
      <c r="K904" s="445"/>
      <c r="L904" s="445"/>
      <c r="M904" s="445"/>
      <c r="N904" s="445"/>
      <c r="O904" s="445"/>
      <c r="P904" s="445"/>
      <c r="Q904" s="445"/>
      <c r="R904" s="445"/>
      <c r="S904" s="445"/>
      <c r="T904" s="445"/>
      <c r="U904" s="445"/>
      <c r="V904" s="445"/>
      <c r="W904" s="445"/>
      <c r="X904" s="445"/>
      <c r="Y904" s="445"/>
      <c r="Z904" s="445"/>
    </row>
    <row r="905" spans="1:26" ht="53.25" customHeight="1">
      <c r="A905" s="445"/>
      <c r="B905" s="517"/>
      <c r="C905" s="445"/>
      <c r="D905" s="445"/>
      <c r="E905" s="445"/>
      <c r="F905" s="445"/>
      <c r="G905" s="445"/>
      <c r="H905" s="445"/>
      <c r="I905" s="445"/>
      <c r="J905" s="445"/>
      <c r="K905" s="445"/>
      <c r="L905" s="445"/>
      <c r="M905" s="445"/>
      <c r="N905" s="445"/>
      <c r="O905" s="445"/>
      <c r="P905" s="445"/>
      <c r="Q905" s="445"/>
      <c r="R905" s="445"/>
      <c r="S905" s="445"/>
      <c r="T905" s="445"/>
      <c r="U905" s="445"/>
      <c r="V905" s="445"/>
      <c r="W905" s="445"/>
      <c r="X905" s="445"/>
      <c r="Y905" s="445"/>
      <c r="Z905" s="445"/>
    </row>
    <row r="906" spans="1:26" ht="53.25" customHeight="1">
      <c r="A906" s="445"/>
      <c r="B906" s="517"/>
      <c r="C906" s="445"/>
      <c r="D906" s="445"/>
      <c r="E906" s="445"/>
      <c r="F906" s="445"/>
      <c r="G906" s="445"/>
      <c r="H906" s="445"/>
      <c r="I906" s="445"/>
      <c r="J906" s="445"/>
      <c r="K906" s="445"/>
      <c r="L906" s="445"/>
      <c r="M906" s="445"/>
      <c r="N906" s="445"/>
      <c r="O906" s="445"/>
      <c r="P906" s="445"/>
      <c r="Q906" s="445"/>
      <c r="R906" s="445"/>
      <c r="S906" s="445"/>
      <c r="T906" s="445"/>
      <c r="U906" s="445"/>
      <c r="V906" s="445"/>
      <c r="W906" s="445"/>
      <c r="X906" s="445"/>
      <c r="Y906" s="445"/>
      <c r="Z906" s="445"/>
    </row>
    <row r="907" spans="1:26" ht="53.25" customHeight="1">
      <c r="A907" s="445"/>
      <c r="B907" s="517"/>
      <c r="C907" s="445"/>
      <c r="D907" s="445"/>
      <c r="E907" s="445"/>
      <c r="F907" s="445"/>
      <c r="G907" s="445"/>
      <c r="H907" s="445"/>
      <c r="I907" s="445"/>
      <c r="J907" s="445"/>
      <c r="K907" s="445"/>
      <c r="L907" s="445"/>
      <c r="M907" s="445"/>
      <c r="N907" s="445"/>
      <c r="O907" s="445"/>
      <c r="P907" s="445"/>
      <c r="Q907" s="445"/>
      <c r="R907" s="445"/>
      <c r="S907" s="445"/>
      <c r="T907" s="445"/>
      <c r="U907" s="445"/>
      <c r="V907" s="445"/>
      <c r="W907" s="445"/>
      <c r="X907" s="445"/>
      <c r="Y907" s="445"/>
      <c r="Z907" s="445"/>
    </row>
    <row r="908" spans="1:26" ht="53.25" customHeight="1">
      <c r="A908" s="445"/>
      <c r="B908" s="517"/>
      <c r="C908" s="445"/>
      <c r="D908" s="445"/>
      <c r="E908" s="445"/>
      <c r="F908" s="445"/>
      <c r="G908" s="445"/>
      <c r="H908" s="445"/>
      <c r="I908" s="445"/>
      <c r="J908" s="445"/>
      <c r="K908" s="445"/>
      <c r="L908" s="445"/>
      <c r="M908" s="445"/>
      <c r="N908" s="445"/>
      <c r="O908" s="445"/>
      <c r="P908" s="445"/>
      <c r="Q908" s="445"/>
      <c r="R908" s="445"/>
      <c r="S908" s="445"/>
      <c r="T908" s="445"/>
      <c r="U908" s="445"/>
      <c r="V908" s="445"/>
      <c r="W908" s="445"/>
      <c r="X908" s="445"/>
      <c r="Y908" s="445"/>
      <c r="Z908" s="445"/>
    </row>
    <row r="909" spans="1:26" ht="53.25" customHeight="1">
      <c r="A909" s="445"/>
      <c r="B909" s="517"/>
      <c r="C909" s="445"/>
      <c r="D909" s="445"/>
      <c r="E909" s="445"/>
      <c r="F909" s="445"/>
      <c r="G909" s="445"/>
      <c r="H909" s="445"/>
      <c r="I909" s="445"/>
      <c r="J909" s="445"/>
      <c r="K909" s="445"/>
      <c r="L909" s="445"/>
      <c r="M909" s="445"/>
      <c r="N909" s="445"/>
      <c r="O909" s="445"/>
      <c r="P909" s="445"/>
      <c r="Q909" s="445"/>
      <c r="R909" s="445"/>
      <c r="S909" s="445"/>
      <c r="T909" s="445"/>
      <c r="U909" s="445"/>
      <c r="V909" s="445"/>
      <c r="W909" s="445"/>
      <c r="X909" s="445"/>
      <c r="Y909" s="445"/>
      <c r="Z909" s="445"/>
    </row>
    <row r="910" spans="1:26" ht="53.25" customHeight="1">
      <c r="A910" s="445"/>
      <c r="B910" s="517"/>
      <c r="C910" s="445"/>
      <c r="D910" s="445"/>
      <c r="E910" s="445"/>
      <c r="F910" s="445"/>
      <c r="G910" s="445"/>
      <c r="H910" s="445"/>
      <c r="I910" s="445"/>
      <c r="J910" s="445"/>
      <c r="K910" s="445"/>
      <c r="L910" s="445"/>
      <c r="M910" s="445"/>
      <c r="N910" s="445"/>
      <c r="O910" s="445"/>
      <c r="P910" s="445"/>
      <c r="Q910" s="445"/>
      <c r="R910" s="445"/>
      <c r="S910" s="445"/>
      <c r="T910" s="445"/>
      <c r="U910" s="445"/>
      <c r="V910" s="445"/>
      <c r="W910" s="445"/>
      <c r="X910" s="445"/>
      <c r="Y910" s="445"/>
      <c r="Z910" s="445"/>
    </row>
    <row r="911" spans="1:26" ht="53.25" customHeight="1">
      <c r="A911" s="445"/>
      <c r="B911" s="517"/>
      <c r="C911" s="445"/>
      <c r="D911" s="445"/>
      <c r="E911" s="445"/>
      <c r="F911" s="445"/>
      <c r="G911" s="445"/>
      <c r="H911" s="445"/>
      <c r="I911" s="445"/>
      <c r="J911" s="445"/>
      <c r="K911" s="445"/>
      <c r="L911" s="445"/>
      <c r="M911" s="445"/>
      <c r="N911" s="445"/>
      <c r="O911" s="445"/>
      <c r="P911" s="445"/>
      <c r="Q911" s="445"/>
      <c r="R911" s="445"/>
      <c r="S911" s="445"/>
      <c r="T911" s="445"/>
      <c r="U911" s="445"/>
      <c r="V911" s="445"/>
      <c r="W911" s="445"/>
      <c r="X911" s="445"/>
      <c r="Y911" s="445"/>
      <c r="Z911" s="445"/>
    </row>
    <row r="912" spans="1:26" ht="53.25" customHeight="1">
      <c r="A912" s="445"/>
      <c r="B912" s="517"/>
      <c r="C912" s="445"/>
      <c r="D912" s="445"/>
      <c r="E912" s="445"/>
      <c r="F912" s="445"/>
      <c r="G912" s="445"/>
      <c r="H912" s="445"/>
      <c r="I912" s="445"/>
      <c r="J912" s="445"/>
      <c r="K912" s="445"/>
      <c r="L912" s="445"/>
      <c r="M912" s="445"/>
      <c r="N912" s="445"/>
      <c r="O912" s="445"/>
      <c r="P912" s="445"/>
      <c r="Q912" s="445"/>
      <c r="R912" s="445"/>
      <c r="S912" s="445"/>
      <c r="T912" s="445"/>
      <c r="U912" s="445"/>
      <c r="V912" s="445"/>
      <c r="W912" s="445"/>
      <c r="X912" s="445"/>
      <c r="Y912" s="445"/>
      <c r="Z912" s="445"/>
    </row>
    <row r="913" spans="1:26" ht="53.25" customHeight="1">
      <c r="A913" s="445"/>
      <c r="B913" s="517"/>
      <c r="C913" s="445"/>
      <c r="D913" s="445"/>
      <c r="E913" s="445"/>
      <c r="F913" s="445"/>
      <c r="G913" s="445"/>
      <c r="H913" s="445"/>
      <c r="I913" s="445"/>
      <c r="J913" s="445"/>
      <c r="K913" s="445"/>
      <c r="L913" s="445"/>
      <c r="M913" s="445"/>
      <c r="N913" s="445"/>
      <c r="O913" s="445"/>
      <c r="P913" s="445"/>
      <c r="Q913" s="445"/>
      <c r="R913" s="445"/>
      <c r="S913" s="445"/>
      <c r="T913" s="445"/>
      <c r="U913" s="445"/>
      <c r="V913" s="445"/>
      <c r="W913" s="445"/>
      <c r="X913" s="445"/>
      <c r="Y913" s="445"/>
      <c r="Z913" s="445"/>
    </row>
    <row r="914" spans="1:26" ht="53.25" customHeight="1">
      <c r="A914" s="445"/>
      <c r="B914" s="517"/>
      <c r="C914" s="445"/>
      <c r="D914" s="445"/>
      <c r="E914" s="445"/>
      <c r="F914" s="445"/>
      <c r="G914" s="445"/>
      <c r="H914" s="445"/>
      <c r="I914" s="445"/>
      <c r="J914" s="445"/>
      <c r="K914" s="445"/>
      <c r="L914" s="445"/>
      <c r="M914" s="445"/>
      <c r="N914" s="445"/>
      <c r="O914" s="445"/>
      <c r="P914" s="445"/>
      <c r="Q914" s="445"/>
      <c r="R914" s="445"/>
      <c r="S914" s="445"/>
      <c r="T914" s="445"/>
      <c r="U914" s="445"/>
      <c r="V914" s="445"/>
      <c r="W914" s="445"/>
      <c r="X914" s="445"/>
      <c r="Y914" s="445"/>
      <c r="Z914" s="445"/>
    </row>
    <row r="915" spans="1:26" ht="53.25" customHeight="1">
      <c r="A915" s="445"/>
      <c r="B915" s="517"/>
      <c r="C915" s="445"/>
      <c r="D915" s="445"/>
      <c r="E915" s="445"/>
      <c r="F915" s="445"/>
      <c r="G915" s="445"/>
      <c r="H915" s="445"/>
      <c r="I915" s="445"/>
      <c r="J915" s="445"/>
      <c r="K915" s="445"/>
      <c r="L915" s="445"/>
      <c r="M915" s="445"/>
      <c r="N915" s="445"/>
      <c r="O915" s="445"/>
      <c r="P915" s="445"/>
      <c r="Q915" s="445"/>
      <c r="R915" s="445"/>
      <c r="S915" s="445"/>
      <c r="T915" s="445"/>
      <c r="U915" s="445"/>
      <c r="V915" s="445"/>
      <c r="W915" s="445"/>
      <c r="X915" s="445"/>
      <c r="Y915" s="445"/>
      <c r="Z915" s="445"/>
    </row>
    <row r="916" spans="1:26" ht="53.25" customHeight="1">
      <c r="A916" s="445"/>
      <c r="B916" s="517"/>
      <c r="C916" s="445"/>
      <c r="D916" s="445"/>
      <c r="E916" s="445"/>
      <c r="F916" s="445"/>
      <c r="G916" s="445"/>
      <c r="H916" s="445"/>
      <c r="I916" s="445"/>
      <c r="J916" s="445"/>
      <c r="K916" s="445"/>
      <c r="L916" s="445"/>
      <c r="M916" s="445"/>
      <c r="N916" s="445"/>
      <c r="O916" s="445"/>
      <c r="P916" s="445"/>
      <c r="Q916" s="445"/>
      <c r="R916" s="445"/>
      <c r="S916" s="445"/>
      <c r="T916" s="445"/>
      <c r="U916" s="445"/>
      <c r="V916" s="445"/>
      <c r="W916" s="445"/>
      <c r="X916" s="445"/>
      <c r="Y916" s="445"/>
      <c r="Z916" s="445"/>
    </row>
    <row r="917" spans="1:26" ht="53.25" customHeight="1">
      <c r="A917" s="445"/>
      <c r="B917" s="517"/>
      <c r="C917" s="445"/>
      <c r="D917" s="445"/>
      <c r="E917" s="445"/>
      <c r="F917" s="445"/>
      <c r="G917" s="445"/>
      <c r="H917" s="445"/>
      <c r="I917" s="445"/>
      <c r="J917" s="445"/>
      <c r="K917" s="445"/>
      <c r="L917" s="445"/>
      <c r="M917" s="445"/>
      <c r="N917" s="445"/>
      <c r="O917" s="445"/>
      <c r="P917" s="445"/>
      <c r="Q917" s="445"/>
      <c r="R917" s="445"/>
      <c r="S917" s="445"/>
      <c r="T917" s="445"/>
      <c r="U917" s="445"/>
      <c r="V917" s="445"/>
      <c r="W917" s="445"/>
      <c r="X917" s="445"/>
      <c r="Y917" s="445"/>
      <c r="Z917" s="445"/>
    </row>
    <row r="918" spans="1:26" ht="53.25" customHeight="1">
      <c r="A918" s="445"/>
      <c r="B918" s="517"/>
      <c r="C918" s="445"/>
      <c r="D918" s="445"/>
      <c r="E918" s="445"/>
      <c r="F918" s="445"/>
      <c r="G918" s="445"/>
      <c r="H918" s="445"/>
      <c r="I918" s="445"/>
      <c r="J918" s="445"/>
      <c r="K918" s="445"/>
      <c r="L918" s="445"/>
      <c r="M918" s="445"/>
      <c r="N918" s="445"/>
      <c r="O918" s="445"/>
      <c r="P918" s="445"/>
      <c r="Q918" s="445"/>
      <c r="R918" s="445"/>
      <c r="S918" s="445"/>
      <c r="T918" s="445"/>
      <c r="U918" s="445"/>
      <c r="V918" s="445"/>
      <c r="W918" s="445"/>
      <c r="X918" s="445"/>
      <c r="Y918" s="445"/>
      <c r="Z918" s="445"/>
    </row>
    <row r="919" spans="1:26" ht="53.25" customHeight="1">
      <c r="A919" s="445"/>
      <c r="B919" s="517"/>
      <c r="C919" s="445"/>
      <c r="D919" s="445"/>
      <c r="E919" s="445"/>
      <c r="F919" s="445"/>
      <c r="G919" s="445"/>
      <c r="H919" s="445"/>
      <c r="I919" s="445"/>
      <c r="J919" s="445"/>
      <c r="K919" s="445"/>
      <c r="L919" s="445"/>
      <c r="M919" s="445"/>
      <c r="N919" s="445"/>
      <c r="O919" s="445"/>
      <c r="P919" s="445"/>
      <c r="Q919" s="445"/>
      <c r="R919" s="445"/>
      <c r="S919" s="445"/>
      <c r="T919" s="445"/>
      <c r="U919" s="445"/>
      <c r="V919" s="445"/>
      <c r="W919" s="445"/>
      <c r="X919" s="445"/>
      <c r="Y919" s="445"/>
      <c r="Z919" s="445"/>
    </row>
    <row r="920" spans="1:26" ht="53.25" customHeight="1">
      <c r="A920" s="445"/>
      <c r="B920" s="517"/>
      <c r="C920" s="445"/>
      <c r="D920" s="445"/>
      <c r="E920" s="445"/>
      <c r="F920" s="445"/>
      <c r="G920" s="445"/>
      <c r="H920" s="445"/>
      <c r="I920" s="445"/>
      <c r="J920" s="445"/>
      <c r="K920" s="445"/>
      <c r="L920" s="445"/>
      <c r="M920" s="445"/>
      <c r="N920" s="445"/>
      <c r="O920" s="445"/>
      <c r="P920" s="445"/>
      <c r="Q920" s="445"/>
      <c r="R920" s="445"/>
      <c r="S920" s="445"/>
      <c r="T920" s="445"/>
      <c r="U920" s="445"/>
      <c r="V920" s="445"/>
      <c r="W920" s="445"/>
      <c r="X920" s="445"/>
      <c r="Y920" s="445"/>
      <c r="Z920" s="445"/>
    </row>
    <row r="921" spans="1:26" ht="53.25" customHeight="1">
      <c r="A921" s="445"/>
      <c r="B921" s="517"/>
      <c r="C921" s="445"/>
      <c r="D921" s="445"/>
      <c r="E921" s="445"/>
      <c r="F921" s="445"/>
      <c r="G921" s="445"/>
      <c r="H921" s="445"/>
      <c r="I921" s="445"/>
      <c r="J921" s="445"/>
      <c r="K921" s="445"/>
      <c r="L921" s="445"/>
      <c r="M921" s="445"/>
      <c r="N921" s="445"/>
      <c r="O921" s="445"/>
      <c r="P921" s="445"/>
      <c r="Q921" s="445"/>
      <c r="R921" s="445"/>
      <c r="S921" s="445"/>
      <c r="T921" s="445"/>
      <c r="U921" s="445"/>
      <c r="V921" s="445"/>
      <c r="W921" s="445"/>
      <c r="X921" s="445"/>
      <c r="Y921" s="445"/>
      <c r="Z921" s="445"/>
    </row>
    <row r="922" spans="1:26" ht="53.25" customHeight="1">
      <c r="A922" s="445"/>
      <c r="B922" s="517"/>
      <c r="C922" s="445"/>
      <c r="D922" s="445"/>
      <c r="E922" s="445"/>
      <c r="F922" s="445"/>
      <c r="G922" s="445"/>
      <c r="H922" s="445"/>
      <c r="I922" s="445"/>
      <c r="J922" s="445"/>
      <c r="K922" s="445"/>
      <c r="L922" s="445"/>
      <c r="M922" s="445"/>
      <c r="N922" s="445"/>
      <c r="O922" s="445"/>
      <c r="P922" s="445"/>
      <c r="Q922" s="445"/>
      <c r="R922" s="445"/>
      <c r="S922" s="445"/>
      <c r="T922" s="445"/>
      <c r="U922" s="445"/>
      <c r="V922" s="445"/>
      <c r="W922" s="445"/>
      <c r="X922" s="445"/>
      <c r="Y922" s="445"/>
      <c r="Z922" s="445"/>
    </row>
    <row r="923" spans="1:26" ht="53.25" customHeight="1">
      <c r="A923" s="445"/>
      <c r="B923" s="517"/>
      <c r="C923" s="445"/>
      <c r="D923" s="445"/>
      <c r="E923" s="445"/>
      <c r="F923" s="445"/>
      <c r="G923" s="445"/>
      <c r="H923" s="445"/>
      <c r="I923" s="445"/>
      <c r="J923" s="445"/>
      <c r="K923" s="445"/>
      <c r="L923" s="445"/>
      <c r="M923" s="445"/>
      <c r="N923" s="445"/>
      <c r="O923" s="445"/>
      <c r="P923" s="445"/>
      <c r="Q923" s="445"/>
      <c r="R923" s="445"/>
      <c r="S923" s="445"/>
      <c r="T923" s="445"/>
      <c r="U923" s="445"/>
      <c r="V923" s="445"/>
      <c r="W923" s="445"/>
      <c r="X923" s="445"/>
      <c r="Y923" s="445"/>
      <c r="Z923" s="445"/>
    </row>
    <row r="924" spans="1:26" ht="53.25" customHeight="1">
      <c r="A924" s="445"/>
      <c r="B924" s="517"/>
      <c r="C924" s="445"/>
      <c r="D924" s="445"/>
      <c r="E924" s="445"/>
      <c r="F924" s="445"/>
      <c r="G924" s="445"/>
      <c r="H924" s="445"/>
      <c r="I924" s="445"/>
      <c r="J924" s="445"/>
      <c r="K924" s="445"/>
      <c r="L924" s="445"/>
      <c r="M924" s="445"/>
      <c r="N924" s="445"/>
      <c r="O924" s="445"/>
      <c r="P924" s="445"/>
      <c r="Q924" s="445"/>
      <c r="R924" s="445"/>
      <c r="S924" s="445"/>
      <c r="T924" s="445"/>
      <c r="U924" s="445"/>
      <c r="V924" s="445"/>
      <c r="W924" s="445"/>
      <c r="X924" s="445"/>
      <c r="Y924" s="445"/>
      <c r="Z924" s="445"/>
    </row>
    <row r="925" spans="1:26" ht="53.25" customHeight="1">
      <c r="A925" s="445"/>
      <c r="B925" s="517"/>
      <c r="C925" s="445"/>
      <c r="D925" s="445"/>
      <c r="E925" s="445"/>
      <c r="F925" s="445"/>
      <c r="G925" s="445"/>
      <c r="H925" s="445"/>
      <c r="I925" s="445"/>
      <c r="J925" s="445"/>
      <c r="K925" s="445"/>
      <c r="L925" s="445"/>
      <c r="M925" s="445"/>
      <c r="N925" s="445"/>
      <c r="O925" s="445"/>
      <c r="P925" s="445"/>
      <c r="Q925" s="445"/>
      <c r="R925" s="445"/>
      <c r="S925" s="445"/>
      <c r="T925" s="445"/>
      <c r="U925" s="445"/>
      <c r="V925" s="445"/>
      <c r="W925" s="445"/>
      <c r="X925" s="445"/>
      <c r="Y925" s="445"/>
      <c r="Z925" s="445"/>
    </row>
    <row r="926" spans="1:26" ht="53.25" customHeight="1">
      <c r="A926" s="445"/>
      <c r="B926" s="517"/>
      <c r="C926" s="445"/>
      <c r="D926" s="445"/>
      <c r="E926" s="445"/>
      <c r="F926" s="445"/>
      <c r="G926" s="445"/>
      <c r="H926" s="445"/>
      <c r="I926" s="445"/>
      <c r="J926" s="445"/>
      <c r="K926" s="445"/>
      <c r="L926" s="445"/>
      <c r="M926" s="445"/>
      <c r="N926" s="445"/>
      <c r="O926" s="445"/>
      <c r="P926" s="445"/>
      <c r="Q926" s="445"/>
      <c r="R926" s="445"/>
      <c r="S926" s="445"/>
      <c r="T926" s="445"/>
      <c r="U926" s="445"/>
      <c r="V926" s="445"/>
      <c r="W926" s="445"/>
      <c r="X926" s="445"/>
      <c r="Y926" s="445"/>
      <c r="Z926" s="445"/>
    </row>
    <row r="927" spans="1:26" ht="53.25" customHeight="1">
      <c r="A927" s="445"/>
      <c r="B927" s="517"/>
      <c r="C927" s="445"/>
      <c r="D927" s="445"/>
      <c r="E927" s="445"/>
      <c r="F927" s="445"/>
      <c r="G927" s="445"/>
      <c r="H927" s="445"/>
      <c r="I927" s="445"/>
      <c r="J927" s="445"/>
      <c r="K927" s="445"/>
      <c r="L927" s="445"/>
      <c r="M927" s="445"/>
      <c r="N927" s="445"/>
      <c r="O927" s="445"/>
      <c r="P927" s="445"/>
      <c r="Q927" s="445"/>
      <c r="R927" s="445"/>
      <c r="S927" s="445"/>
      <c r="T927" s="445"/>
      <c r="U927" s="445"/>
      <c r="V927" s="445"/>
      <c r="W927" s="445"/>
      <c r="X927" s="445"/>
      <c r="Y927" s="445"/>
      <c r="Z927" s="445"/>
    </row>
    <row r="928" spans="1:26" ht="53.25" customHeight="1">
      <c r="A928" s="445"/>
      <c r="B928" s="517"/>
      <c r="C928" s="445"/>
      <c r="D928" s="445"/>
      <c r="E928" s="445"/>
      <c r="F928" s="445"/>
      <c r="G928" s="445"/>
      <c r="H928" s="445"/>
      <c r="I928" s="445"/>
      <c r="J928" s="445"/>
      <c r="K928" s="445"/>
      <c r="L928" s="445"/>
      <c r="M928" s="445"/>
      <c r="N928" s="445"/>
      <c r="O928" s="445"/>
      <c r="P928" s="445"/>
      <c r="Q928" s="445"/>
      <c r="R928" s="445"/>
      <c r="S928" s="445"/>
      <c r="T928" s="445"/>
      <c r="U928" s="445"/>
      <c r="V928" s="445"/>
      <c r="W928" s="445"/>
      <c r="X928" s="445"/>
      <c r="Y928" s="445"/>
      <c r="Z928" s="445"/>
    </row>
    <row r="929" spans="1:26" ht="53.25" customHeight="1">
      <c r="A929" s="445"/>
      <c r="B929" s="517"/>
      <c r="C929" s="445"/>
      <c r="D929" s="445"/>
      <c r="E929" s="445"/>
      <c r="F929" s="445"/>
      <c r="G929" s="445"/>
      <c r="H929" s="445"/>
      <c r="I929" s="445"/>
      <c r="J929" s="445"/>
      <c r="K929" s="445"/>
      <c r="L929" s="445"/>
      <c r="M929" s="445"/>
      <c r="N929" s="445"/>
      <c r="O929" s="445"/>
      <c r="P929" s="445"/>
      <c r="Q929" s="445"/>
      <c r="R929" s="445"/>
      <c r="S929" s="445"/>
      <c r="T929" s="445"/>
      <c r="U929" s="445"/>
      <c r="V929" s="445"/>
      <c r="W929" s="445"/>
      <c r="X929" s="445"/>
      <c r="Y929" s="445"/>
      <c r="Z929" s="445"/>
    </row>
    <row r="930" spans="1:26" ht="53.25" customHeight="1">
      <c r="A930" s="445"/>
      <c r="B930" s="517"/>
      <c r="C930" s="445"/>
      <c r="D930" s="445"/>
      <c r="E930" s="445"/>
      <c r="F930" s="445"/>
      <c r="G930" s="445"/>
      <c r="H930" s="445"/>
      <c r="I930" s="445"/>
      <c r="J930" s="445"/>
      <c r="K930" s="445"/>
      <c r="L930" s="445"/>
      <c r="M930" s="445"/>
      <c r="N930" s="445"/>
      <c r="O930" s="445"/>
      <c r="P930" s="445"/>
      <c r="Q930" s="445"/>
      <c r="R930" s="445"/>
      <c r="S930" s="445"/>
      <c r="T930" s="445"/>
      <c r="U930" s="445"/>
      <c r="V930" s="445"/>
      <c r="W930" s="445"/>
      <c r="X930" s="445"/>
      <c r="Y930" s="445"/>
      <c r="Z930" s="445"/>
    </row>
    <row r="931" spans="1:26" ht="53.25" customHeight="1">
      <c r="A931" s="445"/>
      <c r="B931" s="517"/>
      <c r="C931" s="445"/>
      <c r="D931" s="445"/>
      <c r="E931" s="445"/>
      <c r="F931" s="445"/>
      <c r="G931" s="445"/>
      <c r="H931" s="445"/>
      <c r="I931" s="445"/>
      <c r="J931" s="445"/>
      <c r="K931" s="445"/>
      <c r="L931" s="445"/>
      <c r="M931" s="445"/>
      <c r="N931" s="445"/>
      <c r="O931" s="445"/>
      <c r="P931" s="445"/>
      <c r="Q931" s="445"/>
      <c r="R931" s="445"/>
      <c r="S931" s="445"/>
      <c r="T931" s="445"/>
      <c r="U931" s="445"/>
      <c r="V931" s="445"/>
      <c r="W931" s="445"/>
      <c r="X931" s="445"/>
      <c r="Y931" s="445"/>
      <c r="Z931" s="445"/>
    </row>
    <row r="932" spans="1:26" ht="53.25" customHeight="1">
      <c r="A932" s="445"/>
      <c r="B932" s="517"/>
      <c r="C932" s="445"/>
      <c r="D932" s="445"/>
      <c r="E932" s="445"/>
      <c r="F932" s="445"/>
      <c r="G932" s="445"/>
      <c r="H932" s="445"/>
      <c r="I932" s="445"/>
      <c r="J932" s="445"/>
      <c r="K932" s="445"/>
      <c r="L932" s="445"/>
      <c r="M932" s="445"/>
      <c r="N932" s="445"/>
      <c r="O932" s="445"/>
      <c r="P932" s="445"/>
      <c r="Q932" s="445"/>
      <c r="R932" s="445"/>
      <c r="S932" s="445"/>
      <c r="T932" s="445"/>
      <c r="U932" s="445"/>
      <c r="V932" s="445"/>
      <c r="W932" s="445"/>
      <c r="X932" s="445"/>
      <c r="Y932" s="445"/>
      <c r="Z932" s="445"/>
    </row>
    <row r="933" spans="1:26" ht="53.25" customHeight="1">
      <c r="A933" s="445"/>
      <c r="B933" s="517"/>
      <c r="C933" s="445"/>
      <c r="D933" s="445"/>
      <c r="E933" s="445"/>
      <c r="F933" s="445"/>
      <c r="G933" s="445"/>
      <c r="H933" s="445"/>
      <c r="I933" s="445"/>
      <c r="J933" s="445"/>
      <c r="K933" s="445"/>
      <c r="L933" s="445"/>
      <c r="M933" s="445"/>
      <c r="N933" s="445"/>
      <c r="O933" s="445"/>
      <c r="P933" s="445"/>
      <c r="Q933" s="445"/>
      <c r="R933" s="445"/>
      <c r="S933" s="445"/>
      <c r="T933" s="445"/>
      <c r="U933" s="445"/>
      <c r="V933" s="445"/>
      <c r="W933" s="445"/>
      <c r="X933" s="445"/>
      <c r="Y933" s="445"/>
      <c r="Z933" s="445"/>
    </row>
    <row r="934" spans="1:26" ht="53.25" customHeight="1">
      <c r="A934" s="445"/>
      <c r="B934" s="517"/>
      <c r="C934" s="445"/>
      <c r="D934" s="445"/>
      <c r="E934" s="445"/>
      <c r="F934" s="445"/>
      <c r="G934" s="445"/>
      <c r="H934" s="445"/>
      <c r="I934" s="445"/>
      <c r="J934" s="445"/>
      <c r="K934" s="445"/>
      <c r="L934" s="445"/>
      <c r="M934" s="445"/>
      <c r="N934" s="445"/>
      <c r="O934" s="445"/>
      <c r="P934" s="445"/>
      <c r="Q934" s="445"/>
      <c r="R934" s="445"/>
      <c r="S934" s="445"/>
      <c r="T934" s="445"/>
      <c r="U934" s="445"/>
      <c r="V934" s="445"/>
      <c r="W934" s="445"/>
      <c r="X934" s="445"/>
      <c r="Y934" s="445"/>
      <c r="Z934" s="445"/>
    </row>
    <row r="935" spans="1:26" ht="53.25" customHeight="1">
      <c r="A935" s="445"/>
      <c r="B935" s="517"/>
      <c r="C935" s="445"/>
      <c r="D935" s="445"/>
      <c r="E935" s="445"/>
      <c r="F935" s="445"/>
      <c r="G935" s="445"/>
      <c r="H935" s="445"/>
      <c r="I935" s="445"/>
      <c r="J935" s="445"/>
      <c r="K935" s="445"/>
      <c r="L935" s="445"/>
      <c r="M935" s="445"/>
      <c r="N935" s="445"/>
      <c r="O935" s="445"/>
      <c r="P935" s="445"/>
      <c r="Q935" s="445"/>
      <c r="R935" s="445"/>
      <c r="S935" s="445"/>
      <c r="T935" s="445"/>
      <c r="U935" s="445"/>
      <c r="V935" s="445"/>
      <c r="W935" s="445"/>
      <c r="X935" s="445"/>
      <c r="Y935" s="445"/>
      <c r="Z935" s="445"/>
    </row>
    <row r="936" spans="1:26" ht="53.25" customHeight="1">
      <c r="A936" s="445"/>
      <c r="B936" s="517"/>
      <c r="C936" s="445"/>
      <c r="D936" s="445"/>
      <c r="E936" s="445"/>
      <c r="F936" s="445"/>
      <c r="G936" s="445"/>
      <c r="H936" s="445"/>
      <c r="I936" s="445"/>
      <c r="J936" s="445"/>
      <c r="K936" s="445"/>
      <c r="L936" s="445"/>
      <c r="M936" s="445"/>
      <c r="N936" s="445"/>
      <c r="O936" s="445"/>
      <c r="P936" s="445"/>
      <c r="Q936" s="445"/>
      <c r="R936" s="445"/>
      <c r="S936" s="445"/>
      <c r="T936" s="445"/>
      <c r="U936" s="445"/>
      <c r="V936" s="445"/>
      <c r="W936" s="445"/>
      <c r="X936" s="445"/>
      <c r="Y936" s="445"/>
      <c r="Z936" s="445"/>
    </row>
    <row r="937" spans="1:26" ht="53.25" customHeight="1">
      <c r="A937" s="445"/>
      <c r="B937" s="517"/>
      <c r="C937" s="445"/>
      <c r="D937" s="445"/>
      <c r="E937" s="445"/>
      <c r="F937" s="445"/>
      <c r="G937" s="445"/>
      <c r="H937" s="445"/>
      <c r="I937" s="445"/>
      <c r="J937" s="445"/>
      <c r="K937" s="445"/>
      <c r="L937" s="445"/>
      <c r="M937" s="445"/>
      <c r="N937" s="445"/>
      <c r="O937" s="445"/>
      <c r="P937" s="445"/>
      <c r="Q937" s="445"/>
      <c r="R937" s="445"/>
      <c r="S937" s="445"/>
      <c r="T937" s="445"/>
      <c r="U937" s="445"/>
      <c r="V937" s="445"/>
      <c r="W937" s="445"/>
      <c r="X937" s="445"/>
      <c r="Y937" s="445"/>
      <c r="Z937" s="445"/>
    </row>
    <row r="938" spans="1:26" ht="53.25" customHeight="1">
      <c r="A938" s="445"/>
      <c r="B938" s="517"/>
      <c r="C938" s="445"/>
      <c r="D938" s="445"/>
      <c r="E938" s="445"/>
      <c r="F938" s="445"/>
      <c r="G938" s="445"/>
      <c r="H938" s="445"/>
      <c r="I938" s="445"/>
      <c r="J938" s="445"/>
      <c r="K938" s="445"/>
      <c r="L938" s="445"/>
      <c r="M938" s="445"/>
      <c r="N938" s="445"/>
      <c r="O938" s="445"/>
      <c r="P938" s="445"/>
      <c r="Q938" s="445"/>
      <c r="R938" s="445"/>
      <c r="S938" s="445"/>
      <c r="T938" s="445"/>
      <c r="U938" s="445"/>
      <c r="V938" s="445"/>
      <c r="W938" s="445"/>
      <c r="X938" s="445"/>
      <c r="Y938" s="445"/>
      <c r="Z938" s="445"/>
    </row>
    <row r="939" spans="1:26" ht="53.25" customHeight="1">
      <c r="A939" s="445"/>
      <c r="B939" s="517"/>
      <c r="C939" s="445"/>
      <c r="D939" s="445"/>
      <c r="E939" s="445"/>
      <c r="F939" s="445"/>
      <c r="G939" s="445"/>
      <c r="H939" s="445"/>
      <c r="I939" s="445"/>
      <c r="J939" s="445"/>
      <c r="K939" s="445"/>
      <c r="L939" s="445"/>
      <c r="M939" s="445"/>
      <c r="N939" s="445"/>
      <c r="O939" s="445"/>
      <c r="P939" s="445"/>
      <c r="Q939" s="445"/>
      <c r="R939" s="445"/>
      <c r="S939" s="445"/>
      <c r="T939" s="445"/>
      <c r="U939" s="445"/>
      <c r="V939" s="445"/>
      <c r="W939" s="445"/>
      <c r="X939" s="445"/>
      <c r="Y939" s="445"/>
      <c r="Z939" s="445"/>
    </row>
    <row r="940" spans="1:26" ht="53.25" customHeight="1">
      <c r="A940" s="445"/>
      <c r="B940" s="517"/>
      <c r="C940" s="445"/>
      <c r="D940" s="445"/>
      <c r="E940" s="445"/>
      <c r="F940" s="445"/>
      <c r="G940" s="445"/>
      <c r="H940" s="445"/>
      <c r="I940" s="445"/>
      <c r="J940" s="445"/>
      <c r="K940" s="445"/>
      <c r="L940" s="445"/>
      <c r="M940" s="445"/>
      <c r="N940" s="445"/>
      <c r="O940" s="445"/>
      <c r="P940" s="445"/>
      <c r="Q940" s="445"/>
      <c r="R940" s="445"/>
      <c r="S940" s="445"/>
      <c r="T940" s="445"/>
      <c r="U940" s="445"/>
      <c r="V940" s="445"/>
      <c r="W940" s="445"/>
      <c r="X940" s="445"/>
      <c r="Y940" s="445"/>
      <c r="Z940" s="445"/>
    </row>
    <row r="941" spans="1:26" ht="53.25" customHeight="1">
      <c r="A941" s="445"/>
      <c r="B941" s="517"/>
      <c r="C941" s="445"/>
      <c r="D941" s="445"/>
      <c r="E941" s="445"/>
      <c r="F941" s="445"/>
      <c r="G941" s="445"/>
      <c r="H941" s="445"/>
      <c r="I941" s="445"/>
      <c r="J941" s="445"/>
      <c r="K941" s="445"/>
      <c r="L941" s="445"/>
      <c r="M941" s="445"/>
      <c r="N941" s="445"/>
      <c r="O941" s="445"/>
      <c r="P941" s="445"/>
      <c r="Q941" s="445"/>
      <c r="R941" s="445"/>
      <c r="S941" s="445"/>
      <c r="T941" s="445"/>
      <c r="U941" s="445"/>
      <c r="V941" s="445"/>
      <c r="W941" s="445"/>
      <c r="X941" s="445"/>
      <c r="Y941" s="445"/>
      <c r="Z941" s="445"/>
    </row>
    <row r="942" spans="1:26" ht="53.25" customHeight="1">
      <c r="A942" s="445"/>
      <c r="B942" s="517"/>
      <c r="C942" s="445"/>
      <c r="D942" s="445"/>
      <c r="E942" s="445"/>
      <c r="F942" s="445"/>
      <c r="G942" s="445"/>
      <c r="H942" s="445"/>
      <c r="I942" s="445"/>
      <c r="J942" s="445"/>
      <c r="K942" s="445"/>
      <c r="L942" s="445"/>
      <c r="M942" s="445"/>
      <c r="N942" s="445"/>
      <c r="O942" s="445"/>
      <c r="P942" s="445"/>
      <c r="Q942" s="445"/>
      <c r="R942" s="445"/>
      <c r="S942" s="445"/>
      <c r="T942" s="445"/>
      <c r="U942" s="445"/>
      <c r="V942" s="445"/>
      <c r="W942" s="445"/>
      <c r="X942" s="445"/>
      <c r="Y942" s="445"/>
      <c r="Z942" s="445"/>
    </row>
    <row r="943" spans="1:26" ht="53.25" customHeight="1">
      <c r="A943" s="445"/>
      <c r="B943" s="517"/>
      <c r="C943" s="445"/>
      <c r="D943" s="445"/>
      <c r="E943" s="445"/>
      <c r="F943" s="445"/>
      <c r="G943" s="445"/>
      <c r="H943" s="445"/>
      <c r="I943" s="445"/>
      <c r="J943" s="445"/>
      <c r="K943" s="445"/>
      <c r="L943" s="445"/>
      <c r="M943" s="445"/>
      <c r="N943" s="445"/>
      <c r="O943" s="445"/>
      <c r="P943" s="445"/>
      <c r="Q943" s="445"/>
      <c r="R943" s="445"/>
      <c r="S943" s="445"/>
      <c r="T943" s="445"/>
      <c r="U943" s="445"/>
      <c r="V943" s="445"/>
      <c r="W943" s="445"/>
      <c r="X943" s="445"/>
      <c r="Y943" s="445"/>
      <c r="Z943" s="445"/>
    </row>
    <row r="944" spans="1:26" ht="53.25" customHeight="1">
      <c r="A944" s="445"/>
      <c r="B944" s="517"/>
      <c r="C944" s="445"/>
      <c r="D944" s="445"/>
      <c r="E944" s="445"/>
      <c r="F944" s="445"/>
      <c r="G944" s="445"/>
      <c r="H944" s="445"/>
      <c r="I944" s="445"/>
      <c r="J944" s="445"/>
      <c r="K944" s="445"/>
      <c r="L944" s="445"/>
      <c r="M944" s="445"/>
      <c r="N944" s="445"/>
      <c r="O944" s="445"/>
      <c r="P944" s="445"/>
      <c r="Q944" s="445"/>
      <c r="R944" s="445"/>
      <c r="S944" s="445"/>
      <c r="T944" s="445"/>
      <c r="U944" s="445"/>
      <c r="V944" s="445"/>
      <c r="W944" s="445"/>
      <c r="X944" s="445"/>
      <c r="Y944" s="445"/>
      <c r="Z944" s="445"/>
    </row>
    <row r="945" spans="1:26" ht="53.25" customHeight="1">
      <c r="A945" s="445"/>
      <c r="B945" s="517"/>
      <c r="C945" s="445"/>
      <c r="D945" s="445"/>
      <c r="E945" s="445"/>
      <c r="F945" s="445"/>
      <c r="G945" s="445"/>
      <c r="H945" s="445"/>
      <c r="I945" s="445"/>
      <c r="J945" s="445"/>
      <c r="K945" s="445"/>
      <c r="L945" s="445"/>
      <c r="M945" s="445"/>
      <c r="N945" s="445"/>
      <c r="O945" s="445"/>
      <c r="P945" s="445"/>
      <c r="Q945" s="445"/>
      <c r="R945" s="445"/>
      <c r="S945" s="445"/>
      <c r="T945" s="445"/>
      <c r="U945" s="445"/>
      <c r="V945" s="445"/>
      <c r="W945" s="445"/>
      <c r="X945" s="445"/>
      <c r="Y945" s="445"/>
      <c r="Z945" s="445"/>
    </row>
    <row r="946" spans="1:26" ht="53.25" customHeight="1">
      <c r="A946" s="445"/>
      <c r="B946" s="517"/>
      <c r="C946" s="445"/>
      <c r="D946" s="445"/>
      <c r="E946" s="445"/>
      <c r="F946" s="445"/>
      <c r="G946" s="445"/>
      <c r="H946" s="445"/>
      <c r="I946" s="445"/>
      <c r="J946" s="445"/>
      <c r="K946" s="445"/>
      <c r="L946" s="445"/>
      <c r="M946" s="445"/>
      <c r="N946" s="445"/>
      <c r="O946" s="445"/>
      <c r="P946" s="445"/>
      <c r="Q946" s="445"/>
      <c r="R946" s="445"/>
      <c r="S946" s="445"/>
      <c r="T946" s="445"/>
      <c r="U946" s="445"/>
      <c r="V946" s="445"/>
      <c r="W946" s="445"/>
      <c r="X946" s="445"/>
      <c r="Y946" s="445"/>
      <c r="Z946" s="445"/>
    </row>
    <row r="947" spans="1:26" ht="53.25" customHeight="1">
      <c r="A947" s="445"/>
      <c r="B947" s="517"/>
      <c r="C947" s="445"/>
      <c r="D947" s="445"/>
      <c r="E947" s="445"/>
      <c r="F947" s="445"/>
      <c r="G947" s="445"/>
      <c r="H947" s="445"/>
      <c r="I947" s="445"/>
      <c r="J947" s="445"/>
      <c r="K947" s="445"/>
      <c r="L947" s="445"/>
      <c r="M947" s="445"/>
      <c r="N947" s="445"/>
      <c r="O947" s="445"/>
      <c r="P947" s="445"/>
      <c r="Q947" s="445"/>
      <c r="R947" s="445"/>
      <c r="S947" s="445"/>
      <c r="T947" s="445"/>
      <c r="U947" s="445"/>
      <c r="V947" s="445"/>
      <c r="W947" s="445"/>
      <c r="X947" s="445"/>
      <c r="Y947" s="445"/>
      <c r="Z947" s="445"/>
    </row>
    <row r="948" spans="1:26" ht="53.25" customHeight="1">
      <c r="A948" s="445"/>
      <c r="B948" s="517"/>
      <c r="C948" s="445"/>
      <c r="D948" s="445"/>
      <c r="E948" s="445"/>
      <c r="F948" s="445"/>
      <c r="G948" s="445"/>
      <c r="H948" s="445"/>
      <c r="I948" s="445"/>
      <c r="J948" s="445"/>
      <c r="K948" s="445"/>
      <c r="L948" s="445"/>
      <c r="M948" s="445"/>
      <c r="N948" s="445"/>
      <c r="O948" s="445"/>
      <c r="P948" s="445"/>
      <c r="Q948" s="445"/>
      <c r="R948" s="445"/>
      <c r="S948" s="445"/>
      <c r="T948" s="445"/>
      <c r="U948" s="445"/>
      <c r="V948" s="445"/>
      <c r="W948" s="445"/>
      <c r="X948" s="445"/>
      <c r="Y948" s="445"/>
      <c r="Z948" s="445"/>
    </row>
    <row r="949" spans="1:26" ht="53.25" customHeight="1">
      <c r="A949" s="445"/>
      <c r="B949" s="517"/>
      <c r="C949" s="445"/>
      <c r="D949" s="445"/>
      <c r="E949" s="445"/>
      <c r="F949" s="445"/>
      <c r="G949" s="445"/>
      <c r="H949" s="445"/>
      <c r="I949" s="445"/>
      <c r="J949" s="445"/>
      <c r="K949" s="445"/>
      <c r="L949" s="445"/>
      <c r="M949" s="445"/>
      <c r="N949" s="445"/>
      <c r="O949" s="445"/>
      <c r="P949" s="445"/>
      <c r="Q949" s="445"/>
      <c r="R949" s="445"/>
      <c r="S949" s="445"/>
      <c r="T949" s="445"/>
      <c r="U949" s="445"/>
      <c r="V949" s="445"/>
      <c r="W949" s="445"/>
      <c r="X949" s="445"/>
      <c r="Y949" s="445"/>
      <c r="Z949" s="445"/>
    </row>
    <row r="950" spans="1:26" ht="53.25" customHeight="1">
      <c r="A950" s="445"/>
      <c r="B950" s="517"/>
      <c r="C950" s="445"/>
      <c r="D950" s="445"/>
      <c r="E950" s="445"/>
      <c r="F950" s="445"/>
      <c r="G950" s="445"/>
      <c r="H950" s="445"/>
      <c r="I950" s="445"/>
      <c r="J950" s="445"/>
      <c r="K950" s="445"/>
      <c r="L950" s="445"/>
      <c r="M950" s="445"/>
      <c r="N950" s="445"/>
      <c r="O950" s="445"/>
      <c r="P950" s="445"/>
      <c r="Q950" s="445"/>
      <c r="R950" s="445"/>
      <c r="S950" s="445"/>
      <c r="T950" s="445"/>
      <c r="U950" s="445"/>
      <c r="V950" s="445"/>
      <c r="W950" s="445"/>
      <c r="X950" s="445"/>
      <c r="Y950" s="445"/>
      <c r="Z950" s="445"/>
    </row>
    <row r="951" spans="1:26" ht="53.25" customHeight="1">
      <c r="A951" s="445"/>
      <c r="B951" s="517"/>
      <c r="C951" s="445"/>
      <c r="D951" s="445"/>
      <c r="E951" s="445"/>
      <c r="F951" s="445"/>
      <c r="G951" s="445"/>
      <c r="H951" s="445"/>
      <c r="I951" s="445"/>
      <c r="J951" s="445"/>
      <c r="K951" s="445"/>
      <c r="L951" s="445"/>
      <c r="M951" s="445"/>
      <c r="N951" s="445"/>
      <c r="O951" s="445"/>
      <c r="P951" s="445"/>
      <c r="Q951" s="445"/>
      <c r="R951" s="445"/>
      <c r="S951" s="445"/>
      <c r="T951" s="445"/>
      <c r="U951" s="445"/>
      <c r="V951" s="445"/>
      <c r="W951" s="445"/>
      <c r="X951" s="445"/>
      <c r="Y951" s="445"/>
      <c r="Z951" s="445"/>
    </row>
    <row r="952" spans="1:26" ht="53.25" customHeight="1">
      <c r="A952" s="445"/>
      <c r="B952" s="517"/>
      <c r="C952" s="445"/>
      <c r="D952" s="445"/>
      <c r="E952" s="445"/>
      <c r="F952" s="445"/>
      <c r="G952" s="445"/>
      <c r="H952" s="445"/>
      <c r="I952" s="445"/>
      <c r="J952" s="445"/>
      <c r="K952" s="445"/>
      <c r="L952" s="445"/>
      <c r="M952" s="445"/>
      <c r="N952" s="445"/>
      <c r="O952" s="445"/>
      <c r="P952" s="445"/>
      <c r="Q952" s="445"/>
      <c r="R952" s="445"/>
      <c r="S952" s="445"/>
      <c r="T952" s="445"/>
      <c r="U952" s="445"/>
      <c r="V952" s="445"/>
      <c r="W952" s="445"/>
      <c r="X952" s="445"/>
      <c r="Y952" s="445"/>
      <c r="Z952" s="445"/>
    </row>
    <row r="953" spans="1:26" ht="53.25" customHeight="1">
      <c r="A953" s="445"/>
      <c r="B953" s="517"/>
      <c r="C953" s="445"/>
      <c r="D953" s="445"/>
      <c r="E953" s="445"/>
      <c r="F953" s="445"/>
      <c r="G953" s="445"/>
      <c r="H953" s="445"/>
      <c r="I953" s="445"/>
      <c r="J953" s="445"/>
      <c r="K953" s="445"/>
      <c r="L953" s="445"/>
      <c r="M953" s="445"/>
      <c r="N953" s="445"/>
      <c r="O953" s="445"/>
      <c r="P953" s="445"/>
      <c r="Q953" s="445"/>
      <c r="R953" s="445"/>
      <c r="S953" s="445"/>
      <c r="T953" s="445"/>
      <c r="U953" s="445"/>
      <c r="V953" s="445"/>
      <c r="W953" s="445"/>
      <c r="X953" s="445"/>
      <c r="Y953" s="445"/>
      <c r="Z953" s="445"/>
    </row>
    <row r="954" spans="1:26" ht="53.25" customHeight="1">
      <c r="A954" s="445"/>
      <c r="B954" s="517"/>
      <c r="C954" s="445"/>
      <c r="D954" s="445"/>
      <c r="E954" s="445"/>
      <c r="F954" s="445"/>
      <c r="G954" s="445"/>
      <c r="H954" s="445"/>
      <c r="I954" s="445"/>
      <c r="J954" s="445"/>
      <c r="K954" s="445"/>
      <c r="L954" s="445"/>
      <c r="M954" s="445"/>
      <c r="N954" s="445"/>
      <c r="O954" s="445"/>
      <c r="P954" s="445"/>
      <c r="Q954" s="445"/>
      <c r="R954" s="445"/>
      <c r="S954" s="445"/>
      <c r="T954" s="445"/>
      <c r="U954" s="445"/>
      <c r="V954" s="445"/>
      <c r="W954" s="445"/>
      <c r="X954" s="445"/>
      <c r="Y954" s="445"/>
      <c r="Z954" s="445"/>
    </row>
    <row r="955" spans="1:26" ht="53.25" customHeight="1">
      <c r="A955" s="445"/>
      <c r="B955" s="517"/>
      <c r="C955" s="445"/>
      <c r="D955" s="445"/>
      <c r="E955" s="445"/>
      <c r="F955" s="445"/>
      <c r="G955" s="445"/>
      <c r="H955" s="445"/>
      <c r="I955" s="445"/>
      <c r="J955" s="445"/>
      <c r="K955" s="445"/>
      <c r="L955" s="445"/>
      <c r="M955" s="445"/>
      <c r="N955" s="445"/>
      <c r="O955" s="445"/>
      <c r="P955" s="445"/>
      <c r="Q955" s="445"/>
      <c r="R955" s="445"/>
      <c r="S955" s="445"/>
      <c r="T955" s="445"/>
      <c r="U955" s="445"/>
      <c r="V955" s="445"/>
      <c r="W955" s="445"/>
      <c r="X955" s="445"/>
      <c r="Y955" s="445"/>
      <c r="Z955" s="445"/>
    </row>
    <row r="956" spans="1:26" ht="53.25" customHeight="1">
      <c r="A956" s="445"/>
      <c r="B956" s="517"/>
      <c r="C956" s="445"/>
      <c r="D956" s="445"/>
      <c r="E956" s="445"/>
      <c r="F956" s="445"/>
      <c r="G956" s="445"/>
      <c r="H956" s="445"/>
      <c r="I956" s="445"/>
      <c r="J956" s="445"/>
      <c r="K956" s="445"/>
      <c r="L956" s="445"/>
      <c r="M956" s="445"/>
      <c r="N956" s="445"/>
      <c r="O956" s="445"/>
      <c r="P956" s="445"/>
      <c r="Q956" s="445"/>
      <c r="R956" s="445"/>
      <c r="S956" s="445"/>
      <c r="T956" s="445"/>
      <c r="U956" s="445"/>
      <c r="V956" s="445"/>
      <c r="W956" s="445"/>
      <c r="X956" s="445"/>
      <c r="Y956" s="445"/>
      <c r="Z956" s="445"/>
    </row>
    <row r="957" spans="1:26" ht="53.25" customHeight="1">
      <c r="A957" s="445"/>
      <c r="B957" s="517"/>
      <c r="C957" s="445"/>
      <c r="D957" s="445"/>
      <c r="E957" s="445"/>
      <c r="F957" s="445"/>
      <c r="G957" s="445"/>
      <c r="H957" s="445"/>
      <c r="I957" s="445"/>
      <c r="J957" s="445"/>
      <c r="K957" s="445"/>
      <c r="L957" s="445"/>
      <c r="M957" s="445"/>
      <c r="N957" s="445"/>
      <c r="O957" s="445"/>
      <c r="P957" s="445"/>
      <c r="Q957" s="445"/>
      <c r="R957" s="445"/>
      <c r="S957" s="445"/>
      <c r="T957" s="445"/>
      <c r="U957" s="445"/>
      <c r="V957" s="445"/>
      <c r="W957" s="445"/>
      <c r="X957" s="445"/>
      <c r="Y957" s="445"/>
      <c r="Z957" s="445"/>
    </row>
    <row r="958" spans="1:26" ht="53.25" customHeight="1">
      <c r="A958" s="445"/>
      <c r="B958" s="517"/>
      <c r="C958" s="445"/>
      <c r="D958" s="445"/>
      <c r="E958" s="445"/>
      <c r="F958" s="445"/>
      <c r="G958" s="445"/>
      <c r="H958" s="445"/>
      <c r="I958" s="445"/>
      <c r="J958" s="445"/>
      <c r="K958" s="445"/>
      <c r="L958" s="445"/>
      <c r="M958" s="445"/>
      <c r="N958" s="445"/>
      <c r="O958" s="445"/>
      <c r="P958" s="445"/>
      <c r="Q958" s="445"/>
      <c r="R958" s="445"/>
      <c r="S958" s="445"/>
      <c r="T958" s="445"/>
      <c r="U958" s="445"/>
      <c r="V958" s="445"/>
      <c r="W958" s="445"/>
      <c r="X958" s="445"/>
      <c r="Y958" s="445"/>
      <c r="Z958" s="445"/>
    </row>
    <row r="959" spans="1:26" ht="53.25" customHeight="1">
      <c r="A959" s="445"/>
      <c r="B959" s="517"/>
      <c r="C959" s="445"/>
      <c r="D959" s="445"/>
      <c r="E959" s="445"/>
      <c r="F959" s="445"/>
      <c r="G959" s="445"/>
      <c r="H959" s="445"/>
      <c r="I959" s="445"/>
      <c r="J959" s="445"/>
      <c r="K959" s="445"/>
      <c r="L959" s="445"/>
      <c r="M959" s="445"/>
      <c r="N959" s="445"/>
      <c r="O959" s="445"/>
      <c r="P959" s="445"/>
      <c r="Q959" s="445"/>
      <c r="R959" s="445"/>
      <c r="S959" s="445"/>
      <c r="T959" s="445"/>
      <c r="U959" s="445"/>
      <c r="V959" s="445"/>
      <c r="W959" s="445"/>
      <c r="X959" s="445"/>
      <c r="Y959" s="445"/>
      <c r="Z959" s="445"/>
    </row>
    <row r="960" spans="1:26" ht="53.25" customHeight="1">
      <c r="A960" s="445"/>
      <c r="B960" s="517"/>
      <c r="C960" s="445"/>
      <c r="D960" s="445"/>
      <c r="E960" s="445"/>
      <c r="F960" s="445"/>
      <c r="G960" s="445"/>
      <c r="H960" s="445"/>
      <c r="I960" s="445"/>
      <c r="J960" s="445"/>
      <c r="K960" s="445"/>
      <c r="L960" s="445"/>
      <c r="M960" s="445"/>
      <c r="N960" s="445"/>
      <c r="O960" s="445"/>
      <c r="P960" s="445"/>
      <c r="Q960" s="445"/>
      <c r="R960" s="445"/>
      <c r="S960" s="445"/>
      <c r="T960" s="445"/>
      <c r="U960" s="445"/>
      <c r="V960" s="445"/>
      <c r="W960" s="445"/>
      <c r="X960" s="445"/>
      <c r="Y960" s="445"/>
      <c r="Z960" s="445"/>
    </row>
    <row r="961" spans="1:26" ht="53.25" customHeight="1">
      <c r="A961" s="445"/>
      <c r="B961" s="517"/>
      <c r="C961" s="445"/>
      <c r="D961" s="445"/>
      <c r="E961" s="445"/>
      <c r="F961" s="445"/>
      <c r="G961" s="445"/>
      <c r="H961" s="445"/>
      <c r="I961" s="445"/>
      <c r="J961" s="445"/>
      <c r="K961" s="445"/>
      <c r="L961" s="445"/>
      <c r="M961" s="445"/>
      <c r="N961" s="445"/>
      <c r="O961" s="445"/>
      <c r="P961" s="445"/>
      <c r="Q961" s="445"/>
      <c r="R961" s="445"/>
      <c r="S961" s="445"/>
      <c r="T961" s="445"/>
      <c r="U961" s="445"/>
      <c r="V961" s="445"/>
      <c r="W961" s="445"/>
      <c r="X961" s="445"/>
      <c r="Y961" s="445"/>
      <c r="Z961" s="445"/>
    </row>
    <row r="962" spans="1:26" ht="53.25" customHeight="1">
      <c r="A962" s="445"/>
      <c r="B962" s="517"/>
      <c r="C962" s="445"/>
      <c r="D962" s="445"/>
      <c r="E962" s="445"/>
      <c r="F962" s="445"/>
      <c r="G962" s="445"/>
      <c r="H962" s="445"/>
      <c r="I962" s="445"/>
      <c r="J962" s="445"/>
      <c r="K962" s="445"/>
      <c r="L962" s="445"/>
      <c r="M962" s="445"/>
      <c r="N962" s="445"/>
      <c r="O962" s="445"/>
      <c r="P962" s="445"/>
      <c r="Q962" s="445"/>
      <c r="R962" s="445"/>
      <c r="S962" s="445"/>
      <c r="T962" s="445"/>
      <c r="U962" s="445"/>
      <c r="V962" s="445"/>
      <c r="W962" s="445"/>
      <c r="X962" s="445"/>
      <c r="Y962" s="445"/>
      <c r="Z962" s="445"/>
    </row>
    <row r="963" spans="1:26" ht="53.25" customHeight="1">
      <c r="A963" s="445"/>
      <c r="B963" s="517"/>
      <c r="C963" s="445"/>
      <c r="D963" s="445"/>
      <c r="E963" s="445"/>
      <c r="F963" s="445"/>
      <c r="G963" s="445"/>
      <c r="H963" s="445"/>
      <c r="I963" s="445"/>
      <c r="J963" s="445"/>
      <c r="K963" s="445"/>
      <c r="L963" s="445"/>
      <c r="M963" s="445"/>
      <c r="N963" s="445"/>
      <c r="O963" s="445"/>
      <c r="P963" s="445"/>
      <c r="Q963" s="445"/>
      <c r="R963" s="445"/>
      <c r="S963" s="445"/>
      <c r="T963" s="445"/>
      <c r="U963" s="445"/>
      <c r="V963" s="445"/>
      <c r="W963" s="445"/>
      <c r="X963" s="445"/>
      <c r="Y963" s="445"/>
      <c r="Z963" s="445"/>
    </row>
    <row r="964" spans="1:26" ht="53.25" customHeight="1">
      <c r="A964" s="445"/>
      <c r="B964" s="517"/>
      <c r="C964" s="445"/>
      <c r="D964" s="445"/>
      <c r="E964" s="445"/>
      <c r="F964" s="445"/>
      <c r="G964" s="445"/>
      <c r="H964" s="445"/>
      <c r="I964" s="445"/>
      <c r="J964" s="445"/>
      <c r="K964" s="445"/>
      <c r="L964" s="445"/>
      <c r="M964" s="445"/>
      <c r="N964" s="445"/>
      <c r="O964" s="445"/>
      <c r="P964" s="445"/>
      <c r="Q964" s="445"/>
      <c r="R964" s="445"/>
      <c r="S964" s="445"/>
      <c r="T964" s="445"/>
      <c r="U964" s="445"/>
      <c r="V964" s="445"/>
      <c r="W964" s="445"/>
      <c r="X964" s="445"/>
      <c r="Y964" s="445"/>
      <c r="Z964" s="445"/>
    </row>
    <row r="965" spans="1:26" ht="53.25" customHeight="1">
      <c r="A965" s="445"/>
      <c r="B965" s="517"/>
      <c r="C965" s="445"/>
      <c r="D965" s="445"/>
      <c r="E965" s="445"/>
      <c r="F965" s="445"/>
      <c r="G965" s="445"/>
      <c r="H965" s="445"/>
      <c r="I965" s="445"/>
      <c r="J965" s="445"/>
      <c r="K965" s="445"/>
      <c r="L965" s="445"/>
      <c r="M965" s="445"/>
      <c r="N965" s="445"/>
      <c r="O965" s="445"/>
      <c r="P965" s="445"/>
      <c r="Q965" s="445"/>
      <c r="R965" s="445"/>
      <c r="S965" s="445"/>
      <c r="T965" s="445"/>
      <c r="U965" s="445"/>
      <c r="V965" s="445"/>
      <c r="W965" s="445"/>
      <c r="X965" s="445"/>
      <c r="Y965" s="445"/>
      <c r="Z965" s="445"/>
    </row>
    <row r="966" spans="1:26" ht="53.25" customHeight="1">
      <c r="A966" s="445"/>
      <c r="B966" s="517"/>
      <c r="C966" s="445"/>
      <c r="D966" s="445"/>
      <c r="E966" s="445"/>
      <c r="F966" s="445"/>
      <c r="G966" s="445"/>
      <c r="H966" s="445"/>
      <c r="I966" s="445"/>
      <c r="J966" s="445"/>
      <c r="K966" s="445"/>
      <c r="L966" s="445"/>
      <c r="M966" s="445"/>
      <c r="N966" s="445"/>
      <c r="O966" s="445"/>
      <c r="P966" s="445"/>
      <c r="Q966" s="445"/>
      <c r="R966" s="445"/>
      <c r="S966" s="445"/>
      <c r="T966" s="445"/>
      <c r="U966" s="445"/>
      <c r="V966" s="445"/>
      <c r="W966" s="445"/>
      <c r="X966" s="445"/>
      <c r="Y966" s="445"/>
      <c r="Z966" s="445"/>
    </row>
    <row r="967" spans="1:26" ht="53.25" customHeight="1">
      <c r="A967" s="445"/>
      <c r="B967" s="517"/>
      <c r="C967" s="445"/>
      <c r="D967" s="445"/>
      <c r="E967" s="445"/>
      <c r="F967" s="445"/>
      <c r="G967" s="445"/>
      <c r="H967" s="445"/>
      <c r="I967" s="445"/>
      <c r="J967" s="445"/>
      <c r="K967" s="445"/>
      <c r="L967" s="445"/>
      <c r="M967" s="445"/>
      <c r="N967" s="445"/>
      <c r="O967" s="445"/>
      <c r="P967" s="445"/>
      <c r="Q967" s="445"/>
      <c r="R967" s="445"/>
      <c r="S967" s="445"/>
      <c r="T967" s="445"/>
      <c r="U967" s="445"/>
      <c r="V967" s="445"/>
      <c r="W967" s="445"/>
      <c r="X967" s="445"/>
      <c r="Y967" s="445"/>
      <c r="Z967" s="445"/>
    </row>
    <row r="968" spans="1:26" ht="53.25" customHeight="1">
      <c r="A968" s="445"/>
      <c r="B968" s="517"/>
      <c r="C968" s="445"/>
      <c r="D968" s="445"/>
      <c r="E968" s="445"/>
      <c r="F968" s="445"/>
      <c r="G968" s="445"/>
      <c r="H968" s="445"/>
      <c r="I968" s="445"/>
      <c r="J968" s="445"/>
      <c r="K968" s="445"/>
      <c r="L968" s="445"/>
      <c r="M968" s="445"/>
      <c r="N968" s="445"/>
      <c r="O968" s="445"/>
      <c r="P968" s="445"/>
      <c r="Q968" s="445"/>
      <c r="R968" s="445"/>
      <c r="S968" s="445"/>
      <c r="T968" s="445"/>
      <c r="U968" s="445"/>
      <c r="V968" s="445"/>
      <c r="W968" s="445"/>
      <c r="X968" s="445"/>
      <c r="Y968" s="445"/>
      <c r="Z968" s="445"/>
    </row>
    <row r="969" spans="1:26" ht="53.25" customHeight="1">
      <c r="A969" s="445"/>
      <c r="B969" s="517"/>
      <c r="C969" s="445"/>
      <c r="D969" s="445"/>
      <c r="E969" s="445"/>
      <c r="F969" s="445"/>
      <c r="G969" s="445"/>
      <c r="H969" s="445"/>
      <c r="I969" s="445"/>
      <c r="J969" s="445"/>
      <c r="K969" s="445"/>
      <c r="L969" s="445"/>
      <c r="M969" s="445"/>
      <c r="N969" s="445"/>
      <c r="O969" s="445"/>
      <c r="P969" s="445"/>
      <c r="Q969" s="445"/>
      <c r="R969" s="445"/>
      <c r="S969" s="445"/>
      <c r="T969" s="445"/>
      <c r="U969" s="445"/>
      <c r="V969" s="445"/>
      <c r="W969" s="445"/>
      <c r="X969" s="445"/>
      <c r="Y969" s="445"/>
      <c r="Z969" s="445"/>
    </row>
    <row r="970" spans="1:26" ht="53.25" customHeight="1">
      <c r="A970" s="445"/>
      <c r="B970" s="517"/>
      <c r="C970" s="445"/>
      <c r="D970" s="445"/>
      <c r="E970" s="445"/>
      <c r="F970" s="445"/>
      <c r="G970" s="445"/>
      <c r="H970" s="445"/>
      <c r="I970" s="445"/>
      <c r="J970" s="445"/>
      <c r="K970" s="445"/>
      <c r="L970" s="445"/>
      <c r="M970" s="445"/>
      <c r="N970" s="445"/>
      <c r="O970" s="445"/>
      <c r="P970" s="445"/>
      <c r="Q970" s="445"/>
      <c r="R970" s="445"/>
      <c r="S970" s="445"/>
      <c r="T970" s="445"/>
      <c r="U970" s="445"/>
      <c r="V970" s="445"/>
      <c r="W970" s="445"/>
      <c r="X970" s="445"/>
      <c r="Y970" s="445"/>
      <c r="Z970" s="445"/>
    </row>
    <row r="971" spans="1:26" ht="53.25" customHeight="1">
      <c r="A971" s="445"/>
      <c r="B971" s="517"/>
      <c r="C971" s="445"/>
      <c r="D971" s="445"/>
      <c r="E971" s="445"/>
      <c r="F971" s="445"/>
      <c r="G971" s="445"/>
      <c r="H971" s="445"/>
      <c r="I971" s="445"/>
      <c r="J971" s="445"/>
      <c r="K971" s="445"/>
      <c r="L971" s="445"/>
      <c r="M971" s="445"/>
      <c r="N971" s="445"/>
      <c r="O971" s="445"/>
      <c r="P971" s="445"/>
      <c r="Q971" s="445"/>
      <c r="R971" s="445"/>
      <c r="S971" s="445"/>
      <c r="T971" s="445"/>
      <c r="U971" s="445"/>
      <c r="V971" s="445"/>
      <c r="W971" s="445"/>
      <c r="X971" s="445"/>
      <c r="Y971" s="445"/>
      <c r="Z971" s="445"/>
    </row>
    <row r="972" spans="1:26" ht="53.25" customHeight="1">
      <c r="A972" s="445"/>
      <c r="B972" s="517"/>
      <c r="C972" s="445"/>
      <c r="D972" s="445"/>
      <c r="E972" s="445"/>
      <c r="F972" s="445"/>
      <c r="G972" s="445"/>
      <c r="H972" s="445"/>
      <c r="I972" s="445"/>
      <c r="J972" s="445"/>
      <c r="K972" s="445"/>
      <c r="L972" s="445"/>
      <c r="M972" s="445"/>
      <c r="N972" s="445"/>
      <c r="O972" s="445"/>
      <c r="P972" s="445"/>
      <c r="Q972" s="445"/>
      <c r="R972" s="445"/>
      <c r="S972" s="445"/>
      <c r="T972" s="445"/>
      <c r="U972" s="445"/>
      <c r="V972" s="445"/>
      <c r="W972" s="445"/>
      <c r="X972" s="445"/>
      <c r="Y972" s="445"/>
      <c r="Z972" s="445"/>
    </row>
    <row r="973" spans="1:26" ht="53.25" customHeight="1">
      <c r="A973" s="445"/>
      <c r="B973" s="517"/>
      <c r="C973" s="445"/>
      <c r="D973" s="445"/>
      <c r="E973" s="445"/>
      <c r="F973" s="445"/>
      <c r="G973" s="445"/>
      <c r="H973" s="445"/>
      <c r="I973" s="445"/>
      <c r="J973" s="445"/>
      <c r="K973" s="445"/>
      <c r="L973" s="445"/>
      <c r="M973" s="445"/>
      <c r="N973" s="445"/>
      <c r="O973" s="445"/>
      <c r="P973" s="445"/>
      <c r="Q973" s="445"/>
      <c r="R973" s="445"/>
      <c r="S973" s="445"/>
      <c r="T973" s="445"/>
      <c r="U973" s="445"/>
      <c r="V973" s="445"/>
      <c r="W973" s="445"/>
      <c r="X973" s="445"/>
      <c r="Y973" s="445"/>
      <c r="Z973" s="445"/>
    </row>
    <row r="974" spans="1:26" ht="53.25" customHeight="1">
      <c r="A974" s="445"/>
      <c r="B974" s="517"/>
      <c r="C974" s="445"/>
      <c r="D974" s="445"/>
      <c r="E974" s="445"/>
      <c r="F974" s="445"/>
      <c r="G974" s="445"/>
      <c r="H974" s="445"/>
      <c r="I974" s="445"/>
      <c r="J974" s="445"/>
      <c r="K974" s="445"/>
      <c r="L974" s="445"/>
      <c r="M974" s="445"/>
      <c r="N974" s="445"/>
      <c r="O974" s="445"/>
      <c r="P974" s="445"/>
      <c r="Q974" s="445"/>
      <c r="R974" s="445"/>
      <c r="S974" s="445"/>
      <c r="T974" s="445"/>
      <c r="U974" s="445"/>
      <c r="V974" s="445"/>
      <c r="W974" s="445"/>
      <c r="X974" s="445"/>
      <c r="Y974" s="445"/>
      <c r="Z974" s="445"/>
    </row>
    <row r="975" spans="1:26" ht="53.25" customHeight="1">
      <c r="A975" s="445"/>
      <c r="B975" s="517"/>
      <c r="C975" s="445"/>
      <c r="D975" s="445"/>
      <c r="E975" s="445"/>
      <c r="F975" s="445"/>
      <c r="G975" s="445"/>
      <c r="H975" s="445"/>
      <c r="I975" s="445"/>
      <c r="J975" s="445"/>
      <c r="K975" s="445"/>
      <c r="L975" s="445"/>
      <c r="M975" s="445"/>
      <c r="N975" s="445"/>
      <c r="O975" s="445"/>
      <c r="P975" s="445"/>
      <c r="Q975" s="445"/>
      <c r="R975" s="445"/>
      <c r="S975" s="445"/>
      <c r="T975" s="445"/>
      <c r="U975" s="445"/>
      <c r="V975" s="445"/>
      <c r="W975" s="445"/>
      <c r="X975" s="445"/>
      <c r="Y975" s="445"/>
      <c r="Z975" s="445"/>
    </row>
    <row r="976" spans="1:26" ht="53.25" customHeight="1">
      <c r="A976" s="445"/>
      <c r="B976" s="517"/>
      <c r="C976" s="445"/>
      <c r="D976" s="445"/>
      <c r="E976" s="445"/>
      <c r="F976" s="445"/>
      <c r="G976" s="445"/>
      <c r="H976" s="445"/>
      <c r="I976" s="445"/>
      <c r="J976" s="445"/>
      <c r="K976" s="445"/>
      <c r="L976" s="445"/>
      <c r="M976" s="445"/>
      <c r="N976" s="445"/>
      <c r="O976" s="445"/>
      <c r="P976" s="445"/>
      <c r="Q976" s="445"/>
      <c r="R976" s="445"/>
      <c r="S976" s="445"/>
      <c r="T976" s="445"/>
      <c r="U976" s="445"/>
      <c r="V976" s="445"/>
      <c r="W976" s="445"/>
      <c r="X976" s="445"/>
      <c r="Y976" s="445"/>
      <c r="Z976" s="445"/>
    </row>
    <row r="977" spans="1:26" ht="53.25" customHeight="1">
      <c r="A977" s="445"/>
      <c r="B977" s="517"/>
      <c r="C977" s="445"/>
      <c r="D977" s="445"/>
      <c r="E977" s="445"/>
      <c r="F977" s="445"/>
      <c r="G977" s="445"/>
      <c r="H977" s="445"/>
      <c r="I977" s="445"/>
      <c r="J977" s="445"/>
      <c r="K977" s="445"/>
      <c r="L977" s="445"/>
      <c r="M977" s="445"/>
      <c r="N977" s="445"/>
      <c r="O977" s="445"/>
      <c r="P977" s="445"/>
      <c r="Q977" s="445"/>
      <c r="R977" s="445"/>
      <c r="S977" s="445"/>
      <c r="T977" s="445"/>
      <c r="U977" s="445"/>
      <c r="V977" s="445"/>
      <c r="W977" s="445"/>
      <c r="X977" s="445"/>
      <c r="Y977" s="445"/>
      <c r="Z977" s="445"/>
    </row>
    <row r="978" spans="1:26" ht="53.25" customHeight="1">
      <c r="A978" s="445"/>
      <c r="B978" s="517"/>
      <c r="C978" s="445"/>
      <c r="D978" s="445"/>
      <c r="E978" s="445"/>
      <c r="F978" s="445"/>
      <c r="G978" s="445"/>
      <c r="H978" s="445"/>
      <c r="I978" s="445"/>
      <c r="J978" s="445"/>
      <c r="K978" s="445"/>
      <c r="L978" s="445"/>
      <c r="M978" s="445"/>
      <c r="N978" s="445"/>
      <c r="O978" s="445"/>
      <c r="P978" s="445"/>
      <c r="Q978" s="445"/>
      <c r="R978" s="445"/>
      <c r="S978" s="445"/>
      <c r="T978" s="445"/>
      <c r="U978" s="445"/>
      <c r="V978" s="445"/>
      <c r="W978" s="445"/>
      <c r="X978" s="445"/>
      <c r="Y978" s="445"/>
      <c r="Z978" s="445"/>
    </row>
    <row r="979" spans="1:26" ht="53.25" customHeight="1">
      <c r="A979" s="445"/>
      <c r="B979" s="517"/>
      <c r="C979" s="445"/>
      <c r="D979" s="445"/>
      <c r="E979" s="445"/>
      <c r="F979" s="445"/>
      <c r="G979" s="445"/>
      <c r="H979" s="445"/>
      <c r="I979" s="445"/>
      <c r="J979" s="445"/>
      <c r="K979" s="445"/>
      <c r="L979" s="445"/>
      <c r="M979" s="445"/>
      <c r="N979" s="445"/>
      <c r="O979" s="445"/>
      <c r="P979" s="445"/>
      <c r="Q979" s="445"/>
      <c r="R979" s="445"/>
      <c r="S979" s="445"/>
      <c r="T979" s="445"/>
      <c r="U979" s="445"/>
      <c r="V979" s="445"/>
      <c r="W979" s="445"/>
      <c r="X979" s="445"/>
      <c r="Y979" s="445"/>
      <c r="Z979" s="445"/>
    </row>
    <row r="980" spans="1:26" ht="53.25" customHeight="1">
      <c r="A980" s="445"/>
      <c r="B980" s="517"/>
      <c r="C980" s="445"/>
      <c r="D980" s="445"/>
      <c r="E980" s="445"/>
      <c r="F980" s="445"/>
      <c r="G980" s="445"/>
      <c r="H980" s="445"/>
      <c r="I980" s="445"/>
      <c r="J980" s="445"/>
      <c r="K980" s="445"/>
      <c r="L980" s="445"/>
      <c r="M980" s="445"/>
      <c r="N980" s="445"/>
      <c r="O980" s="445"/>
      <c r="P980" s="445"/>
      <c r="Q980" s="445"/>
      <c r="R980" s="445"/>
      <c r="S980" s="445"/>
      <c r="T980" s="445"/>
      <c r="U980" s="445"/>
      <c r="V980" s="445"/>
      <c r="W980" s="445"/>
      <c r="X980" s="445"/>
      <c r="Y980" s="445"/>
      <c r="Z980" s="445"/>
    </row>
    <row r="981" spans="1:26" ht="53.25" customHeight="1">
      <c r="A981" s="445"/>
      <c r="B981" s="517"/>
      <c r="C981" s="445"/>
      <c r="D981" s="445"/>
      <c r="E981" s="445"/>
      <c r="F981" s="445"/>
      <c r="G981" s="445"/>
      <c r="H981" s="445"/>
      <c r="I981" s="445"/>
      <c r="J981" s="445"/>
      <c r="K981" s="445"/>
      <c r="L981" s="445"/>
      <c r="M981" s="445"/>
      <c r="N981" s="445"/>
      <c r="O981" s="445"/>
      <c r="P981" s="445"/>
      <c r="Q981" s="445"/>
      <c r="R981" s="445"/>
      <c r="S981" s="445"/>
      <c r="T981" s="445"/>
      <c r="U981" s="445"/>
      <c r="V981" s="445"/>
      <c r="W981" s="445"/>
      <c r="X981" s="445"/>
      <c r="Y981" s="445"/>
      <c r="Z981" s="445"/>
    </row>
    <row r="982" spans="1:26" ht="53.25" customHeight="1">
      <c r="A982" s="445"/>
      <c r="B982" s="517"/>
      <c r="C982" s="445"/>
      <c r="D982" s="445"/>
      <c r="E982" s="445"/>
      <c r="F982" s="445"/>
      <c r="G982" s="445"/>
      <c r="H982" s="445"/>
      <c r="I982" s="445"/>
      <c r="J982" s="445"/>
      <c r="K982" s="445"/>
      <c r="L982" s="445"/>
      <c r="M982" s="445"/>
      <c r="N982" s="445"/>
      <c r="O982" s="445"/>
      <c r="P982" s="445"/>
      <c r="Q982" s="445"/>
      <c r="R982" s="445"/>
      <c r="S982" s="445"/>
      <c r="T982" s="445"/>
      <c r="U982" s="445"/>
      <c r="V982" s="445"/>
      <c r="W982" s="445"/>
      <c r="X982" s="445"/>
      <c r="Y982" s="445"/>
      <c r="Z982" s="445"/>
    </row>
    <row r="983" spans="1:26" ht="53.25" customHeight="1">
      <c r="A983" s="445"/>
      <c r="B983" s="517"/>
      <c r="C983" s="445"/>
      <c r="D983" s="445"/>
      <c r="E983" s="445"/>
      <c r="F983" s="445"/>
      <c r="G983" s="445"/>
      <c r="H983" s="445"/>
      <c r="I983" s="445"/>
      <c r="J983" s="445"/>
      <c r="K983" s="445"/>
      <c r="L983" s="445"/>
      <c r="M983" s="445"/>
      <c r="N983" s="445"/>
      <c r="O983" s="445"/>
      <c r="P983" s="445"/>
      <c r="Q983" s="445"/>
      <c r="R983" s="445"/>
      <c r="S983" s="445"/>
      <c r="T983" s="445"/>
      <c r="U983" s="445"/>
      <c r="V983" s="445"/>
      <c r="W983" s="445"/>
      <c r="X983" s="445"/>
      <c r="Y983" s="445"/>
      <c r="Z983" s="445"/>
    </row>
    <row r="984" spans="1:26" ht="53.25" customHeight="1">
      <c r="A984" s="445"/>
      <c r="B984" s="517"/>
      <c r="C984" s="445"/>
      <c r="D984" s="445"/>
      <c r="E984" s="445"/>
      <c r="F984" s="445"/>
      <c r="G984" s="445"/>
      <c r="H984" s="445"/>
      <c r="I984" s="445"/>
      <c r="J984" s="445"/>
      <c r="K984" s="445"/>
      <c r="L984" s="445"/>
      <c r="M984" s="445"/>
      <c r="N984" s="445"/>
      <c r="O984" s="445"/>
      <c r="P984" s="445"/>
      <c r="Q984" s="445"/>
      <c r="R984" s="445"/>
      <c r="S984" s="445"/>
      <c r="T984" s="445"/>
      <c r="U984" s="445"/>
      <c r="V984" s="445"/>
      <c r="W984" s="445"/>
      <c r="X984" s="445"/>
      <c r="Y984" s="445"/>
      <c r="Z984" s="445"/>
    </row>
    <row r="985" spans="1:26" ht="53.25" customHeight="1">
      <c r="A985" s="445"/>
      <c r="B985" s="517"/>
      <c r="C985" s="445"/>
      <c r="D985" s="445"/>
      <c r="E985" s="445"/>
      <c r="F985" s="445"/>
      <c r="G985" s="445"/>
      <c r="H985" s="445"/>
      <c r="I985" s="445"/>
      <c r="J985" s="445"/>
      <c r="K985" s="445"/>
      <c r="L985" s="445"/>
      <c r="M985" s="445"/>
      <c r="N985" s="445"/>
      <c r="O985" s="445"/>
      <c r="P985" s="445"/>
      <c r="Q985" s="445"/>
      <c r="R985" s="445"/>
      <c r="S985" s="445"/>
      <c r="T985" s="445"/>
      <c r="U985" s="445"/>
      <c r="V985" s="445"/>
      <c r="W985" s="445"/>
      <c r="X985" s="445"/>
      <c r="Y985" s="445"/>
      <c r="Z985" s="445"/>
    </row>
    <row r="986" spans="1:26" ht="53.25" customHeight="1">
      <c r="A986" s="445"/>
      <c r="B986" s="517"/>
      <c r="C986" s="445"/>
      <c r="D986" s="445"/>
      <c r="E986" s="445"/>
      <c r="F986" s="445"/>
      <c r="G986" s="445"/>
      <c r="H986" s="445"/>
      <c r="I986" s="445"/>
      <c r="J986" s="445"/>
      <c r="K986" s="445"/>
      <c r="L986" s="445"/>
      <c r="M986" s="445"/>
      <c r="N986" s="445"/>
      <c r="O986" s="445"/>
      <c r="P986" s="445"/>
      <c r="Q986" s="445"/>
      <c r="R986" s="445"/>
      <c r="S986" s="445"/>
      <c r="T986" s="445"/>
      <c r="U986" s="445"/>
      <c r="V986" s="445"/>
      <c r="W986" s="445"/>
      <c r="X986" s="445"/>
      <c r="Y986" s="445"/>
      <c r="Z986" s="445"/>
    </row>
    <row r="987" spans="1:26" ht="53.25" customHeight="1">
      <c r="A987" s="445"/>
      <c r="B987" s="517"/>
      <c r="C987" s="445"/>
      <c r="D987" s="445"/>
      <c r="E987" s="445"/>
      <c r="F987" s="445"/>
      <c r="G987" s="445"/>
      <c r="H987" s="445"/>
      <c r="I987" s="445"/>
      <c r="J987" s="445"/>
      <c r="K987" s="445"/>
      <c r="L987" s="445"/>
      <c r="M987" s="445"/>
      <c r="N987" s="445"/>
      <c r="O987" s="445"/>
      <c r="P987" s="445"/>
      <c r="Q987" s="445"/>
      <c r="R987" s="445"/>
      <c r="S987" s="445"/>
      <c r="T987" s="445"/>
      <c r="U987" s="445"/>
      <c r="V987" s="445"/>
      <c r="W987" s="445"/>
      <c r="X987" s="445"/>
      <c r="Y987" s="445"/>
      <c r="Z987" s="445"/>
    </row>
    <row r="988" spans="1:26" ht="53.25" customHeight="1">
      <c r="A988" s="445"/>
      <c r="B988" s="517"/>
      <c r="C988" s="445"/>
      <c r="D988" s="445"/>
      <c r="E988" s="445"/>
      <c r="F988" s="445"/>
      <c r="G988" s="445"/>
      <c r="H988" s="445"/>
      <c r="I988" s="445"/>
      <c r="J988" s="445"/>
      <c r="K988" s="445"/>
      <c r="L988" s="445"/>
      <c r="M988" s="445"/>
      <c r="N988" s="445"/>
      <c r="O988" s="445"/>
      <c r="P988" s="445"/>
      <c r="Q988" s="445"/>
      <c r="R988" s="445"/>
      <c r="S988" s="445"/>
      <c r="T988" s="445"/>
      <c r="U988" s="445"/>
      <c r="V988" s="445"/>
      <c r="W988" s="445"/>
      <c r="X988" s="445"/>
      <c r="Y988" s="445"/>
      <c r="Z988" s="445"/>
    </row>
    <row r="989" spans="1:26" ht="53.25" customHeight="1">
      <c r="A989" s="445"/>
      <c r="B989" s="517"/>
      <c r="C989" s="445"/>
      <c r="D989" s="445"/>
      <c r="E989" s="445"/>
      <c r="F989" s="445"/>
      <c r="G989" s="445"/>
      <c r="H989" s="445"/>
      <c r="I989" s="445"/>
      <c r="J989" s="445"/>
      <c r="K989" s="445"/>
      <c r="L989" s="445"/>
      <c r="M989" s="445"/>
      <c r="N989" s="445"/>
      <c r="O989" s="445"/>
      <c r="P989" s="445"/>
      <c r="Q989" s="445"/>
      <c r="R989" s="445"/>
      <c r="S989" s="445"/>
      <c r="T989" s="445"/>
      <c r="U989" s="445"/>
      <c r="V989" s="445"/>
      <c r="W989" s="445"/>
      <c r="X989" s="445"/>
      <c r="Y989" s="445"/>
      <c r="Z989" s="445"/>
    </row>
    <row r="990" spans="1:26" ht="53.25" customHeight="1">
      <c r="A990" s="445"/>
      <c r="B990" s="517"/>
      <c r="C990" s="445"/>
      <c r="D990" s="445"/>
      <c r="E990" s="445"/>
      <c r="F990" s="445"/>
      <c r="G990" s="445"/>
      <c r="H990" s="445"/>
      <c r="I990" s="445"/>
      <c r="J990" s="445"/>
      <c r="K990" s="445"/>
      <c r="L990" s="445"/>
      <c r="M990" s="445"/>
      <c r="N990" s="445"/>
      <c r="O990" s="445"/>
      <c r="P990" s="445"/>
      <c r="Q990" s="445"/>
      <c r="R990" s="445"/>
      <c r="S990" s="445"/>
      <c r="T990" s="445"/>
      <c r="U990" s="445"/>
      <c r="V990" s="445"/>
      <c r="W990" s="445"/>
      <c r="X990" s="445"/>
      <c r="Y990" s="445"/>
      <c r="Z990" s="445"/>
    </row>
    <row r="991" spans="1:26" ht="53.25" customHeight="1">
      <c r="A991" s="445"/>
      <c r="B991" s="517"/>
      <c r="C991" s="445"/>
      <c r="D991" s="445"/>
      <c r="E991" s="445"/>
      <c r="F991" s="445"/>
      <c r="G991" s="445"/>
      <c r="H991" s="445"/>
      <c r="I991" s="445"/>
      <c r="J991" s="445"/>
      <c r="K991" s="445"/>
      <c r="L991" s="445"/>
      <c r="M991" s="445"/>
      <c r="N991" s="445"/>
      <c r="O991" s="445"/>
      <c r="P991" s="445"/>
      <c r="Q991" s="445"/>
      <c r="R991" s="445"/>
      <c r="S991" s="445"/>
      <c r="T991" s="445"/>
      <c r="U991" s="445"/>
      <c r="V991" s="445"/>
      <c r="W991" s="445"/>
      <c r="X991" s="445"/>
      <c r="Y991" s="445"/>
      <c r="Z991" s="445"/>
    </row>
    <row r="992" spans="1:26" ht="53.25" customHeight="1">
      <c r="A992" s="445"/>
      <c r="B992" s="517"/>
      <c r="C992" s="445"/>
      <c r="D992" s="445"/>
      <c r="E992" s="445"/>
      <c r="F992" s="445"/>
      <c r="G992" s="445"/>
      <c r="H992" s="445"/>
      <c r="I992" s="445"/>
      <c r="J992" s="445"/>
      <c r="K992" s="445"/>
      <c r="L992" s="445"/>
      <c r="M992" s="445"/>
      <c r="N992" s="445"/>
      <c r="O992" s="445"/>
      <c r="P992" s="445"/>
      <c r="Q992" s="445"/>
      <c r="R992" s="445"/>
      <c r="S992" s="445"/>
      <c r="T992" s="445"/>
      <c r="U992" s="445"/>
      <c r="V992" s="445"/>
      <c r="W992" s="445"/>
      <c r="X992" s="445"/>
      <c r="Y992" s="445"/>
      <c r="Z992" s="445"/>
    </row>
    <row r="993" spans="1:26" ht="53.25" customHeight="1">
      <c r="A993" s="445"/>
      <c r="B993" s="517"/>
      <c r="C993" s="445"/>
      <c r="D993" s="445"/>
      <c r="E993" s="445"/>
      <c r="F993" s="445"/>
      <c r="G993" s="445"/>
      <c r="H993" s="445"/>
      <c r="I993" s="445"/>
      <c r="J993" s="445"/>
      <c r="K993" s="445"/>
      <c r="L993" s="445"/>
      <c r="M993" s="445"/>
      <c r="N993" s="445"/>
      <c r="O993" s="445"/>
      <c r="P993" s="445"/>
      <c r="Q993" s="445"/>
      <c r="R993" s="445"/>
      <c r="S993" s="445"/>
      <c r="T993" s="445"/>
      <c r="U993" s="445"/>
      <c r="V993" s="445"/>
      <c r="W993" s="445"/>
      <c r="X993" s="445"/>
      <c r="Y993" s="445"/>
      <c r="Z993" s="445"/>
    </row>
    <row r="994" spans="1:26" ht="53.25" customHeight="1">
      <c r="A994" s="445"/>
      <c r="B994" s="517"/>
      <c r="C994" s="445"/>
      <c r="D994" s="445"/>
      <c r="E994" s="445"/>
      <c r="F994" s="445"/>
      <c r="G994" s="445"/>
      <c r="H994" s="445"/>
      <c r="I994" s="445"/>
      <c r="J994" s="445"/>
      <c r="K994" s="445"/>
      <c r="L994" s="445"/>
      <c r="M994" s="445"/>
      <c r="N994" s="445"/>
      <c r="O994" s="445"/>
      <c r="P994" s="445"/>
      <c r="Q994" s="445"/>
      <c r="R994" s="445"/>
      <c r="S994" s="445"/>
      <c r="T994" s="445"/>
      <c r="U994" s="445"/>
      <c r="V994" s="445"/>
      <c r="W994" s="445"/>
      <c r="X994" s="445"/>
      <c r="Y994" s="445"/>
      <c r="Z994" s="445"/>
    </row>
    <row r="995" spans="1:26" ht="53.25" customHeight="1">
      <c r="A995" s="445"/>
      <c r="B995" s="517"/>
      <c r="C995" s="445"/>
      <c r="D995" s="445"/>
      <c r="E995" s="445"/>
      <c r="F995" s="445"/>
      <c r="G995" s="445"/>
      <c r="H995" s="445"/>
      <c r="I995" s="445"/>
      <c r="J995" s="445"/>
      <c r="K995" s="445"/>
      <c r="L995" s="445"/>
      <c r="M995" s="445"/>
      <c r="N995" s="445"/>
      <c r="O995" s="445"/>
      <c r="P995" s="445"/>
      <c r="Q995" s="445"/>
      <c r="R995" s="445"/>
      <c r="S995" s="445"/>
      <c r="T995" s="445"/>
      <c r="U995" s="445"/>
      <c r="V995" s="445"/>
      <c r="W995" s="445"/>
      <c r="X995" s="445"/>
      <c r="Y995" s="445"/>
      <c r="Z995" s="445"/>
    </row>
    <row r="996" spans="1:26" ht="53.25" customHeight="1">
      <c r="A996" s="445"/>
      <c r="B996" s="517"/>
      <c r="C996" s="445"/>
      <c r="D996" s="445"/>
      <c r="E996" s="445"/>
      <c r="F996" s="445"/>
      <c r="G996" s="445"/>
      <c r="H996" s="445"/>
      <c r="I996" s="445"/>
      <c r="J996" s="445"/>
      <c r="K996" s="445"/>
      <c r="L996" s="445"/>
      <c r="M996" s="445"/>
      <c r="N996" s="445"/>
      <c r="O996" s="445"/>
      <c r="P996" s="445"/>
      <c r="Q996" s="445"/>
      <c r="R996" s="445"/>
      <c r="S996" s="445"/>
      <c r="T996" s="445"/>
      <c r="U996" s="445"/>
      <c r="V996" s="445"/>
      <c r="W996" s="445"/>
      <c r="X996" s="445"/>
      <c r="Y996" s="445"/>
      <c r="Z996" s="445"/>
    </row>
    <row r="997" spans="1:26" ht="53.25" customHeight="1">
      <c r="A997" s="445"/>
      <c r="B997" s="517"/>
      <c r="C997" s="445"/>
      <c r="D997" s="445"/>
      <c r="E997" s="445"/>
      <c r="F997" s="445"/>
      <c r="G997" s="445"/>
      <c r="H997" s="445"/>
      <c r="I997" s="445"/>
      <c r="J997" s="445"/>
      <c r="K997" s="445"/>
      <c r="L997" s="445"/>
      <c r="M997" s="445"/>
      <c r="N997" s="445"/>
      <c r="O997" s="445"/>
      <c r="P997" s="445"/>
      <c r="Q997" s="445"/>
      <c r="R997" s="445"/>
      <c r="S997" s="445"/>
      <c r="T997" s="445"/>
      <c r="U997" s="445"/>
      <c r="V997" s="445"/>
      <c r="W997" s="445"/>
      <c r="X997" s="445"/>
      <c r="Y997" s="445"/>
      <c r="Z997" s="445"/>
    </row>
  </sheetData>
  <mergeCells count="51">
    <mergeCell ref="A2:A13"/>
    <mergeCell ref="C2:M2"/>
    <mergeCell ref="C3:M3"/>
    <mergeCell ref="D4:E4"/>
    <mergeCell ref="F4:G4"/>
    <mergeCell ref="I4:M4"/>
    <mergeCell ref="C5:M5"/>
    <mergeCell ref="C6:M6"/>
    <mergeCell ref="C7:D7"/>
    <mergeCell ref="I7:M7"/>
    <mergeCell ref="B8:B9"/>
    <mergeCell ref="C8:D8"/>
    <mergeCell ref="F8:G8"/>
    <mergeCell ref="I8:J8"/>
    <mergeCell ref="C9:D9"/>
    <mergeCell ref="F9:G9"/>
    <mergeCell ref="I9:J9"/>
    <mergeCell ref="A14:A49"/>
    <mergeCell ref="C14:M14"/>
    <mergeCell ref="C15:M15"/>
    <mergeCell ref="B16:B21"/>
    <mergeCell ref="B22:B25"/>
    <mergeCell ref="C10:M10"/>
    <mergeCell ref="C11:M11"/>
    <mergeCell ref="C12:M12"/>
    <mergeCell ref="C13:D13"/>
    <mergeCell ref="F13:M13"/>
    <mergeCell ref="B29:B31"/>
    <mergeCell ref="B32:B41"/>
    <mergeCell ref="F40:G40"/>
    <mergeCell ref="H40:I40"/>
    <mergeCell ref="B42:B45"/>
    <mergeCell ref="F43:F44"/>
    <mergeCell ref="G43:J44"/>
    <mergeCell ref="L43:M44"/>
    <mergeCell ref="C46:M46"/>
    <mergeCell ref="C47:M47"/>
    <mergeCell ref="C48:M48"/>
    <mergeCell ref="C49:M49"/>
    <mergeCell ref="C59:M59"/>
    <mergeCell ref="C54:M54"/>
    <mergeCell ref="C55:M55"/>
    <mergeCell ref="A56:A58"/>
    <mergeCell ref="C56:M56"/>
    <mergeCell ref="C57:M57"/>
    <mergeCell ref="C58:M58"/>
    <mergeCell ref="A50:A55"/>
    <mergeCell ref="C50:M50"/>
    <mergeCell ref="C51:M51"/>
    <mergeCell ref="C52:M52"/>
    <mergeCell ref="C53:M53"/>
  </mergeCells>
  <dataValidations count="1">
    <dataValidation type="list" allowBlank="1" showErrorMessage="1" sqref="I7" xr:uid="{93CC4A87-DA20-45E2-8748-1FC2BEED7FB3}">
      <formula1>INDIRECT($C$7)</formula1>
    </dataValidation>
  </dataValidations>
  <hyperlinks>
    <hyperlink ref="C54" r:id="rId1" xr:uid="{6E589679-6E53-4176-82C9-506FEFC5B7CC}"/>
  </hyperlinks>
  <pageMargins left="0.7" right="0.7" top="0.75" bottom="0.75" header="0.3" footer="0.3"/>
  <pageSetup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3CFB1-B94C-4E7D-9A62-3CA592422C3A}">
  <sheetPr>
    <tabColor rgb="FFFF0000"/>
  </sheetPr>
  <dimension ref="A1:Z58"/>
  <sheetViews>
    <sheetView topLeftCell="B1" workbookViewId="0">
      <selection activeCell="D4" sqref="D4:E4"/>
    </sheetView>
  </sheetViews>
  <sheetFormatPr defaultColWidth="11.42578125" defaultRowHeight="15.75"/>
  <cols>
    <col min="1" max="1" width="25.140625" style="519" customWidth="1"/>
    <col min="2" max="2" width="39.140625" style="617" customWidth="1"/>
    <col min="3" max="4" width="11.42578125" style="519"/>
    <col min="5" max="5" width="13.7109375" style="519" customWidth="1"/>
    <col min="6" max="7" width="11.42578125" style="519"/>
    <col min="8" max="11" width="11.85546875" style="519" customWidth="1"/>
    <col min="12" max="12" width="11.42578125" style="519"/>
    <col min="13" max="13" width="21.28515625" style="519" customWidth="1"/>
    <col min="14" max="16384" width="11.42578125" style="519"/>
  </cols>
  <sheetData>
    <row r="1" spans="1:26" ht="37.5" customHeight="1" thickBot="1">
      <c r="A1" s="518"/>
      <c r="B1" s="1729" t="s">
        <v>693</v>
      </c>
      <c r="C1" s="1730"/>
      <c r="D1" s="1730"/>
      <c r="E1" s="1730"/>
      <c r="F1" s="1730"/>
      <c r="G1" s="1730"/>
      <c r="H1" s="1730"/>
      <c r="I1" s="1730"/>
      <c r="J1" s="1730"/>
      <c r="K1" s="1730"/>
      <c r="L1" s="1730"/>
      <c r="M1" s="1731"/>
    </row>
    <row r="2" spans="1:26" ht="24.75" customHeight="1">
      <c r="A2" s="1732" t="s">
        <v>338</v>
      </c>
      <c r="B2" s="520" t="s">
        <v>339</v>
      </c>
      <c r="C2" s="1735" t="s">
        <v>694</v>
      </c>
      <c r="D2" s="1736"/>
      <c r="E2" s="1736"/>
      <c r="F2" s="1736"/>
      <c r="G2" s="1736"/>
      <c r="H2" s="1736"/>
      <c r="I2" s="1736"/>
      <c r="J2" s="1736"/>
      <c r="K2" s="1736"/>
      <c r="L2" s="1736"/>
      <c r="M2" s="1737"/>
    </row>
    <row r="3" spans="1:26" ht="41.25" customHeight="1">
      <c r="A3" s="1733"/>
      <c r="B3" s="522" t="s">
        <v>340</v>
      </c>
      <c r="C3" s="1738" t="s">
        <v>695</v>
      </c>
      <c r="D3" s="1673"/>
      <c r="E3" s="1673"/>
      <c r="F3" s="1674"/>
      <c r="G3" s="1674"/>
      <c r="H3" s="1674"/>
      <c r="I3" s="1674"/>
      <c r="J3" s="1674"/>
      <c r="K3" s="1674"/>
      <c r="L3" s="1674"/>
      <c r="M3" s="1739"/>
    </row>
    <row r="4" spans="1:26" ht="106.5" customHeight="1">
      <c r="A4" s="1733"/>
      <c r="B4" s="846" t="s">
        <v>41</v>
      </c>
      <c r="C4" s="525" t="s">
        <v>397</v>
      </c>
      <c r="D4" s="1689" t="s">
        <v>696</v>
      </c>
      <c r="E4" s="1689"/>
      <c r="F4" s="1740" t="s">
        <v>42</v>
      </c>
      <c r="G4" s="1741"/>
      <c r="H4" s="525">
        <v>143</v>
      </c>
      <c r="I4" s="1742" t="s">
        <v>697</v>
      </c>
      <c r="J4" s="1743"/>
      <c r="K4" s="1743"/>
      <c r="L4" s="1743"/>
      <c r="M4" s="1744"/>
    </row>
    <row r="5" spans="1:26" ht="51" customHeight="1">
      <c r="A5" s="1733"/>
      <c r="B5" s="526" t="s">
        <v>344</v>
      </c>
      <c r="C5" s="1745" t="s">
        <v>698</v>
      </c>
      <c r="D5" s="1746"/>
      <c r="E5" s="1746"/>
      <c r="F5" s="1746"/>
      <c r="G5" s="1746"/>
      <c r="H5" s="1746"/>
      <c r="I5" s="1746"/>
      <c r="J5" s="1746"/>
      <c r="K5" s="1746"/>
      <c r="L5" s="1746"/>
      <c r="M5" s="1747"/>
    </row>
    <row r="6" spans="1:26">
      <c r="A6" s="1733"/>
      <c r="B6" s="523" t="s">
        <v>346</v>
      </c>
      <c r="C6" s="1364" t="s">
        <v>699</v>
      </c>
      <c r="D6" s="1365"/>
      <c r="E6" s="1365"/>
      <c r="F6" s="1365"/>
      <c r="G6" s="1365"/>
      <c r="H6" s="1365"/>
      <c r="I6" s="1365"/>
      <c r="J6" s="1365"/>
      <c r="K6" s="1365"/>
      <c r="L6" s="1365"/>
      <c r="M6" s="1366"/>
    </row>
    <row r="7" spans="1:26" ht="48.75" customHeight="1">
      <c r="A7" s="1733"/>
      <c r="B7" s="529" t="s">
        <v>348</v>
      </c>
      <c r="C7" s="1364" t="s">
        <v>700</v>
      </c>
      <c r="D7" s="1365"/>
      <c r="E7" s="531"/>
      <c r="F7" s="531"/>
      <c r="G7" s="532"/>
      <c r="H7" s="533" t="s">
        <v>45</v>
      </c>
      <c r="I7" s="1748" t="s">
        <v>701</v>
      </c>
      <c r="J7" s="1749"/>
      <c r="K7" s="1749"/>
      <c r="L7" s="1749"/>
      <c r="M7" s="1750"/>
    </row>
    <row r="8" spans="1:26">
      <c r="A8" s="1733"/>
      <c r="B8" s="1707" t="s">
        <v>350</v>
      </c>
      <c r="C8" s="534"/>
      <c r="D8" s="535"/>
      <c r="E8" s="535"/>
      <c r="F8" s="535"/>
      <c r="G8" s="535"/>
      <c r="H8" s="535"/>
      <c r="I8" s="535"/>
      <c r="J8" s="535"/>
      <c r="K8" s="535"/>
      <c r="L8" s="536"/>
      <c r="M8" s="537"/>
    </row>
    <row r="9" spans="1:26">
      <c r="A9" s="1733"/>
      <c r="B9" s="1708"/>
      <c r="C9" s="538"/>
      <c r="D9" s="539"/>
      <c r="E9" s="540"/>
      <c r="F9" s="1704"/>
      <c r="G9" s="1704"/>
      <c r="H9" s="540"/>
      <c r="I9" s="1704"/>
      <c r="J9" s="1704"/>
      <c r="K9" s="540"/>
      <c r="L9" s="542"/>
      <c r="M9" s="543"/>
    </row>
    <row r="10" spans="1:26">
      <c r="A10" s="1733"/>
      <c r="B10" s="1722"/>
      <c r="C10" s="1751" t="s">
        <v>352</v>
      </c>
      <c r="D10" s="1704"/>
      <c r="E10" s="541"/>
      <c r="F10" s="1704" t="s">
        <v>352</v>
      </c>
      <c r="G10" s="1704"/>
      <c r="H10" s="541"/>
      <c r="I10" s="1704" t="s">
        <v>352</v>
      </c>
      <c r="J10" s="1704"/>
      <c r="K10" s="541"/>
      <c r="L10" s="539"/>
      <c r="M10" s="544"/>
    </row>
    <row r="11" spans="1:26" ht="39.75" customHeight="1">
      <c r="A11" s="1734"/>
      <c r="B11" s="522" t="s">
        <v>353</v>
      </c>
      <c r="C11" s="1705" t="s">
        <v>702</v>
      </c>
      <c r="D11" s="1706"/>
      <c r="E11" s="1706"/>
      <c r="F11" s="1706"/>
      <c r="G11" s="1706"/>
      <c r="H11" s="1706"/>
      <c r="I11" s="1706"/>
      <c r="J11" s="1706"/>
      <c r="K11" s="1706"/>
      <c r="L11" s="1706"/>
      <c r="M11" s="1725"/>
    </row>
    <row r="12" spans="1:26" s="546" customFormat="1" ht="170.25" customHeight="1">
      <c r="A12" s="521"/>
      <c r="B12" s="545" t="s">
        <v>437</v>
      </c>
      <c r="C12" s="1705" t="s">
        <v>703</v>
      </c>
      <c r="D12" s="1706"/>
      <c r="E12" s="1706"/>
      <c r="F12" s="1706"/>
      <c r="G12" s="1706"/>
      <c r="H12" s="1706"/>
      <c r="I12" s="1706"/>
      <c r="J12" s="1706"/>
      <c r="K12" s="1706"/>
      <c r="L12" s="1706"/>
      <c r="M12" s="1725"/>
      <c r="N12" s="519"/>
      <c r="O12" s="519"/>
      <c r="P12" s="519"/>
      <c r="Q12" s="519"/>
      <c r="R12" s="519"/>
      <c r="S12" s="519"/>
      <c r="T12" s="519"/>
      <c r="U12" s="519"/>
      <c r="V12" s="519"/>
      <c r="W12" s="519"/>
      <c r="X12" s="519"/>
      <c r="Y12" s="519"/>
      <c r="Z12" s="519"/>
    </row>
    <row r="13" spans="1:26" s="546" customFormat="1" ht="196.5" customHeight="1">
      <c r="A13" s="521"/>
      <c r="B13" s="545" t="s">
        <v>439</v>
      </c>
      <c r="C13" s="1287" t="s">
        <v>683</v>
      </c>
      <c r="D13" s="1287"/>
      <c r="E13" s="1287"/>
      <c r="F13" s="1287"/>
      <c r="G13" s="1287"/>
      <c r="H13" s="1287"/>
      <c r="I13" s="1287"/>
      <c r="J13" s="1287"/>
      <c r="K13" s="1287"/>
      <c r="L13" s="1287"/>
      <c r="M13" s="1288"/>
      <c r="N13" s="519"/>
      <c r="O13" s="519"/>
      <c r="P13" s="519"/>
      <c r="Q13" s="519"/>
      <c r="R13" s="519"/>
      <c r="S13" s="519"/>
      <c r="T13" s="519"/>
      <c r="U13" s="519"/>
      <c r="V13" s="519"/>
      <c r="W13" s="519"/>
      <c r="X13" s="519"/>
      <c r="Y13" s="519"/>
      <c r="Z13" s="519"/>
    </row>
    <row r="14" spans="1:26" s="546" customFormat="1" ht="33.75" customHeight="1">
      <c r="A14" s="521"/>
      <c r="B14" s="547" t="s">
        <v>441</v>
      </c>
      <c r="C14" s="1726" t="s">
        <v>704</v>
      </c>
      <c r="D14" s="1996"/>
      <c r="E14" s="548" t="s">
        <v>443</v>
      </c>
      <c r="F14" s="549" t="s">
        <v>705</v>
      </c>
      <c r="G14" s="1727" t="s">
        <v>706</v>
      </c>
      <c r="H14" s="1727"/>
      <c r="I14" s="1727"/>
      <c r="J14" s="1727"/>
      <c r="K14" s="1727"/>
      <c r="L14" s="1727"/>
      <c r="M14" s="1728"/>
      <c r="N14" s="519"/>
      <c r="O14" s="519"/>
      <c r="P14" s="519"/>
      <c r="Q14" s="519"/>
      <c r="R14" s="519"/>
      <c r="S14" s="519"/>
      <c r="T14" s="519"/>
      <c r="U14" s="519"/>
      <c r="V14" s="519"/>
      <c r="W14" s="519"/>
      <c r="X14" s="519"/>
      <c r="Y14" s="519"/>
      <c r="Z14" s="519"/>
    </row>
    <row r="15" spans="1:26" ht="22.5" customHeight="1">
      <c r="A15" s="1716" t="s">
        <v>355</v>
      </c>
      <c r="B15" s="529" t="s">
        <v>30</v>
      </c>
      <c r="C15" s="1712" t="s">
        <v>707</v>
      </c>
      <c r="D15" s="1713"/>
      <c r="E15" s="1713"/>
      <c r="F15" s="1713"/>
      <c r="G15" s="1713"/>
      <c r="H15" s="1713"/>
      <c r="I15" s="1713"/>
      <c r="J15" s="1713"/>
      <c r="K15" s="1713"/>
      <c r="L15" s="1713"/>
      <c r="M15" s="1714"/>
    </row>
    <row r="16" spans="1:26" s="546" customFormat="1" ht="39" customHeight="1">
      <c r="A16" s="1717"/>
      <c r="B16" s="553" t="s">
        <v>446</v>
      </c>
      <c r="C16" s="1719" t="s">
        <v>708</v>
      </c>
      <c r="D16" s="1720"/>
      <c r="E16" s="1720"/>
      <c r="F16" s="1720"/>
      <c r="G16" s="1720"/>
      <c r="H16" s="1720"/>
      <c r="I16" s="1720"/>
      <c r="J16" s="1720"/>
      <c r="K16" s="1720"/>
      <c r="L16" s="1720"/>
      <c r="M16" s="1721"/>
      <c r="N16" s="519"/>
      <c r="O16" s="519"/>
      <c r="P16" s="519"/>
      <c r="Q16" s="519"/>
      <c r="R16" s="519"/>
      <c r="S16" s="519"/>
      <c r="T16" s="519"/>
      <c r="U16" s="519"/>
      <c r="V16" s="519"/>
      <c r="W16" s="519"/>
      <c r="X16" s="519"/>
      <c r="Y16" s="519"/>
      <c r="Z16" s="519"/>
    </row>
    <row r="17" spans="1:13" ht="9" customHeight="1">
      <c r="A17" s="1717"/>
      <c r="B17" s="1708" t="s">
        <v>356</v>
      </c>
      <c r="C17" s="554"/>
      <c r="D17" s="555"/>
      <c r="E17" s="556"/>
      <c r="F17" s="555"/>
      <c r="G17" s="556"/>
      <c r="H17" s="555"/>
      <c r="I17" s="556"/>
      <c r="J17" s="555"/>
      <c r="K17" s="556"/>
      <c r="L17" s="556"/>
      <c r="M17" s="557"/>
    </row>
    <row r="18" spans="1:13">
      <c r="A18" s="1717"/>
      <c r="B18" s="1708"/>
      <c r="C18" s="558" t="s">
        <v>357</v>
      </c>
      <c r="D18" s="559"/>
      <c r="E18" s="560" t="s">
        <v>358</v>
      </c>
      <c r="F18" s="559"/>
      <c r="G18" s="560" t="s">
        <v>359</v>
      </c>
      <c r="H18" s="559"/>
      <c r="I18" s="560" t="s">
        <v>360</v>
      </c>
      <c r="J18" s="561"/>
      <c r="K18" s="560"/>
      <c r="L18" s="560"/>
      <c r="M18" s="562"/>
    </row>
    <row r="19" spans="1:13">
      <c r="A19" s="1717"/>
      <c r="B19" s="1708"/>
      <c r="C19" s="558" t="s">
        <v>362</v>
      </c>
      <c r="D19" s="563"/>
      <c r="E19" s="560" t="s">
        <v>363</v>
      </c>
      <c r="F19" s="564"/>
      <c r="G19" s="560" t="s">
        <v>364</v>
      </c>
      <c r="H19" s="564"/>
      <c r="I19" s="560"/>
      <c r="J19" s="565"/>
      <c r="K19" s="560"/>
      <c r="L19" s="560"/>
      <c r="M19" s="562"/>
    </row>
    <row r="20" spans="1:13">
      <c r="A20" s="1717"/>
      <c r="B20" s="1708"/>
      <c r="C20" s="558" t="s">
        <v>365</v>
      </c>
      <c r="D20" s="563"/>
      <c r="E20" s="560" t="s">
        <v>366</v>
      </c>
      <c r="F20" s="563"/>
      <c r="G20" s="560"/>
      <c r="H20" s="565"/>
      <c r="I20" s="560"/>
      <c r="J20" s="565"/>
      <c r="K20" s="560"/>
      <c r="L20" s="560"/>
      <c r="M20" s="562"/>
    </row>
    <row r="21" spans="1:13">
      <c r="A21" s="1717"/>
      <c r="B21" s="1708"/>
      <c r="C21" s="558" t="s">
        <v>399</v>
      </c>
      <c r="D21" s="563" t="s">
        <v>401</v>
      </c>
      <c r="E21" s="560" t="s">
        <v>368</v>
      </c>
      <c r="F21" s="1723" t="s">
        <v>686</v>
      </c>
      <c r="G21" s="1723"/>
      <c r="H21" s="1723"/>
      <c r="I21" s="541"/>
      <c r="J21" s="541"/>
      <c r="K21" s="541"/>
      <c r="L21" s="541"/>
      <c r="M21" s="566"/>
    </row>
    <row r="22" spans="1:13" ht="9.75" customHeight="1">
      <c r="A22" s="1717"/>
      <c r="B22" s="1722"/>
      <c r="C22" s="567"/>
      <c r="D22" s="568"/>
      <c r="E22" s="568"/>
      <c r="F22" s="568"/>
      <c r="G22" s="568"/>
      <c r="H22" s="568"/>
      <c r="I22" s="568"/>
      <c r="J22" s="568"/>
      <c r="K22" s="568"/>
      <c r="L22" s="568"/>
      <c r="M22" s="569"/>
    </row>
    <row r="23" spans="1:13">
      <c r="A23" s="1717"/>
      <c r="B23" s="1707" t="s">
        <v>369</v>
      </c>
      <c r="C23" s="570"/>
      <c r="D23" s="571"/>
      <c r="E23" s="571"/>
      <c r="F23" s="571"/>
      <c r="G23" s="571"/>
      <c r="H23" s="571"/>
      <c r="I23" s="571"/>
      <c r="J23" s="571"/>
      <c r="K23" s="571"/>
      <c r="L23" s="536"/>
      <c r="M23" s="537"/>
    </row>
    <row r="24" spans="1:13">
      <c r="A24" s="1717"/>
      <c r="B24" s="1708"/>
      <c r="C24" s="558" t="s">
        <v>370</v>
      </c>
      <c r="D24" s="564"/>
      <c r="E24" s="572"/>
      <c r="F24" s="560" t="s">
        <v>371</v>
      </c>
      <c r="G24" s="563" t="s">
        <v>401</v>
      </c>
      <c r="H24" s="572"/>
      <c r="I24" s="560" t="s">
        <v>372</v>
      </c>
      <c r="J24" s="563"/>
      <c r="K24" s="572"/>
      <c r="L24" s="542"/>
      <c r="M24" s="543"/>
    </row>
    <row r="25" spans="1:13">
      <c r="A25" s="1717"/>
      <c r="B25" s="1708"/>
      <c r="C25" s="558" t="s">
        <v>373</v>
      </c>
      <c r="D25" s="573"/>
      <c r="E25" s="542"/>
      <c r="F25" s="560" t="s">
        <v>374</v>
      </c>
      <c r="G25" s="564"/>
      <c r="H25" s="542"/>
      <c r="I25" s="574"/>
      <c r="J25" s="542"/>
      <c r="K25" s="540"/>
      <c r="L25" s="542"/>
      <c r="M25" s="543"/>
    </row>
    <row r="26" spans="1:13">
      <c r="A26" s="1717"/>
      <c r="B26" s="1708"/>
      <c r="C26" s="575"/>
      <c r="D26" s="576"/>
      <c r="E26" s="576"/>
      <c r="F26" s="576"/>
      <c r="G26" s="576"/>
      <c r="H26" s="576"/>
      <c r="I26" s="576"/>
      <c r="J26" s="576"/>
      <c r="K26" s="576"/>
      <c r="L26" s="539"/>
      <c r="M26" s="544"/>
    </row>
    <row r="27" spans="1:13">
      <c r="A27" s="1717"/>
      <c r="B27" s="577" t="s">
        <v>375</v>
      </c>
      <c r="C27" s="578"/>
      <c r="D27" s="579"/>
      <c r="E27" s="579"/>
      <c r="F27" s="579"/>
      <c r="G27" s="579"/>
      <c r="H27" s="579"/>
      <c r="I27" s="579"/>
      <c r="J27" s="579"/>
      <c r="K27" s="579"/>
      <c r="L27" s="579"/>
      <c r="M27" s="580"/>
    </row>
    <row r="28" spans="1:13">
      <c r="A28" s="1717"/>
      <c r="B28" s="581"/>
      <c r="C28" s="582" t="s">
        <v>376</v>
      </c>
      <c r="D28" s="583" t="s">
        <v>231</v>
      </c>
      <c r="E28" s="572"/>
      <c r="F28" s="584" t="s">
        <v>377</v>
      </c>
      <c r="G28" s="563" t="s">
        <v>231</v>
      </c>
      <c r="H28" s="572"/>
      <c r="I28" s="584" t="s">
        <v>378</v>
      </c>
      <c r="J28" s="585" t="s">
        <v>231</v>
      </c>
      <c r="K28" s="586"/>
      <c r="L28" s="587"/>
      <c r="M28" s="588"/>
    </row>
    <row r="29" spans="1:13">
      <c r="A29" s="1717"/>
      <c r="B29" s="526"/>
      <c r="C29" s="589"/>
      <c r="D29" s="572"/>
      <c r="E29" s="572"/>
      <c r="F29" s="572"/>
      <c r="G29" s="572"/>
      <c r="H29" s="572"/>
      <c r="I29" s="572"/>
      <c r="J29" s="572"/>
      <c r="K29" s="572"/>
      <c r="L29" s="572"/>
      <c r="M29" s="588"/>
    </row>
    <row r="30" spans="1:13">
      <c r="A30" s="1717"/>
      <c r="B30" s="1709" t="s">
        <v>380</v>
      </c>
      <c r="C30" s="590"/>
      <c r="D30" s="590"/>
      <c r="E30" s="590"/>
      <c r="F30" s="590"/>
      <c r="G30" s="590"/>
      <c r="H30" s="590"/>
      <c r="I30" s="590"/>
      <c r="J30" s="590"/>
      <c r="K30" s="590"/>
      <c r="L30" s="536"/>
      <c r="M30" s="591"/>
    </row>
    <row r="31" spans="1:13">
      <c r="A31" s="1717"/>
      <c r="B31" s="1709"/>
      <c r="D31" s="563" t="s">
        <v>381</v>
      </c>
      <c r="E31" s="592">
        <v>2022</v>
      </c>
      <c r="F31" s="593"/>
      <c r="G31" s="563" t="s">
        <v>382</v>
      </c>
      <c r="H31" s="594">
        <v>2031</v>
      </c>
      <c r="I31" s="584"/>
      <c r="J31" s="593"/>
      <c r="K31" s="593"/>
      <c r="L31" s="542"/>
      <c r="M31" s="595"/>
    </row>
    <row r="32" spans="1:13">
      <c r="A32" s="1717"/>
      <c r="B32" s="1709"/>
      <c r="C32" s="568"/>
      <c r="D32" s="596"/>
      <c r="E32" s="597"/>
      <c r="F32" s="568"/>
      <c r="G32" s="597"/>
      <c r="H32" s="597"/>
      <c r="I32" s="598"/>
      <c r="J32" s="597"/>
      <c r="K32" s="597"/>
      <c r="L32" s="539"/>
      <c r="M32" s="599"/>
    </row>
    <row r="33" spans="1:13" ht="8.25" customHeight="1">
      <c r="A33" s="1717"/>
      <c r="B33" s="533"/>
      <c r="C33" s="527"/>
      <c r="D33" s="527"/>
      <c r="E33" s="527"/>
      <c r="F33" s="527"/>
      <c r="G33" s="527"/>
      <c r="H33" s="527"/>
      <c r="I33" s="527"/>
      <c r="J33" s="527"/>
      <c r="K33" s="527"/>
      <c r="L33" s="527"/>
      <c r="M33" s="600"/>
    </row>
    <row r="34" spans="1:13">
      <c r="A34" s="1717"/>
      <c r="B34" s="1692" t="s">
        <v>384</v>
      </c>
      <c r="C34" s="855"/>
      <c r="D34" s="1710" t="s">
        <v>449</v>
      </c>
      <c r="E34" s="1710"/>
      <c r="F34" s="1710" t="s">
        <v>450</v>
      </c>
      <c r="G34" s="1710"/>
      <c r="H34" s="1704" t="s">
        <v>451</v>
      </c>
      <c r="I34" s="1704"/>
      <c r="J34" s="1704" t="s">
        <v>452</v>
      </c>
      <c r="K34" s="1704"/>
      <c r="L34" s="1704" t="s">
        <v>452</v>
      </c>
      <c r="M34" s="1724"/>
    </row>
    <row r="35" spans="1:13">
      <c r="A35" s="1717"/>
      <c r="B35" s="1692"/>
      <c r="C35" s="855"/>
      <c r="D35" s="602">
        <v>2022</v>
      </c>
      <c r="E35" s="602">
        <v>5</v>
      </c>
      <c r="F35" s="603">
        <v>2023</v>
      </c>
      <c r="G35" s="604">
        <v>5</v>
      </c>
      <c r="H35" s="602">
        <v>2024</v>
      </c>
      <c r="I35" s="602">
        <v>5</v>
      </c>
      <c r="J35" s="602">
        <v>2025</v>
      </c>
      <c r="K35" s="602">
        <v>5</v>
      </c>
      <c r="L35" s="602">
        <v>2026</v>
      </c>
      <c r="M35" s="604">
        <v>5</v>
      </c>
    </row>
    <row r="36" spans="1:13">
      <c r="A36" s="1717"/>
      <c r="B36" s="1692"/>
      <c r="C36" s="855"/>
      <c r="D36" s="605"/>
      <c r="E36" s="605"/>
      <c r="F36" s="605"/>
      <c r="G36" s="605"/>
      <c r="H36" s="540"/>
      <c r="I36" s="540"/>
      <c r="J36" s="540"/>
      <c r="K36" s="605"/>
      <c r="L36" s="605"/>
      <c r="M36" s="606"/>
    </row>
    <row r="37" spans="1:13" ht="22.5" customHeight="1">
      <c r="A37" s="1717"/>
      <c r="B37" s="1692"/>
      <c r="C37" s="855"/>
      <c r="D37" s="604">
        <v>2027</v>
      </c>
      <c r="E37" s="604">
        <v>5</v>
      </c>
      <c r="F37" s="603">
        <v>2028</v>
      </c>
      <c r="G37" s="604">
        <v>5</v>
      </c>
      <c r="H37" s="602">
        <v>2029</v>
      </c>
      <c r="I37" s="602">
        <v>5</v>
      </c>
      <c r="J37" s="602">
        <v>2030</v>
      </c>
      <c r="K37" s="602">
        <v>5</v>
      </c>
      <c r="L37" s="602">
        <v>2031</v>
      </c>
      <c r="M37" s="604">
        <v>5</v>
      </c>
    </row>
    <row r="38" spans="1:13" ht="9.75" customHeight="1">
      <c r="A38" s="1717"/>
      <c r="B38" s="1692"/>
      <c r="C38" s="855"/>
      <c r="D38" s="605"/>
      <c r="E38" s="605"/>
      <c r="F38" s="851"/>
      <c r="G38" s="605"/>
      <c r="H38" s="605"/>
      <c r="I38" s="605"/>
      <c r="J38" s="605"/>
      <c r="K38" s="605"/>
      <c r="L38" s="605"/>
      <c r="M38" s="852"/>
    </row>
    <row r="39" spans="1:13" ht="18.75" customHeight="1">
      <c r="A39" s="1717"/>
      <c r="B39" s="1692"/>
      <c r="C39" s="855"/>
      <c r="D39" s="856" t="s">
        <v>395</v>
      </c>
      <c r="E39" s="857">
        <v>50</v>
      </c>
      <c r="M39" s="847"/>
    </row>
    <row r="40" spans="1:13" ht="15" customHeight="1">
      <c r="A40" s="1717"/>
      <c r="B40" s="1693"/>
      <c r="C40" s="855"/>
      <c r="D40" s="853"/>
      <c r="E40" s="854"/>
      <c r="M40" s="847"/>
    </row>
    <row r="41" spans="1:13" ht="12" customHeight="1">
      <c r="A41" s="1717"/>
      <c r="B41" s="1696" t="s">
        <v>396</v>
      </c>
      <c r="C41" s="848"/>
      <c r="D41" s="1690"/>
      <c r="E41" s="1691"/>
      <c r="F41" s="571"/>
      <c r="G41" s="571"/>
      <c r="H41" s="571"/>
      <c r="I41" s="571"/>
      <c r="J41" s="571"/>
      <c r="K41" s="571"/>
      <c r="L41" s="536"/>
      <c r="M41" s="591"/>
    </row>
    <row r="42" spans="1:13">
      <c r="A42" s="1717"/>
      <c r="B42" s="1696"/>
      <c r="C42" s="849"/>
      <c r="D42" s="607" t="s">
        <v>397</v>
      </c>
      <c r="E42" s="608" t="s">
        <v>113</v>
      </c>
      <c r="F42" s="1698" t="s">
        <v>398</v>
      </c>
      <c r="G42" s="1699" t="s">
        <v>709</v>
      </c>
      <c r="H42" s="1699"/>
      <c r="I42" s="1699"/>
      <c r="J42" s="1699"/>
      <c r="K42" s="609" t="s">
        <v>400</v>
      </c>
      <c r="L42" s="1700"/>
      <c r="M42" s="1701"/>
    </row>
    <row r="43" spans="1:13">
      <c r="A43" s="1717"/>
      <c r="B43" s="1696"/>
      <c r="C43" s="849"/>
      <c r="D43" s="610" t="s">
        <v>401</v>
      </c>
      <c r="E43" s="563"/>
      <c r="F43" s="1698"/>
      <c r="G43" s="1699"/>
      <c r="H43" s="1699"/>
      <c r="I43" s="1699"/>
      <c r="J43" s="1699"/>
      <c r="K43" s="542"/>
      <c r="L43" s="1702"/>
      <c r="M43" s="1703"/>
    </row>
    <row r="44" spans="1:13" ht="8.25" customHeight="1">
      <c r="A44" s="1717"/>
      <c r="B44" s="1697"/>
      <c r="C44" s="850"/>
      <c r="D44" s="539"/>
      <c r="E44" s="539"/>
      <c r="F44" s="539"/>
      <c r="G44" s="539"/>
      <c r="H44" s="539"/>
      <c r="I44" s="539"/>
      <c r="J44" s="539"/>
      <c r="K44" s="539"/>
      <c r="L44" s="539"/>
      <c r="M44" s="599"/>
    </row>
    <row r="45" spans="1:13" ht="32.25" customHeight="1">
      <c r="A45" s="1717"/>
      <c r="B45" s="529" t="s">
        <v>402</v>
      </c>
      <c r="C45" s="1705" t="s">
        <v>710</v>
      </c>
      <c r="D45" s="1706"/>
      <c r="E45" s="1706"/>
      <c r="F45" s="1706"/>
      <c r="G45" s="1706"/>
      <c r="H45" s="1706"/>
      <c r="I45" s="551"/>
      <c r="J45" s="551"/>
      <c r="K45" s="551"/>
      <c r="L45" s="551"/>
      <c r="M45" s="552"/>
    </row>
    <row r="46" spans="1:13">
      <c r="A46" s="1717"/>
      <c r="B46" s="529" t="s">
        <v>404</v>
      </c>
      <c r="C46" s="1712" t="s">
        <v>711</v>
      </c>
      <c r="D46" s="1713"/>
      <c r="E46" s="1713"/>
      <c r="F46" s="1713"/>
      <c r="G46" s="1713"/>
      <c r="H46" s="1713"/>
      <c r="I46" s="1713"/>
      <c r="J46" s="1713"/>
      <c r="K46" s="1713"/>
      <c r="L46" s="1713"/>
      <c r="M46" s="1714"/>
    </row>
    <row r="47" spans="1:13">
      <c r="A47" s="1717"/>
      <c r="B47" s="529" t="s">
        <v>406</v>
      </c>
      <c r="C47" s="550" t="s">
        <v>579</v>
      </c>
      <c r="D47" s="551"/>
      <c r="E47" s="551"/>
      <c r="F47" s="551"/>
      <c r="G47" s="551"/>
      <c r="H47" s="551"/>
      <c r="I47" s="551"/>
      <c r="J47" s="551"/>
      <c r="K47" s="551"/>
      <c r="L47" s="551"/>
      <c r="M47" s="552"/>
    </row>
    <row r="48" spans="1:13" ht="18.75" customHeight="1">
      <c r="A48" s="1718"/>
      <c r="B48" s="529" t="s">
        <v>408</v>
      </c>
      <c r="C48" s="1712" t="s">
        <v>712</v>
      </c>
      <c r="D48" s="1713"/>
      <c r="E48" s="551"/>
      <c r="F48" s="551"/>
      <c r="G48" s="551"/>
      <c r="H48" s="551"/>
      <c r="I48" s="551"/>
      <c r="J48" s="551"/>
      <c r="K48" s="551"/>
      <c r="L48" s="551"/>
      <c r="M48" s="552"/>
    </row>
    <row r="49" spans="1:13" ht="15.75" customHeight="1">
      <c r="A49" s="1694" t="s">
        <v>410</v>
      </c>
      <c r="B49" s="611" t="s">
        <v>411</v>
      </c>
      <c r="C49" s="1364" t="s">
        <v>713</v>
      </c>
      <c r="D49" s="1365"/>
      <c r="E49" s="1365"/>
      <c r="F49" s="1365"/>
      <c r="G49" s="1365"/>
      <c r="H49" s="1365"/>
      <c r="I49" s="1365"/>
      <c r="J49" s="1365"/>
      <c r="K49" s="1365"/>
      <c r="L49" s="1365"/>
      <c r="M49" s="1366"/>
    </row>
    <row r="50" spans="1:13">
      <c r="A50" s="1695"/>
      <c r="B50" s="611" t="s">
        <v>413</v>
      </c>
      <c r="C50" s="1364" t="s">
        <v>714</v>
      </c>
      <c r="D50" s="1365"/>
      <c r="E50" s="1365"/>
      <c r="F50" s="1365"/>
      <c r="G50" s="1365"/>
      <c r="H50" s="1365"/>
      <c r="I50" s="1365"/>
      <c r="J50" s="1365"/>
      <c r="K50" s="1365"/>
      <c r="L50" s="1365"/>
      <c r="M50" s="1366"/>
    </row>
    <row r="51" spans="1:13">
      <c r="A51" s="1695"/>
      <c r="B51" s="611" t="s">
        <v>415</v>
      </c>
      <c r="C51" s="1364" t="s">
        <v>715</v>
      </c>
      <c r="D51" s="1365"/>
      <c r="E51" s="1365"/>
      <c r="F51" s="1365"/>
      <c r="G51" s="1365"/>
      <c r="H51" s="1365"/>
      <c r="I51" s="1365"/>
      <c r="J51" s="1365"/>
      <c r="K51" s="1365"/>
      <c r="L51" s="1365"/>
      <c r="M51" s="1366"/>
    </row>
    <row r="52" spans="1:13" ht="15.75" customHeight="1">
      <c r="A52" s="1695"/>
      <c r="B52" s="612" t="s">
        <v>416</v>
      </c>
      <c r="C52" s="1364" t="s">
        <v>716</v>
      </c>
      <c r="D52" s="1365"/>
      <c r="E52" s="1365"/>
      <c r="F52" s="1365"/>
      <c r="G52" s="1365"/>
      <c r="H52" s="1365"/>
      <c r="I52" s="1365"/>
      <c r="J52" s="1365"/>
      <c r="K52" s="1365"/>
      <c r="L52" s="1365"/>
      <c r="M52" s="1366"/>
    </row>
    <row r="53" spans="1:13" ht="15.75" customHeight="1">
      <c r="A53" s="1695"/>
      <c r="B53" s="611" t="s">
        <v>418</v>
      </c>
      <c r="C53" s="1453" t="s">
        <v>717</v>
      </c>
      <c r="D53" s="1365"/>
      <c r="E53" s="1365"/>
      <c r="F53" s="1365"/>
      <c r="G53" s="1365"/>
      <c r="H53" s="1365"/>
      <c r="I53" s="1365"/>
      <c r="J53" s="1365"/>
      <c r="K53" s="1365"/>
      <c r="L53" s="1365"/>
      <c r="M53" s="1366"/>
    </row>
    <row r="54" spans="1:13" ht="16.5" thickBot="1">
      <c r="A54" s="1715"/>
      <c r="B54" s="611" t="s">
        <v>420</v>
      </c>
      <c r="C54" s="1364">
        <v>6605400</v>
      </c>
      <c r="D54" s="1365"/>
      <c r="E54" s="1365"/>
      <c r="F54" s="1365"/>
      <c r="G54" s="1365"/>
      <c r="H54" s="1365"/>
      <c r="I54" s="1365"/>
      <c r="J54" s="1365"/>
      <c r="K54" s="1365"/>
      <c r="L54" s="1365"/>
      <c r="M54" s="1366"/>
    </row>
    <row r="55" spans="1:13" ht="15.75" customHeight="1">
      <c r="A55" s="1694" t="s">
        <v>422</v>
      </c>
      <c r="B55" s="613" t="s">
        <v>423</v>
      </c>
      <c r="C55" s="1364" t="s">
        <v>718</v>
      </c>
      <c r="D55" s="1365"/>
      <c r="E55" s="1365"/>
      <c r="F55" s="1365"/>
      <c r="G55" s="1365"/>
      <c r="H55" s="1365"/>
      <c r="I55" s="1365"/>
      <c r="J55" s="1365"/>
      <c r="K55" s="1365"/>
      <c r="L55" s="1365"/>
      <c r="M55" s="1366"/>
    </row>
    <row r="56" spans="1:13" ht="18" customHeight="1">
      <c r="A56" s="1695"/>
      <c r="B56" s="613" t="s">
        <v>425</v>
      </c>
      <c r="C56" s="1364" t="s">
        <v>426</v>
      </c>
      <c r="D56" s="1365"/>
      <c r="E56" s="1365"/>
      <c r="F56" s="1365"/>
      <c r="G56" s="1365"/>
      <c r="H56" s="1365"/>
      <c r="I56" s="1365"/>
      <c r="J56" s="1365"/>
      <c r="K56" s="1365"/>
      <c r="L56" s="1365"/>
      <c r="M56" s="1366"/>
    </row>
    <row r="57" spans="1:13" ht="17.25" customHeight="1" thickBot="1">
      <c r="A57" s="1695"/>
      <c r="B57" s="614" t="s">
        <v>45</v>
      </c>
      <c r="C57" s="1364" t="s">
        <v>715</v>
      </c>
      <c r="D57" s="1365"/>
      <c r="E57" s="1365"/>
      <c r="F57" s="1365"/>
      <c r="G57" s="1365"/>
      <c r="H57" s="1365"/>
      <c r="I57" s="1365"/>
      <c r="J57" s="1365"/>
      <c r="K57" s="1365"/>
      <c r="L57" s="1365"/>
      <c r="M57" s="1366"/>
    </row>
    <row r="58" spans="1:13" ht="16.5" thickBot="1">
      <c r="A58" s="615" t="s">
        <v>427</v>
      </c>
      <c r="B58" s="616"/>
      <c r="C58" s="1711"/>
      <c r="D58" s="1997"/>
      <c r="E58" s="1997"/>
      <c r="F58" s="1997"/>
      <c r="G58" s="1997"/>
      <c r="H58" s="1997"/>
      <c r="I58" s="1997"/>
      <c r="J58" s="1997"/>
      <c r="K58" s="1997"/>
      <c r="L58" s="1997"/>
      <c r="M58" s="1998"/>
    </row>
  </sheetData>
  <mergeCells count="55">
    <mergeCell ref="B1:M1"/>
    <mergeCell ref="A2:A11"/>
    <mergeCell ref="C2:M2"/>
    <mergeCell ref="C3:M3"/>
    <mergeCell ref="F4:G4"/>
    <mergeCell ref="I4:M4"/>
    <mergeCell ref="C5:M5"/>
    <mergeCell ref="C6:M6"/>
    <mergeCell ref="C7:D7"/>
    <mergeCell ref="I7:M7"/>
    <mergeCell ref="B8:B10"/>
    <mergeCell ref="F9:G9"/>
    <mergeCell ref="I9:J9"/>
    <mergeCell ref="C10:D10"/>
    <mergeCell ref="F10:G10"/>
    <mergeCell ref="I10:J10"/>
    <mergeCell ref="F34:G34"/>
    <mergeCell ref="H34:I34"/>
    <mergeCell ref="C11:M11"/>
    <mergeCell ref="C12:M12"/>
    <mergeCell ref="C13:M13"/>
    <mergeCell ref="C14:D14"/>
    <mergeCell ref="G14:M14"/>
    <mergeCell ref="C58:M58"/>
    <mergeCell ref="C46:M46"/>
    <mergeCell ref="C48:D48"/>
    <mergeCell ref="A49:A54"/>
    <mergeCell ref="C49:M49"/>
    <mergeCell ref="C50:M50"/>
    <mergeCell ref="C51:M51"/>
    <mergeCell ref="C52:M52"/>
    <mergeCell ref="C53:M53"/>
    <mergeCell ref="C54:M54"/>
    <mergeCell ref="A15:A48"/>
    <mergeCell ref="C15:M15"/>
    <mergeCell ref="C16:M16"/>
    <mergeCell ref="B17:B22"/>
    <mergeCell ref="F21:H21"/>
    <mergeCell ref="L34:M34"/>
    <mergeCell ref="D4:E4"/>
    <mergeCell ref="D41:E41"/>
    <mergeCell ref="B34:B40"/>
    <mergeCell ref="A55:A57"/>
    <mergeCell ref="C55:M55"/>
    <mergeCell ref="C56:M56"/>
    <mergeCell ref="C57:M57"/>
    <mergeCell ref="B41:B44"/>
    <mergeCell ref="F42:F43"/>
    <mergeCell ref="G42:J43"/>
    <mergeCell ref="L42:M43"/>
    <mergeCell ref="J34:K34"/>
    <mergeCell ref="C45:H45"/>
    <mergeCell ref="B23:B26"/>
    <mergeCell ref="B30:B32"/>
    <mergeCell ref="D34:E34"/>
  </mergeCells>
  <dataValidations count="4">
    <dataValidation allowBlank="1" showInputMessage="1" showErrorMessage="1" prompt="Seleccione de la lista desplegable" sqref="B4 B7 H7" xr:uid="{EDE4E0C9-67DD-4428-80BB-ECFF5F36AF34}"/>
    <dataValidation allowBlank="1" showInputMessage="1" showErrorMessage="1" prompt="Determine si el indicador responde a un enfoque (Derechos Humanos, Género, Diferencial, Poblacional, Ambiental y Territorial). Si responde a más de enfoque separelos por ;" sqref="B15" xr:uid="{91FBB88D-458A-451E-961A-AA3D79DD9083}"/>
    <dataValidation type="list" allowBlank="1" showInputMessage="1" showErrorMessage="1" sqref="I7:M7" xr:uid="{27813DB8-8C8D-43E2-BAA1-38A343713404}">
      <formula1>INDIRECT($C$7)</formula1>
    </dataValidation>
    <dataValidation allowBlank="1" showInputMessage="1" showErrorMessage="1" prompt="Si corresponde a un indicador del PDD, identifique el código de la meta el cual se encuentra en el listado de indicadores del plan que se encuentra en la caja de herramientas._x000a__x000a_" sqref="F4" xr:uid="{3F7214D0-E9F7-471F-8595-933060C9855A}"/>
  </dataValidations>
  <hyperlinks>
    <hyperlink ref="C53" r:id="rId1" xr:uid="{211E0B9E-2CC0-4BF7-A5A5-BDC0FBE58094}"/>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872F6-896E-4641-AC1B-66FB0982C0AA}">
  <sheetPr>
    <tabColor rgb="FFFF0000"/>
  </sheetPr>
  <dimension ref="A1:M62"/>
  <sheetViews>
    <sheetView topLeftCell="B1" workbookViewId="0">
      <selection activeCell="M8" sqref="M8"/>
    </sheetView>
  </sheetViews>
  <sheetFormatPr defaultColWidth="11.42578125" defaultRowHeight="15.75"/>
  <cols>
    <col min="1" max="1" width="25.140625" style="621" customWidth="1"/>
    <col min="2" max="2" width="39.140625" style="698" customWidth="1"/>
    <col min="3" max="16384" width="11.42578125" style="621"/>
  </cols>
  <sheetData>
    <row r="1" spans="1:13" ht="16.5" thickBot="1">
      <c r="A1" s="518"/>
      <c r="B1" s="618" t="s">
        <v>719</v>
      </c>
      <c r="C1" s="619"/>
      <c r="D1" s="619"/>
      <c r="E1" s="619"/>
      <c r="F1" s="619"/>
      <c r="G1" s="619"/>
      <c r="H1" s="619"/>
      <c r="I1" s="619"/>
      <c r="J1" s="619"/>
      <c r="K1" s="619"/>
      <c r="L1" s="619"/>
      <c r="M1" s="620"/>
    </row>
    <row r="2" spans="1:13" ht="29.25" customHeight="1">
      <c r="A2" s="1732" t="s">
        <v>338</v>
      </c>
      <c r="B2" s="520" t="s">
        <v>339</v>
      </c>
      <c r="C2" s="1785" t="s">
        <v>238</v>
      </c>
      <c r="D2" s="1786"/>
      <c r="E2" s="1786"/>
      <c r="F2" s="1786"/>
      <c r="G2" s="1786"/>
      <c r="H2" s="1786"/>
      <c r="I2" s="1786"/>
      <c r="J2" s="1786"/>
      <c r="K2" s="1786"/>
      <c r="L2" s="1786"/>
      <c r="M2" s="1787"/>
    </row>
    <row r="3" spans="1:13" ht="31.5">
      <c r="A3" s="1733"/>
      <c r="B3" s="522" t="s">
        <v>429</v>
      </c>
      <c r="C3" s="1323" t="s">
        <v>720</v>
      </c>
      <c r="D3" s="1325"/>
      <c r="E3" s="1325"/>
      <c r="F3" s="1325"/>
      <c r="G3" s="1325"/>
      <c r="H3" s="1325"/>
      <c r="I3" s="1325"/>
      <c r="J3" s="1325"/>
      <c r="K3" s="1325"/>
      <c r="L3" s="1325"/>
      <c r="M3" s="1326"/>
    </row>
    <row r="4" spans="1:13" ht="62.25" customHeight="1">
      <c r="A4" s="1733"/>
      <c r="B4" s="526" t="s">
        <v>41</v>
      </c>
      <c r="C4" s="1788" t="s">
        <v>721</v>
      </c>
      <c r="D4" s="1789"/>
      <c r="E4" s="1790"/>
      <c r="F4" s="1791" t="s">
        <v>42</v>
      </c>
      <c r="G4" s="1792"/>
      <c r="H4" s="624">
        <v>356</v>
      </c>
      <c r="I4" s="1793" t="s">
        <v>722</v>
      </c>
      <c r="J4" s="1794"/>
      <c r="K4" s="1794"/>
      <c r="L4" s="1794"/>
      <c r="M4" s="1795"/>
    </row>
    <row r="5" spans="1:13">
      <c r="A5" s="1733"/>
      <c r="B5" s="526" t="s">
        <v>344</v>
      </c>
      <c r="C5" s="622" t="s">
        <v>141</v>
      </c>
      <c r="D5" s="623"/>
      <c r="E5" s="623"/>
      <c r="F5" s="623"/>
      <c r="G5" s="623"/>
      <c r="H5" s="623"/>
      <c r="I5" s="181"/>
      <c r="J5" s="181"/>
      <c r="K5" s="181"/>
      <c r="L5" s="181"/>
      <c r="M5" s="182"/>
    </row>
    <row r="6" spans="1:13">
      <c r="A6" s="1733"/>
      <c r="B6" s="526" t="s">
        <v>346</v>
      </c>
      <c r="C6" s="1364" t="s">
        <v>723</v>
      </c>
      <c r="D6" s="1365"/>
      <c r="E6" s="1365"/>
      <c r="F6" s="1365"/>
      <c r="G6" s="1365"/>
      <c r="H6" s="1365"/>
      <c r="I6" s="1365"/>
      <c r="J6" s="1365"/>
      <c r="K6" s="1365"/>
      <c r="L6" s="1365"/>
      <c r="M6" s="1366"/>
    </row>
    <row r="7" spans="1:13" ht="34.5" customHeight="1">
      <c r="A7" s="1733"/>
      <c r="B7" s="522" t="s">
        <v>348</v>
      </c>
      <c r="C7" s="1364" t="s">
        <v>247</v>
      </c>
      <c r="D7" s="1365"/>
      <c r="E7" s="531"/>
      <c r="F7" s="531"/>
      <c r="G7" s="532"/>
      <c r="H7" s="533" t="s">
        <v>45</v>
      </c>
      <c r="I7" s="1748" t="s">
        <v>724</v>
      </c>
      <c r="J7" s="1749"/>
      <c r="K7" s="1749"/>
      <c r="L7" s="1749"/>
      <c r="M7" s="1750"/>
    </row>
    <row r="8" spans="1:13" ht="15.75" customHeight="1">
      <c r="A8" s="1733"/>
      <c r="B8" s="1779" t="s">
        <v>350</v>
      </c>
      <c r="C8" s="626"/>
      <c r="D8" s="627"/>
      <c r="E8" s="627"/>
      <c r="F8" s="627"/>
      <c r="G8" s="627"/>
      <c r="H8" s="627"/>
      <c r="I8" s="627"/>
      <c r="J8" s="627"/>
      <c r="K8" s="627"/>
      <c r="L8" s="628"/>
      <c r="M8" s="629"/>
    </row>
    <row r="9" spans="1:13">
      <c r="A9" s="1733"/>
      <c r="B9" s="1780"/>
      <c r="C9" s="1797"/>
      <c r="D9" s="1798"/>
      <c r="E9" s="631"/>
      <c r="F9" s="1798"/>
      <c r="G9" s="1798"/>
      <c r="H9" s="631"/>
      <c r="I9" s="1798"/>
      <c r="J9" s="1798"/>
      <c r="K9" s="631"/>
      <c r="L9" s="632"/>
      <c r="M9" s="633"/>
    </row>
    <row r="10" spans="1:13">
      <c r="A10" s="1733"/>
      <c r="B10" s="1796"/>
      <c r="C10" s="1797" t="s">
        <v>352</v>
      </c>
      <c r="D10" s="1798"/>
      <c r="E10" s="630"/>
      <c r="F10" s="1798" t="s">
        <v>352</v>
      </c>
      <c r="G10" s="1798"/>
      <c r="H10" s="630"/>
      <c r="I10" s="1798" t="s">
        <v>352</v>
      </c>
      <c r="J10" s="1798"/>
      <c r="K10" s="630"/>
      <c r="L10" s="634"/>
      <c r="M10" s="635"/>
    </row>
    <row r="11" spans="1:13" ht="60.75" customHeight="1">
      <c r="A11" s="1733"/>
      <c r="B11" s="522" t="s">
        <v>353</v>
      </c>
      <c r="C11" s="1773" t="s">
        <v>725</v>
      </c>
      <c r="D11" s="1774"/>
      <c r="E11" s="1774"/>
      <c r="F11" s="1774"/>
      <c r="G11" s="1774"/>
      <c r="H11" s="1774"/>
      <c r="I11" s="1774"/>
      <c r="J11" s="1774"/>
      <c r="K11" s="1774"/>
      <c r="L11" s="1774"/>
      <c r="M11" s="1775"/>
    </row>
    <row r="12" spans="1:13" ht="51.75" customHeight="1">
      <c r="A12" s="1733"/>
      <c r="B12" s="522" t="s">
        <v>437</v>
      </c>
      <c r="C12" s="1323" t="s">
        <v>726</v>
      </c>
      <c r="D12" s="1325"/>
      <c r="E12" s="1325"/>
      <c r="F12" s="1325"/>
      <c r="G12" s="1325"/>
      <c r="H12" s="1325"/>
      <c r="I12" s="1325"/>
      <c r="J12" s="1325"/>
      <c r="K12" s="1325"/>
      <c r="L12" s="1325"/>
      <c r="M12" s="1326"/>
    </row>
    <row r="13" spans="1:13" ht="209.25" customHeight="1">
      <c r="A13" s="1733"/>
      <c r="B13" s="522" t="s">
        <v>439</v>
      </c>
      <c r="C13" s="1776" t="s">
        <v>666</v>
      </c>
      <c r="D13" s="1777"/>
      <c r="E13" s="1777"/>
      <c r="F13" s="1777"/>
      <c r="G13" s="1777"/>
      <c r="H13" s="1777"/>
      <c r="I13" s="1777"/>
      <c r="J13" s="1777"/>
      <c r="K13" s="1777"/>
      <c r="L13" s="1777"/>
      <c r="M13" s="1778"/>
    </row>
    <row r="14" spans="1:13" ht="51" customHeight="1">
      <c r="A14" s="1733"/>
      <c r="B14" s="1779" t="s">
        <v>441</v>
      </c>
      <c r="C14" s="1781" t="s">
        <v>727</v>
      </c>
      <c r="D14" s="1782"/>
      <c r="E14" s="640" t="s">
        <v>443</v>
      </c>
      <c r="F14" s="1783" t="s">
        <v>241</v>
      </c>
      <c r="G14" s="1782"/>
      <c r="H14" s="1782"/>
      <c r="I14" s="1782"/>
      <c r="J14" s="1782"/>
      <c r="K14" s="1782"/>
      <c r="L14" s="1782"/>
      <c r="M14" s="1784"/>
    </row>
    <row r="15" spans="1:13" ht="14.25" customHeight="1">
      <c r="A15" s="1733"/>
      <c r="B15" s="1780"/>
      <c r="C15" s="1781"/>
      <c r="D15" s="1782"/>
      <c r="E15" s="1782"/>
      <c r="F15" s="1782"/>
      <c r="G15" s="1782"/>
      <c r="H15" s="1782"/>
      <c r="I15" s="1782"/>
      <c r="J15" s="1782"/>
      <c r="K15" s="1782"/>
      <c r="L15" s="1782"/>
      <c r="M15" s="1784"/>
    </row>
    <row r="16" spans="1:13" ht="14.25" customHeight="1">
      <c r="A16" s="1716" t="s">
        <v>355</v>
      </c>
      <c r="B16" s="529" t="s">
        <v>30</v>
      </c>
      <c r="C16" s="1762" t="s">
        <v>242</v>
      </c>
      <c r="D16" s="1763"/>
      <c r="E16" s="1763"/>
      <c r="F16" s="1763"/>
      <c r="G16" s="1763"/>
      <c r="H16" s="1763"/>
      <c r="I16" s="1763"/>
      <c r="J16" s="1763"/>
      <c r="K16" s="1763"/>
      <c r="L16" s="1763"/>
      <c r="M16" s="1764"/>
    </row>
    <row r="17" spans="1:13" ht="45" customHeight="1">
      <c r="A17" s="1717"/>
      <c r="B17" s="529" t="s">
        <v>446</v>
      </c>
      <c r="C17" s="1755" t="s">
        <v>728</v>
      </c>
      <c r="D17" s="1756"/>
      <c r="E17" s="1756"/>
      <c r="F17" s="1756"/>
      <c r="G17" s="1756"/>
      <c r="H17" s="1756"/>
      <c r="I17" s="1756"/>
      <c r="J17" s="1756"/>
      <c r="K17" s="1756"/>
      <c r="L17" s="1756"/>
      <c r="M17" s="1757"/>
    </row>
    <row r="18" spans="1:13" ht="8.25" customHeight="1">
      <c r="A18" s="1717"/>
      <c r="B18" s="1707" t="s">
        <v>356</v>
      </c>
      <c r="C18" s="642"/>
      <c r="D18" s="643"/>
      <c r="E18" s="643"/>
      <c r="F18" s="643"/>
      <c r="G18" s="643"/>
      <c r="H18" s="643"/>
      <c r="I18" s="643"/>
      <c r="J18" s="643"/>
      <c r="K18" s="643"/>
      <c r="L18" s="643"/>
      <c r="M18" s="644"/>
    </row>
    <row r="19" spans="1:13" ht="9" customHeight="1">
      <c r="A19" s="1717"/>
      <c r="B19" s="1708"/>
      <c r="C19" s="554"/>
      <c r="D19" s="555"/>
      <c r="E19" s="556"/>
      <c r="F19" s="555"/>
      <c r="G19" s="556"/>
      <c r="H19" s="555"/>
      <c r="I19" s="556"/>
      <c r="J19" s="555"/>
      <c r="K19" s="556"/>
      <c r="L19" s="556"/>
      <c r="M19" s="557"/>
    </row>
    <row r="20" spans="1:13">
      <c r="A20" s="1717"/>
      <c r="B20" s="1708"/>
      <c r="C20" s="645" t="s">
        <v>357</v>
      </c>
      <c r="D20" s="646"/>
      <c r="E20" s="647" t="s">
        <v>358</v>
      </c>
      <c r="F20" s="646"/>
      <c r="G20" s="647" t="s">
        <v>359</v>
      </c>
      <c r="H20" s="646"/>
      <c r="I20" s="647" t="s">
        <v>360</v>
      </c>
      <c r="J20" s="648"/>
      <c r="K20" s="647"/>
      <c r="L20" s="647"/>
      <c r="M20" s="649"/>
    </row>
    <row r="21" spans="1:13">
      <c r="A21" s="1717"/>
      <c r="B21" s="1708"/>
      <c r="C21" s="645" t="s">
        <v>362</v>
      </c>
      <c r="D21" s="650"/>
      <c r="E21" s="647" t="s">
        <v>363</v>
      </c>
      <c r="F21" s="651"/>
      <c r="G21" s="647" t="s">
        <v>364</v>
      </c>
      <c r="H21" s="651"/>
      <c r="I21" s="647"/>
      <c r="J21" s="652"/>
      <c r="K21" s="647"/>
      <c r="L21" s="647"/>
      <c r="M21" s="649"/>
    </row>
    <row r="22" spans="1:13">
      <c r="A22" s="1717"/>
      <c r="B22" s="1708"/>
      <c r="C22" s="645" t="s">
        <v>365</v>
      </c>
      <c r="D22" s="650"/>
      <c r="E22" s="647" t="s">
        <v>366</v>
      </c>
      <c r="F22" s="650"/>
      <c r="G22" s="647"/>
      <c r="H22" s="652"/>
      <c r="I22" s="647"/>
      <c r="J22" s="652"/>
      <c r="K22" s="647"/>
      <c r="L22" s="647"/>
      <c r="M22" s="649"/>
    </row>
    <row r="23" spans="1:13">
      <c r="A23" s="1717"/>
      <c r="B23" s="1708"/>
      <c r="C23" s="645" t="s">
        <v>399</v>
      </c>
      <c r="D23" s="650" t="s">
        <v>361</v>
      </c>
      <c r="E23" s="647" t="s">
        <v>368</v>
      </c>
      <c r="F23" s="1704" t="s">
        <v>729</v>
      </c>
      <c r="G23" s="1704"/>
      <c r="H23" s="541"/>
      <c r="I23" s="541"/>
      <c r="J23" s="541"/>
      <c r="K23" s="541"/>
      <c r="L23" s="541"/>
      <c r="M23" s="566"/>
    </row>
    <row r="24" spans="1:13" ht="9.75" customHeight="1">
      <c r="A24" s="1717"/>
      <c r="B24" s="1722"/>
      <c r="C24" s="653"/>
      <c r="D24" s="654"/>
      <c r="E24" s="654"/>
      <c r="F24" s="654"/>
      <c r="G24" s="654"/>
      <c r="H24" s="654"/>
      <c r="I24" s="654"/>
      <c r="J24" s="654"/>
      <c r="K24" s="654"/>
      <c r="L24" s="654"/>
      <c r="M24" s="655"/>
    </row>
    <row r="25" spans="1:13">
      <c r="A25" s="1717"/>
      <c r="B25" s="1707" t="s">
        <v>369</v>
      </c>
      <c r="C25" s="656"/>
      <c r="D25" s="657"/>
      <c r="E25" s="657"/>
      <c r="F25" s="657"/>
      <c r="G25" s="657"/>
      <c r="H25" s="657"/>
      <c r="I25" s="657"/>
      <c r="J25" s="657"/>
      <c r="K25" s="657"/>
      <c r="L25" s="628"/>
      <c r="M25" s="629"/>
    </row>
    <row r="26" spans="1:13">
      <c r="A26" s="1717"/>
      <c r="B26" s="1708"/>
      <c r="C26" s="645" t="s">
        <v>370</v>
      </c>
      <c r="D26" s="651"/>
      <c r="E26" s="658"/>
      <c r="F26" s="647" t="s">
        <v>371</v>
      </c>
      <c r="G26" s="650" t="s">
        <v>361</v>
      </c>
      <c r="H26" s="658"/>
      <c r="I26" s="647" t="s">
        <v>372</v>
      </c>
      <c r="J26" s="650"/>
      <c r="K26" s="658"/>
      <c r="L26" s="632"/>
      <c r="M26" s="633"/>
    </row>
    <row r="27" spans="1:13">
      <c r="A27" s="1717"/>
      <c r="B27" s="1708"/>
      <c r="C27" s="645" t="s">
        <v>373</v>
      </c>
      <c r="D27" s="659"/>
      <c r="E27" s="632"/>
      <c r="F27" s="647" t="s">
        <v>374</v>
      </c>
      <c r="G27" s="651"/>
      <c r="H27" s="632"/>
      <c r="I27" s="660"/>
      <c r="J27" s="632"/>
      <c r="K27" s="631"/>
      <c r="L27" s="632"/>
      <c r="M27" s="633"/>
    </row>
    <row r="28" spans="1:13">
      <c r="A28" s="1717"/>
      <c r="B28" s="1722"/>
      <c r="C28" s="661"/>
      <c r="D28" s="662"/>
      <c r="E28" s="662"/>
      <c r="F28" s="662"/>
      <c r="G28" s="662"/>
      <c r="H28" s="662"/>
      <c r="I28" s="662"/>
      <c r="J28" s="662"/>
      <c r="K28" s="662"/>
      <c r="L28" s="634"/>
      <c r="M28" s="635"/>
    </row>
    <row r="29" spans="1:13">
      <c r="A29" s="1717"/>
      <c r="B29" s="581" t="s">
        <v>375</v>
      </c>
      <c r="C29" s="663"/>
      <c r="D29" s="664"/>
      <c r="E29" s="664"/>
      <c r="F29" s="664"/>
      <c r="G29" s="664"/>
      <c r="H29" s="664"/>
      <c r="I29" s="664"/>
      <c r="J29" s="664"/>
      <c r="K29" s="664"/>
      <c r="L29" s="664"/>
      <c r="M29" s="665"/>
    </row>
    <row r="30" spans="1:13">
      <c r="A30" s="1717"/>
      <c r="B30" s="581"/>
      <c r="C30" s="666" t="s">
        <v>376</v>
      </c>
      <c r="D30" s="667">
        <v>0</v>
      </c>
      <c r="E30" s="658"/>
      <c r="F30" s="668" t="s">
        <v>377</v>
      </c>
      <c r="G30" s="651" t="s">
        <v>153</v>
      </c>
      <c r="H30" s="658"/>
      <c r="I30" s="668" t="s">
        <v>378</v>
      </c>
      <c r="J30" s="641"/>
      <c r="K30" s="639"/>
      <c r="L30" s="669"/>
      <c r="M30" s="670"/>
    </row>
    <row r="31" spans="1:13">
      <c r="A31" s="1717"/>
      <c r="B31" s="526"/>
      <c r="C31" s="653"/>
      <c r="D31" s="654"/>
      <c r="E31" s="654"/>
      <c r="F31" s="654"/>
      <c r="G31" s="654"/>
      <c r="H31" s="654"/>
      <c r="I31" s="654"/>
      <c r="J31" s="654"/>
      <c r="K31" s="654"/>
      <c r="L31" s="654"/>
      <c r="M31" s="655"/>
    </row>
    <row r="32" spans="1:13">
      <c r="A32" s="1717"/>
      <c r="B32" s="1707" t="s">
        <v>380</v>
      </c>
      <c r="C32" s="671"/>
      <c r="D32" s="590"/>
      <c r="E32" s="590"/>
      <c r="F32" s="590"/>
      <c r="G32" s="590"/>
      <c r="H32" s="590"/>
      <c r="I32" s="590"/>
      <c r="J32" s="590"/>
      <c r="K32" s="590"/>
      <c r="L32" s="628"/>
      <c r="M32" s="629"/>
    </row>
    <row r="33" spans="1:13">
      <c r="A33" s="1717"/>
      <c r="B33" s="1708"/>
      <c r="C33" s="672" t="s">
        <v>381</v>
      </c>
      <c r="D33" s="673">
        <v>2022</v>
      </c>
      <c r="E33" s="593"/>
      <c r="F33" s="658" t="s">
        <v>382</v>
      </c>
      <c r="G33" s="674" t="s">
        <v>383</v>
      </c>
      <c r="H33" s="593"/>
      <c r="I33" s="668"/>
      <c r="J33" s="593"/>
      <c r="K33" s="593"/>
      <c r="L33" s="632"/>
      <c r="M33" s="633"/>
    </row>
    <row r="34" spans="1:13">
      <c r="A34" s="1717"/>
      <c r="B34" s="1722"/>
      <c r="C34" s="653"/>
      <c r="D34" s="675"/>
      <c r="E34" s="597"/>
      <c r="F34" s="654"/>
      <c r="G34" s="597"/>
      <c r="H34" s="597"/>
      <c r="I34" s="676"/>
      <c r="J34" s="597"/>
      <c r="K34" s="597"/>
      <c r="L34" s="634"/>
      <c r="M34" s="635"/>
    </row>
    <row r="35" spans="1:13">
      <c r="A35" s="1717"/>
      <c r="B35" s="1707" t="s">
        <v>384</v>
      </c>
      <c r="C35" s="677"/>
      <c r="D35" s="678"/>
      <c r="E35" s="678"/>
      <c r="F35" s="678"/>
      <c r="G35" s="678"/>
      <c r="H35" s="678"/>
      <c r="I35" s="678"/>
      <c r="J35" s="678"/>
      <c r="K35" s="678"/>
      <c r="L35" s="678"/>
      <c r="M35" s="679"/>
    </row>
    <row r="36" spans="1:13">
      <c r="A36" s="1717"/>
      <c r="B36" s="1708"/>
      <c r="C36" s="680"/>
      <c r="D36" s="605" t="s">
        <v>449</v>
      </c>
      <c r="E36" s="605"/>
      <c r="F36" s="605" t="s">
        <v>450</v>
      </c>
      <c r="G36" s="605"/>
      <c r="H36" s="540" t="s">
        <v>451</v>
      </c>
      <c r="I36" s="540"/>
      <c r="J36" s="540" t="s">
        <v>452</v>
      </c>
      <c r="K36" s="605"/>
      <c r="L36" s="605" t="s">
        <v>453</v>
      </c>
      <c r="M36" s="528"/>
    </row>
    <row r="37" spans="1:13" ht="16.5">
      <c r="A37" s="1717"/>
      <c r="B37" s="1708"/>
      <c r="C37" s="680"/>
      <c r="D37" s="10">
        <v>0.1</v>
      </c>
      <c r="E37" s="681"/>
      <c r="F37" s="682">
        <v>0.2</v>
      </c>
      <c r="G37" s="681"/>
      <c r="H37" s="682">
        <v>0.4</v>
      </c>
      <c r="I37" s="681"/>
      <c r="J37" s="682">
        <v>0.5</v>
      </c>
      <c r="K37" s="681"/>
      <c r="L37" s="682">
        <v>0.6</v>
      </c>
      <c r="M37" s="683"/>
    </row>
    <row r="38" spans="1:13">
      <c r="A38" s="1717"/>
      <c r="B38" s="1708"/>
      <c r="C38" s="680"/>
      <c r="D38" s="605" t="s">
        <v>454</v>
      </c>
      <c r="E38" s="605"/>
      <c r="F38" s="605" t="s">
        <v>455</v>
      </c>
      <c r="G38" s="605"/>
      <c r="H38" s="540" t="s">
        <v>456</v>
      </c>
      <c r="I38" s="540"/>
      <c r="J38" s="540" t="s">
        <v>457</v>
      </c>
      <c r="K38" s="605"/>
      <c r="L38" s="605" t="s">
        <v>458</v>
      </c>
      <c r="M38" s="557"/>
    </row>
    <row r="39" spans="1:13">
      <c r="A39" s="1717"/>
      <c r="B39" s="1708"/>
      <c r="C39" s="680"/>
      <c r="D39" s="826">
        <v>0.7</v>
      </c>
      <c r="E39" s="681"/>
      <c r="F39" s="682">
        <v>0.8</v>
      </c>
      <c r="G39" s="681"/>
      <c r="H39" s="682">
        <v>0.9</v>
      </c>
      <c r="I39" s="681"/>
      <c r="J39" s="682">
        <v>0.95</v>
      </c>
      <c r="K39" s="681"/>
      <c r="L39" s="682">
        <v>1</v>
      </c>
      <c r="M39" s="683"/>
    </row>
    <row r="40" spans="1:13">
      <c r="A40" s="1717"/>
      <c r="B40" s="1708"/>
      <c r="C40" s="680"/>
      <c r="D40" s="605" t="s">
        <v>459</v>
      </c>
      <c r="E40" s="605"/>
      <c r="F40" s="605" t="s">
        <v>460</v>
      </c>
      <c r="G40" s="605"/>
      <c r="H40" s="540" t="s">
        <v>461</v>
      </c>
      <c r="I40" s="540"/>
      <c r="J40" s="540" t="s">
        <v>462</v>
      </c>
      <c r="K40" s="605"/>
      <c r="L40" s="605" t="s">
        <v>463</v>
      </c>
      <c r="M40" s="557"/>
    </row>
    <row r="41" spans="1:13">
      <c r="A41" s="1717"/>
      <c r="B41" s="1708"/>
      <c r="C41" s="680"/>
      <c r="D41" s="682"/>
      <c r="E41" s="681"/>
      <c r="F41" s="682"/>
      <c r="G41" s="681"/>
      <c r="H41" s="682"/>
      <c r="I41" s="681"/>
      <c r="J41" s="682"/>
      <c r="K41" s="681"/>
      <c r="L41" s="682"/>
      <c r="M41" s="683"/>
    </row>
    <row r="42" spans="1:13">
      <c r="A42" s="1717"/>
      <c r="B42" s="1708"/>
      <c r="C42" s="680"/>
      <c r="D42" s="684" t="s">
        <v>463</v>
      </c>
      <c r="E42" s="685"/>
      <c r="F42" s="684" t="s">
        <v>395</v>
      </c>
      <c r="G42" s="685"/>
      <c r="H42" s="686"/>
      <c r="I42" s="687"/>
      <c r="J42" s="686"/>
      <c r="K42" s="687"/>
      <c r="L42" s="686"/>
      <c r="M42" s="688"/>
    </row>
    <row r="43" spans="1:13">
      <c r="A43" s="1717"/>
      <c r="B43" s="1708"/>
      <c r="C43" s="680"/>
      <c r="D43" s="682"/>
      <c r="E43" s="681"/>
      <c r="F43" s="1765">
        <v>1</v>
      </c>
      <c r="G43" s="1766"/>
      <c r="H43" s="1767"/>
      <c r="I43" s="1767"/>
      <c r="J43" s="689"/>
      <c r="K43" s="605"/>
      <c r="L43" s="689"/>
      <c r="M43" s="690"/>
    </row>
    <row r="44" spans="1:13">
      <c r="A44" s="1717"/>
      <c r="B44" s="1708"/>
      <c r="C44" s="691"/>
      <c r="D44" s="684"/>
      <c r="E44" s="685"/>
      <c r="F44" s="684"/>
      <c r="G44" s="685"/>
      <c r="H44" s="692"/>
      <c r="I44" s="601"/>
      <c r="J44" s="692"/>
      <c r="K44" s="601"/>
      <c r="L44" s="692"/>
      <c r="M44" s="693"/>
    </row>
    <row r="45" spans="1:13" ht="18" customHeight="1">
      <c r="A45" s="1717"/>
      <c r="B45" s="1707" t="s">
        <v>396</v>
      </c>
      <c r="C45" s="656"/>
      <c r="D45" s="657"/>
      <c r="E45" s="657"/>
      <c r="F45" s="657"/>
      <c r="G45" s="657"/>
      <c r="H45" s="657"/>
      <c r="I45" s="657"/>
      <c r="J45" s="657"/>
      <c r="K45" s="657"/>
      <c r="L45" s="632"/>
      <c r="M45" s="633"/>
    </row>
    <row r="46" spans="1:13">
      <c r="A46" s="1717"/>
      <c r="B46" s="1708"/>
      <c r="C46" s="694"/>
      <c r="D46" s="607" t="s">
        <v>397</v>
      </c>
      <c r="E46" s="608" t="s">
        <v>113</v>
      </c>
      <c r="F46" s="1768" t="s">
        <v>398</v>
      </c>
      <c r="G46" s="1699"/>
      <c r="H46" s="1699"/>
      <c r="I46" s="1699"/>
      <c r="J46" s="1699"/>
      <c r="K46" s="695" t="s">
        <v>400</v>
      </c>
      <c r="L46" s="1769"/>
      <c r="M46" s="1770"/>
    </row>
    <row r="47" spans="1:13">
      <c r="A47" s="1717"/>
      <c r="B47" s="1708"/>
      <c r="C47" s="694"/>
      <c r="D47" s="696"/>
      <c r="E47" s="650" t="s">
        <v>361</v>
      </c>
      <c r="F47" s="1768"/>
      <c r="G47" s="1699"/>
      <c r="H47" s="1699"/>
      <c r="I47" s="1699"/>
      <c r="J47" s="1699"/>
      <c r="K47" s="632"/>
      <c r="L47" s="1771"/>
      <c r="M47" s="1772"/>
    </row>
    <row r="48" spans="1:13">
      <c r="A48" s="1717"/>
      <c r="B48" s="1722"/>
      <c r="C48" s="697"/>
      <c r="D48" s="634"/>
      <c r="E48" s="634"/>
      <c r="F48" s="634"/>
      <c r="G48" s="634"/>
      <c r="H48" s="634"/>
      <c r="I48" s="634"/>
      <c r="J48" s="634"/>
      <c r="K48" s="634"/>
      <c r="L48" s="632"/>
      <c r="M48" s="633"/>
    </row>
    <row r="49" spans="1:13" ht="50.25" customHeight="1">
      <c r="A49" s="1717"/>
      <c r="B49" s="522" t="s">
        <v>402</v>
      </c>
      <c r="C49" s="1755" t="s">
        <v>730</v>
      </c>
      <c r="D49" s="1756"/>
      <c r="E49" s="1756"/>
      <c r="F49" s="1756"/>
      <c r="G49" s="1756"/>
      <c r="H49" s="1756"/>
      <c r="I49" s="1756"/>
      <c r="J49" s="1756"/>
      <c r="K49" s="1756"/>
      <c r="L49" s="1756"/>
      <c r="M49" s="1757"/>
    </row>
    <row r="50" spans="1:13">
      <c r="A50" s="1717"/>
      <c r="B50" s="529" t="s">
        <v>404</v>
      </c>
      <c r="C50" s="1755" t="s">
        <v>731</v>
      </c>
      <c r="D50" s="1756"/>
      <c r="E50" s="1756"/>
      <c r="F50" s="1756"/>
      <c r="G50" s="1756"/>
      <c r="H50" s="1756"/>
      <c r="I50" s="1756"/>
      <c r="J50" s="1756"/>
      <c r="K50" s="1756"/>
      <c r="L50" s="1756"/>
      <c r="M50" s="1757"/>
    </row>
    <row r="51" spans="1:13">
      <c r="A51" s="1717"/>
      <c r="B51" s="529" t="s">
        <v>406</v>
      </c>
      <c r="C51" s="1755" t="s">
        <v>732</v>
      </c>
      <c r="D51" s="1756"/>
      <c r="E51" s="1756"/>
      <c r="F51" s="1756"/>
      <c r="G51" s="1756"/>
      <c r="H51" s="1756"/>
      <c r="I51" s="1756"/>
      <c r="J51" s="1756"/>
      <c r="K51" s="1756"/>
      <c r="L51" s="1756"/>
      <c r="M51" s="1757"/>
    </row>
    <row r="52" spans="1:13">
      <c r="A52" s="1717"/>
      <c r="B52" s="529" t="s">
        <v>408</v>
      </c>
      <c r="C52" s="1755" t="s">
        <v>733</v>
      </c>
      <c r="D52" s="1756"/>
      <c r="E52" s="1756"/>
      <c r="F52" s="1756"/>
      <c r="G52" s="1756"/>
      <c r="H52" s="1756"/>
      <c r="I52" s="1756"/>
      <c r="J52" s="1756"/>
      <c r="K52" s="1756"/>
      <c r="L52" s="1756"/>
      <c r="M52" s="1757"/>
    </row>
    <row r="53" spans="1:13" ht="15.75" customHeight="1">
      <c r="A53" s="1694" t="s">
        <v>410</v>
      </c>
      <c r="B53" s="611" t="s">
        <v>411</v>
      </c>
      <c r="C53" s="1758" t="s">
        <v>734</v>
      </c>
      <c r="D53" s="1759"/>
      <c r="E53" s="1759"/>
      <c r="F53" s="1759"/>
      <c r="G53" s="1759"/>
      <c r="H53" s="1759"/>
      <c r="I53" s="1759"/>
      <c r="J53" s="1759"/>
      <c r="K53" s="1759"/>
      <c r="L53" s="1759"/>
      <c r="M53" s="1760"/>
    </row>
    <row r="54" spans="1:13" ht="16.5">
      <c r="A54" s="1695"/>
      <c r="B54" s="611" t="s">
        <v>413</v>
      </c>
      <c r="C54" s="1323" t="s">
        <v>735</v>
      </c>
      <c r="D54" s="1325"/>
      <c r="E54" s="1325"/>
      <c r="F54" s="1325"/>
      <c r="G54" s="1325"/>
      <c r="H54" s="1325"/>
      <c r="I54" s="1325"/>
      <c r="J54" s="1325"/>
      <c r="K54" s="1325"/>
      <c r="L54" s="1325"/>
      <c r="M54" s="1326"/>
    </row>
    <row r="55" spans="1:13" ht="16.5">
      <c r="A55" s="1695"/>
      <c r="B55" s="611" t="s">
        <v>415</v>
      </c>
      <c r="C55" s="1323" t="s">
        <v>724</v>
      </c>
      <c r="D55" s="1325"/>
      <c r="E55" s="1325"/>
      <c r="F55" s="1325"/>
      <c r="G55" s="1325"/>
      <c r="H55" s="1325"/>
      <c r="I55" s="1325"/>
      <c r="J55" s="1325"/>
      <c r="K55" s="1325"/>
      <c r="L55" s="1325"/>
      <c r="M55" s="1326"/>
    </row>
    <row r="56" spans="1:13" ht="15.75" customHeight="1">
      <c r="A56" s="1695"/>
      <c r="B56" s="612" t="s">
        <v>416</v>
      </c>
      <c r="C56" s="1323" t="s">
        <v>244</v>
      </c>
      <c r="D56" s="1325"/>
      <c r="E56" s="1325"/>
      <c r="F56" s="1325"/>
      <c r="G56" s="1325"/>
      <c r="H56" s="1325"/>
      <c r="I56" s="1325"/>
      <c r="J56" s="1325"/>
      <c r="K56" s="1325"/>
      <c r="L56" s="1325"/>
      <c r="M56" s="1326"/>
    </row>
    <row r="57" spans="1:13" ht="15.75" customHeight="1">
      <c r="A57" s="1695"/>
      <c r="B57" s="611" t="s">
        <v>418</v>
      </c>
      <c r="C57" s="1761" t="s">
        <v>736</v>
      </c>
      <c r="D57" s="1325"/>
      <c r="E57" s="1325"/>
      <c r="F57" s="1325"/>
      <c r="G57" s="1325"/>
      <c r="H57" s="1325"/>
      <c r="I57" s="1325"/>
      <c r="J57" s="1325"/>
      <c r="K57" s="1325"/>
      <c r="L57" s="1325"/>
      <c r="M57" s="1326"/>
    </row>
    <row r="58" spans="1:13" ht="17.25" thickBot="1">
      <c r="A58" s="1715"/>
      <c r="B58" s="611" t="s">
        <v>420</v>
      </c>
      <c r="C58" s="1323" t="s">
        <v>737</v>
      </c>
      <c r="D58" s="1325"/>
      <c r="E58" s="1325"/>
      <c r="F58" s="1325"/>
      <c r="G58" s="1325"/>
      <c r="H58" s="1325"/>
      <c r="I58" s="1325"/>
      <c r="J58" s="1325"/>
      <c r="K58" s="1325"/>
      <c r="L58" s="1325"/>
      <c r="M58" s="1326"/>
    </row>
    <row r="59" spans="1:13" ht="15.75" customHeight="1">
      <c r="A59" s="1694" t="s">
        <v>422</v>
      </c>
      <c r="B59" s="613" t="s">
        <v>423</v>
      </c>
      <c r="C59" s="1364" t="s">
        <v>738</v>
      </c>
      <c r="D59" s="1365"/>
      <c r="E59" s="1365"/>
      <c r="F59" s="1365"/>
      <c r="G59" s="1365"/>
      <c r="H59" s="1365"/>
      <c r="I59" s="1365"/>
      <c r="J59" s="1365"/>
      <c r="K59" s="1365"/>
      <c r="L59" s="1365"/>
      <c r="M59" s="1366"/>
    </row>
    <row r="60" spans="1:13" ht="30" customHeight="1">
      <c r="A60" s="1695"/>
      <c r="B60" s="613" t="s">
        <v>425</v>
      </c>
      <c r="C60" s="1364" t="s">
        <v>583</v>
      </c>
      <c r="D60" s="1365"/>
      <c r="E60" s="1365"/>
      <c r="F60" s="1365"/>
      <c r="G60" s="1365"/>
      <c r="H60" s="1365"/>
      <c r="I60" s="1365"/>
      <c r="J60" s="1365"/>
      <c r="K60" s="1365"/>
      <c r="L60" s="1365"/>
      <c r="M60" s="1366"/>
    </row>
    <row r="61" spans="1:13" ht="30" customHeight="1" thickBot="1">
      <c r="A61" s="1695"/>
      <c r="B61" s="614" t="s">
        <v>45</v>
      </c>
      <c r="C61" s="1364" t="s">
        <v>248</v>
      </c>
      <c r="D61" s="1365"/>
      <c r="E61" s="1365"/>
      <c r="F61" s="1365"/>
      <c r="G61" s="1365"/>
      <c r="H61" s="1365"/>
      <c r="I61" s="1365"/>
      <c r="J61" s="1365"/>
      <c r="K61" s="1365"/>
      <c r="L61" s="1365"/>
      <c r="M61" s="1366"/>
    </row>
    <row r="62" spans="1:13" ht="16.5" thickBot="1">
      <c r="A62" s="615" t="s">
        <v>427</v>
      </c>
      <c r="B62" s="616"/>
      <c r="C62" s="1752"/>
      <c r="D62" s="1753"/>
      <c r="E62" s="1753"/>
      <c r="F62" s="1753"/>
      <c r="G62" s="1753"/>
      <c r="H62" s="1753"/>
      <c r="I62" s="1753"/>
      <c r="J62" s="1753"/>
      <c r="K62" s="1753"/>
      <c r="L62" s="1753"/>
      <c r="M62" s="1754"/>
    </row>
  </sheetData>
  <mergeCells count="53">
    <mergeCell ref="A2:A15"/>
    <mergeCell ref="C2:M2"/>
    <mergeCell ref="C3:M3"/>
    <mergeCell ref="C4:E4"/>
    <mergeCell ref="F4:G4"/>
    <mergeCell ref="I4:M4"/>
    <mergeCell ref="C6:M6"/>
    <mergeCell ref="C7:D7"/>
    <mergeCell ref="I7:M7"/>
    <mergeCell ref="B8:B10"/>
    <mergeCell ref="C9:D9"/>
    <mergeCell ref="F9:G9"/>
    <mergeCell ref="I9:J9"/>
    <mergeCell ref="C10:D10"/>
    <mergeCell ref="F10:G10"/>
    <mergeCell ref="I10:J10"/>
    <mergeCell ref="C11:M11"/>
    <mergeCell ref="C12:M12"/>
    <mergeCell ref="C13:M13"/>
    <mergeCell ref="B14:B15"/>
    <mergeCell ref="C14:D14"/>
    <mergeCell ref="F14:M14"/>
    <mergeCell ref="C15:M15"/>
    <mergeCell ref="C50:M50"/>
    <mergeCell ref="A16:A52"/>
    <mergeCell ref="C16:M16"/>
    <mergeCell ref="C17:M17"/>
    <mergeCell ref="B18:B24"/>
    <mergeCell ref="F23:G23"/>
    <mergeCell ref="B25:B28"/>
    <mergeCell ref="B32:B34"/>
    <mergeCell ref="B35:B44"/>
    <mergeCell ref="F43:G43"/>
    <mergeCell ref="H43:I43"/>
    <mergeCell ref="B45:B48"/>
    <mergeCell ref="F46:F47"/>
    <mergeCell ref="G46:J47"/>
    <mergeCell ref="L46:M47"/>
    <mergeCell ref="C49:M49"/>
    <mergeCell ref="C51:M51"/>
    <mergeCell ref="C52:M52"/>
    <mergeCell ref="A53:A58"/>
    <mergeCell ref="C53:M53"/>
    <mergeCell ref="C54:M54"/>
    <mergeCell ref="C55:M55"/>
    <mergeCell ref="C56:M56"/>
    <mergeCell ref="C57:M57"/>
    <mergeCell ref="C58:M58"/>
    <mergeCell ref="A59:A61"/>
    <mergeCell ref="C59:M59"/>
    <mergeCell ref="C60:M60"/>
    <mergeCell ref="C61:M61"/>
    <mergeCell ref="C62:M62"/>
  </mergeCells>
  <dataValidations count="7">
    <dataValidation allowBlank="1" showInputMessage="1" showErrorMessage="1" prompt="Seleccione de la lista desplegable" sqref="B4 B7 H7" xr:uid="{35A1C660-4947-48D8-A636-C4EA487B0854}"/>
    <dataValidation allowBlank="1" showInputMessage="1" showErrorMessage="1" prompt="Incluir una ficha por cada indicador, ya sea de producto o de resultado" sqref="B1" xr:uid="{37CBC60C-5B0A-4D16-B450-27555C591506}"/>
    <dataValidation allowBlank="1" showInputMessage="1" showErrorMessage="1" prompt="Identifique el ODS a que le apunta el indicador de producto. Seleccione de la lista desplegable._x000a_" sqref="B14:B15" xr:uid="{2A411A81-6E32-4DB1-838D-00569B881B5A}"/>
    <dataValidation allowBlank="1" showInputMessage="1" showErrorMessage="1" prompt="Identifique la meta ODS a que le apunta el indicador de producto. Seleccione de la lista desplegable." sqref="E14" xr:uid="{98E794D5-D623-4111-AE24-0F0F636A9278}"/>
    <dataValidation allowBlank="1" showInputMessage="1" showErrorMessage="1" prompt="Determine si el indicador responde a un enfoque (Derechos Humanos, Género, Diferencial, Poblacional, Ambiental y Territorial). Si responde a más de enfoque separelos por ;" sqref="B16" xr:uid="{00610EAD-EF1D-4235-B0C0-2105B44782CB}"/>
    <dataValidation allowBlank="1" showInputMessage="1" showErrorMessage="1" prompt="Si corresponde a un indicador del PDD, identifique el código de la meta el cual se encuentra en el listado de indicadores del plan que se encuentra en la caja de herramientas._x000a__x000a_" sqref="F4" xr:uid="{703A4C81-804E-4B54-94D0-D2F77E8D3AA3}"/>
    <dataValidation type="list" allowBlank="1" showInputMessage="1" showErrorMessage="1" sqref="I7:M7" xr:uid="{DCA73824-7E31-43B4-9B56-BFFB9F3E3F21}">
      <formula1>INDIRECT($C$7)</formula1>
    </dataValidation>
  </dataValidations>
  <hyperlinks>
    <hyperlink ref="C57" r:id="rId1" xr:uid="{45FF33CA-382B-43C6-8214-9A317835A6DA}"/>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EDBA6-8E45-432C-81E2-9C81DE27588F}">
  <sheetPr>
    <tabColor rgb="FFFF0000"/>
  </sheetPr>
  <dimension ref="A1:M62"/>
  <sheetViews>
    <sheetView topLeftCell="B13" workbookViewId="0">
      <selection activeCell="C3" sqref="C3"/>
    </sheetView>
  </sheetViews>
  <sheetFormatPr defaultColWidth="11.42578125" defaultRowHeight="15.75"/>
  <cols>
    <col min="1" max="1" width="25.140625" style="621" customWidth="1"/>
    <col min="2" max="2" width="39.140625" style="698" customWidth="1"/>
    <col min="3" max="16384" width="11.42578125" style="621"/>
  </cols>
  <sheetData>
    <row r="1" spans="1:13" ht="16.5" thickBot="1">
      <c r="A1" s="518"/>
      <c r="B1" s="618" t="s">
        <v>739</v>
      </c>
      <c r="C1" s="619"/>
      <c r="D1" s="619"/>
      <c r="E1" s="619"/>
      <c r="F1" s="619"/>
      <c r="G1" s="619"/>
      <c r="H1" s="619"/>
      <c r="I1" s="619"/>
      <c r="J1" s="619"/>
      <c r="K1" s="619"/>
      <c r="L1" s="619"/>
      <c r="M1" s="620"/>
    </row>
    <row r="2" spans="1:13" ht="36" customHeight="1">
      <c r="A2" s="1732" t="s">
        <v>338</v>
      </c>
      <c r="B2" s="520" t="s">
        <v>339</v>
      </c>
      <c r="C2" s="1812" t="s">
        <v>250</v>
      </c>
      <c r="D2" s="1813"/>
      <c r="E2" s="1813"/>
      <c r="F2" s="1813"/>
      <c r="G2" s="1813"/>
      <c r="H2" s="1813"/>
      <c r="I2" s="1813"/>
      <c r="J2" s="1813"/>
      <c r="K2" s="1813"/>
      <c r="L2" s="1813"/>
      <c r="M2" s="1814"/>
    </row>
    <row r="3" spans="1:13" ht="54.75" customHeight="1">
      <c r="A3" s="1733"/>
      <c r="B3" s="522" t="s">
        <v>429</v>
      </c>
      <c r="C3" s="1815" t="s">
        <v>672</v>
      </c>
      <c r="D3" s="1674"/>
      <c r="E3" s="1674"/>
      <c r="F3" s="1674"/>
      <c r="G3" s="1674"/>
      <c r="H3" s="1674"/>
      <c r="I3" s="1674"/>
      <c r="J3" s="1674"/>
      <c r="K3" s="1674"/>
      <c r="L3" s="1674"/>
      <c r="M3" s="1739"/>
    </row>
    <row r="4" spans="1:13">
      <c r="A4" s="1733"/>
      <c r="B4" s="526" t="s">
        <v>41</v>
      </c>
      <c r="C4" s="180" t="s">
        <v>113</v>
      </c>
      <c r="D4" s="524"/>
      <c r="E4" s="699"/>
      <c r="F4" s="1816" t="s">
        <v>42</v>
      </c>
      <c r="G4" s="1817"/>
      <c r="H4" s="525" t="s">
        <v>153</v>
      </c>
      <c r="I4" s="181"/>
      <c r="J4" s="181"/>
      <c r="K4" s="181"/>
      <c r="L4" s="181"/>
      <c r="M4" s="182"/>
    </row>
    <row r="5" spans="1:13">
      <c r="A5" s="1733"/>
      <c r="B5" s="526" t="s">
        <v>344</v>
      </c>
      <c r="C5" s="180"/>
      <c r="D5" s="181"/>
      <c r="E5" s="181"/>
      <c r="F5" s="181"/>
      <c r="G5" s="181"/>
      <c r="H5" s="181"/>
      <c r="I5" s="181"/>
      <c r="J5" s="181"/>
      <c r="K5" s="181"/>
      <c r="L5" s="181"/>
      <c r="M5" s="182"/>
    </row>
    <row r="6" spans="1:13">
      <c r="A6" s="1733"/>
      <c r="B6" s="526" t="s">
        <v>346</v>
      </c>
      <c r="C6" s="180"/>
      <c r="D6" s="181"/>
      <c r="E6" s="181"/>
      <c r="F6" s="181"/>
      <c r="G6" s="181"/>
      <c r="H6" s="181"/>
      <c r="I6" s="181"/>
      <c r="J6" s="181"/>
      <c r="K6" s="181"/>
      <c r="L6" s="181"/>
      <c r="M6" s="182"/>
    </row>
    <row r="7" spans="1:13">
      <c r="A7" s="1733"/>
      <c r="B7" s="522" t="s">
        <v>348</v>
      </c>
      <c r="C7" s="1818" t="s">
        <v>740</v>
      </c>
      <c r="D7" s="1749"/>
      <c r="E7" s="531"/>
      <c r="F7" s="531"/>
      <c r="G7" s="532"/>
      <c r="H7" s="533" t="s">
        <v>45</v>
      </c>
      <c r="I7" s="1748" t="s">
        <v>741</v>
      </c>
      <c r="J7" s="1749"/>
      <c r="K7" s="1749"/>
      <c r="L7" s="1749"/>
      <c r="M7" s="1750"/>
    </row>
    <row r="8" spans="1:13">
      <c r="A8" s="1733"/>
      <c r="B8" s="1779" t="s">
        <v>350</v>
      </c>
      <c r="C8" s="626"/>
      <c r="D8" s="627"/>
      <c r="E8" s="627"/>
      <c r="F8" s="627"/>
      <c r="G8" s="627"/>
      <c r="H8" s="627"/>
      <c r="I8" s="627"/>
      <c r="J8" s="627"/>
      <c r="K8" s="627"/>
      <c r="L8" s="628"/>
      <c r="M8" s="629"/>
    </row>
    <row r="9" spans="1:13">
      <c r="A9" s="1733"/>
      <c r="B9" s="1780"/>
      <c r="C9" s="1797" t="s">
        <v>153</v>
      </c>
      <c r="D9" s="1798"/>
      <c r="E9" s="631"/>
      <c r="F9" s="1798"/>
      <c r="G9" s="1798"/>
      <c r="H9" s="631"/>
      <c r="I9" s="1798"/>
      <c r="J9" s="1798"/>
      <c r="K9" s="631"/>
      <c r="L9" s="632"/>
      <c r="M9" s="633"/>
    </row>
    <row r="10" spans="1:13">
      <c r="A10" s="1733"/>
      <c r="B10" s="1796"/>
      <c r="C10" s="1797" t="s">
        <v>352</v>
      </c>
      <c r="D10" s="1798"/>
      <c r="E10" s="630"/>
      <c r="F10" s="1798" t="s">
        <v>352</v>
      </c>
      <c r="G10" s="1798"/>
      <c r="H10" s="630"/>
      <c r="I10" s="1798" t="s">
        <v>352</v>
      </c>
      <c r="J10" s="1798"/>
      <c r="K10" s="630"/>
      <c r="L10" s="634"/>
      <c r="M10" s="635"/>
    </row>
    <row r="11" spans="1:13" ht="68.099999999999994" customHeight="1">
      <c r="A11" s="1733"/>
      <c r="B11" s="522" t="s">
        <v>353</v>
      </c>
      <c r="C11" s="1776" t="s">
        <v>742</v>
      </c>
      <c r="D11" s="1777"/>
      <c r="E11" s="1777"/>
      <c r="F11" s="1777"/>
      <c r="G11" s="1777"/>
      <c r="H11" s="1777"/>
      <c r="I11" s="1777"/>
      <c r="J11" s="1777"/>
      <c r="K11" s="1777"/>
      <c r="L11" s="1777"/>
      <c r="M11" s="1778"/>
    </row>
    <row r="12" spans="1:13" ht="54" customHeight="1">
      <c r="A12" s="1733"/>
      <c r="B12" s="522" t="s">
        <v>437</v>
      </c>
      <c r="C12" s="1802" t="s">
        <v>743</v>
      </c>
      <c r="D12" s="1803"/>
      <c r="E12" s="1803"/>
      <c r="F12" s="1803"/>
      <c r="G12" s="1803"/>
      <c r="H12" s="1803"/>
      <c r="I12" s="1803"/>
      <c r="J12" s="1803"/>
      <c r="K12" s="1803"/>
      <c r="L12" s="1803"/>
      <c r="M12" s="1804"/>
    </row>
    <row r="13" spans="1:13" ht="189" customHeight="1">
      <c r="A13" s="1733"/>
      <c r="B13" s="522" t="s">
        <v>439</v>
      </c>
      <c r="C13" s="1776" t="s">
        <v>666</v>
      </c>
      <c r="D13" s="1777"/>
      <c r="E13" s="1777"/>
      <c r="F13" s="1777"/>
      <c r="G13" s="1777"/>
      <c r="H13" s="1777"/>
      <c r="I13" s="1777"/>
      <c r="J13" s="1777"/>
      <c r="K13" s="1777"/>
      <c r="L13" s="1777"/>
      <c r="M13" s="1778"/>
    </row>
    <row r="14" spans="1:13" ht="38.1" customHeight="1">
      <c r="A14" s="1733"/>
      <c r="B14" s="1779" t="s">
        <v>441</v>
      </c>
      <c r="C14" s="1805" t="s">
        <v>744</v>
      </c>
      <c r="D14" s="1806"/>
      <c r="E14" s="702" t="s">
        <v>443</v>
      </c>
      <c r="F14" s="1807" t="s">
        <v>253</v>
      </c>
      <c r="G14" s="1806"/>
      <c r="H14" s="1806"/>
      <c r="I14" s="1806"/>
      <c r="J14" s="1806"/>
      <c r="K14" s="1806"/>
      <c r="L14" s="1806"/>
      <c r="M14" s="1808"/>
    </row>
    <row r="15" spans="1:13">
      <c r="A15" s="1733"/>
      <c r="B15" s="1780"/>
      <c r="C15" s="1805"/>
      <c r="D15" s="1806"/>
      <c r="E15" s="1806"/>
      <c r="F15" s="1806"/>
      <c r="G15" s="1806"/>
      <c r="H15" s="1806"/>
      <c r="I15" s="1806"/>
      <c r="J15" s="1806"/>
      <c r="K15" s="1806"/>
      <c r="L15" s="1806"/>
      <c r="M15" s="1808"/>
    </row>
    <row r="16" spans="1:13">
      <c r="A16" s="1716" t="s">
        <v>355</v>
      </c>
      <c r="B16" s="529" t="s">
        <v>30</v>
      </c>
      <c r="C16" s="1776" t="s">
        <v>254</v>
      </c>
      <c r="D16" s="1777"/>
      <c r="E16" s="1777"/>
      <c r="F16" s="1777"/>
      <c r="G16" s="1777"/>
      <c r="H16" s="1777"/>
      <c r="I16" s="1777"/>
      <c r="J16" s="1777"/>
      <c r="K16" s="1777"/>
      <c r="L16" s="1777"/>
      <c r="M16" s="1778"/>
    </row>
    <row r="17" spans="1:13" ht="32.25" customHeight="1">
      <c r="A17" s="1717"/>
      <c r="B17" s="529" t="s">
        <v>446</v>
      </c>
      <c r="C17" s="1805" t="s">
        <v>251</v>
      </c>
      <c r="D17" s="1806"/>
      <c r="E17" s="1806"/>
      <c r="F17" s="1806"/>
      <c r="G17" s="1806"/>
      <c r="H17" s="1806"/>
      <c r="I17" s="1806"/>
      <c r="J17" s="1806"/>
      <c r="K17" s="1806"/>
      <c r="L17" s="1806"/>
      <c r="M17" s="1808"/>
    </row>
    <row r="18" spans="1:13" ht="8.25" customHeight="1">
      <c r="A18" s="1717"/>
      <c r="B18" s="1707" t="s">
        <v>356</v>
      </c>
      <c r="C18" s="642"/>
      <c r="D18" s="643"/>
      <c r="E18" s="643"/>
      <c r="F18" s="643"/>
      <c r="G18" s="643"/>
      <c r="H18" s="643"/>
      <c r="I18" s="643"/>
      <c r="J18" s="643"/>
      <c r="K18" s="643"/>
      <c r="L18" s="643"/>
      <c r="M18" s="644"/>
    </row>
    <row r="19" spans="1:13" ht="9" customHeight="1">
      <c r="A19" s="1717"/>
      <c r="B19" s="1708"/>
      <c r="C19" s="554"/>
      <c r="D19" s="555"/>
      <c r="E19" s="556"/>
      <c r="F19" s="555"/>
      <c r="G19" s="556"/>
      <c r="H19" s="555"/>
      <c r="I19" s="556"/>
      <c r="J19" s="555"/>
      <c r="K19" s="556"/>
      <c r="L19" s="556"/>
      <c r="M19" s="557"/>
    </row>
    <row r="20" spans="1:13">
      <c r="A20" s="1717"/>
      <c r="B20" s="1708"/>
      <c r="C20" s="704" t="s">
        <v>357</v>
      </c>
      <c r="D20" s="705"/>
      <c r="E20" s="706" t="s">
        <v>358</v>
      </c>
      <c r="F20" s="705"/>
      <c r="G20" s="706" t="s">
        <v>359</v>
      </c>
      <c r="H20" s="705"/>
      <c r="I20" s="706" t="s">
        <v>360</v>
      </c>
      <c r="J20" s="707"/>
      <c r="K20" s="706"/>
      <c r="L20" s="706"/>
      <c r="M20" s="708"/>
    </row>
    <row r="21" spans="1:13">
      <c r="A21" s="1717"/>
      <c r="B21" s="1708"/>
      <c r="C21" s="704" t="s">
        <v>362</v>
      </c>
      <c r="D21" s="709"/>
      <c r="E21" s="706" t="s">
        <v>363</v>
      </c>
      <c r="F21" s="710"/>
      <c r="G21" s="706" t="s">
        <v>364</v>
      </c>
      <c r="H21" s="710"/>
      <c r="I21" s="706"/>
      <c r="J21" s="711"/>
      <c r="K21" s="706"/>
      <c r="L21" s="706"/>
      <c r="M21" s="708"/>
    </row>
    <row r="22" spans="1:13">
      <c r="A22" s="1717"/>
      <c r="B22" s="1708"/>
      <c r="C22" s="704" t="s">
        <v>365</v>
      </c>
      <c r="D22" s="709"/>
      <c r="E22" s="706" t="s">
        <v>366</v>
      </c>
      <c r="F22" s="709"/>
      <c r="G22" s="706"/>
      <c r="H22" s="711"/>
      <c r="I22" s="706"/>
      <c r="J22" s="711"/>
      <c r="K22" s="706"/>
      <c r="L22" s="706"/>
      <c r="M22" s="708"/>
    </row>
    <row r="23" spans="1:13">
      <c r="A23" s="1717"/>
      <c r="B23" s="1708"/>
      <c r="C23" s="704" t="s">
        <v>399</v>
      </c>
      <c r="D23" s="709" t="s">
        <v>401</v>
      </c>
      <c r="E23" s="706" t="s">
        <v>368</v>
      </c>
      <c r="F23" s="541" t="s">
        <v>745</v>
      </c>
      <c r="G23" s="541"/>
      <c r="H23" s="541"/>
      <c r="I23" s="541"/>
      <c r="J23" s="541"/>
      <c r="K23" s="541"/>
      <c r="L23" s="541"/>
      <c r="M23" s="566"/>
    </row>
    <row r="24" spans="1:13" ht="9.75" customHeight="1">
      <c r="A24" s="1717"/>
      <c r="B24" s="1722"/>
      <c r="C24" s="712"/>
      <c r="D24" s="713"/>
      <c r="E24" s="713"/>
      <c r="F24" s="713"/>
      <c r="G24" s="713"/>
      <c r="H24" s="713"/>
      <c r="I24" s="713"/>
      <c r="J24" s="713"/>
      <c r="K24" s="713"/>
      <c r="L24" s="713"/>
      <c r="M24" s="714"/>
    </row>
    <row r="25" spans="1:13">
      <c r="A25" s="1717"/>
      <c r="B25" s="1707" t="s">
        <v>369</v>
      </c>
      <c r="C25" s="715"/>
      <c r="D25" s="716"/>
      <c r="E25" s="716"/>
      <c r="F25" s="716"/>
      <c r="G25" s="716"/>
      <c r="H25" s="716"/>
      <c r="I25" s="716"/>
      <c r="J25" s="716"/>
      <c r="K25" s="716"/>
      <c r="L25" s="628"/>
      <c r="M25" s="629"/>
    </row>
    <row r="26" spans="1:13">
      <c r="A26" s="1717"/>
      <c r="B26" s="1708"/>
      <c r="C26" s="704" t="s">
        <v>370</v>
      </c>
      <c r="D26" s="710"/>
      <c r="E26" s="717"/>
      <c r="F26" s="706" t="s">
        <v>371</v>
      </c>
      <c r="G26" s="709"/>
      <c r="H26" s="717"/>
      <c r="I26" s="706" t="s">
        <v>372</v>
      </c>
      <c r="J26" s="709" t="s">
        <v>401</v>
      </c>
      <c r="K26" s="717"/>
      <c r="L26" s="632"/>
      <c r="M26" s="633"/>
    </row>
    <row r="27" spans="1:13">
      <c r="A27" s="1717"/>
      <c r="B27" s="1708"/>
      <c r="C27" s="704" t="s">
        <v>373</v>
      </c>
      <c r="D27" s="659"/>
      <c r="E27" s="632"/>
      <c r="F27" s="706" t="s">
        <v>374</v>
      </c>
      <c r="G27" s="710"/>
      <c r="H27" s="632"/>
      <c r="I27" s="660"/>
      <c r="J27" s="632"/>
      <c r="K27" s="631"/>
      <c r="L27" s="632"/>
      <c r="M27" s="633"/>
    </row>
    <row r="28" spans="1:13">
      <c r="A28" s="1717"/>
      <c r="B28" s="1722"/>
      <c r="C28" s="718"/>
      <c r="D28" s="719"/>
      <c r="E28" s="719"/>
      <c r="F28" s="719"/>
      <c r="G28" s="719"/>
      <c r="H28" s="719"/>
      <c r="I28" s="719"/>
      <c r="J28" s="719"/>
      <c r="K28" s="719"/>
      <c r="L28" s="634"/>
      <c r="M28" s="635"/>
    </row>
    <row r="29" spans="1:13">
      <c r="A29" s="1717"/>
      <c r="B29" s="581" t="s">
        <v>375</v>
      </c>
      <c r="C29" s="720"/>
      <c r="D29" s="721"/>
      <c r="E29" s="721"/>
      <c r="F29" s="721"/>
      <c r="G29" s="721"/>
      <c r="H29" s="721"/>
      <c r="I29" s="721"/>
      <c r="J29" s="721"/>
      <c r="K29" s="721"/>
      <c r="L29" s="721"/>
      <c r="M29" s="722"/>
    </row>
    <row r="30" spans="1:13" ht="31.5">
      <c r="A30" s="1717"/>
      <c r="B30" s="581"/>
      <c r="C30" s="723" t="s">
        <v>376</v>
      </c>
      <c r="D30" s="724" t="s">
        <v>256</v>
      </c>
      <c r="E30" s="717"/>
      <c r="F30" s="725" t="s">
        <v>377</v>
      </c>
      <c r="G30" s="724" t="s">
        <v>256</v>
      </c>
      <c r="H30" s="717"/>
      <c r="I30" s="725" t="s">
        <v>378</v>
      </c>
      <c r="J30" s="724" t="s">
        <v>256</v>
      </c>
      <c r="K30" s="701"/>
      <c r="L30" s="726"/>
      <c r="M30" s="727"/>
    </row>
    <row r="31" spans="1:13">
      <c r="A31" s="1717"/>
      <c r="B31" s="526"/>
      <c r="C31" s="712"/>
      <c r="D31" s="713"/>
      <c r="E31" s="713"/>
      <c r="F31" s="713"/>
      <c r="G31" s="713"/>
      <c r="H31" s="713"/>
      <c r="I31" s="713"/>
      <c r="J31" s="713"/>
      <c r="K31" s="713"/>
      <c r="L31" s="713"/>
      <c r="M31" s="714"/>
    </row>
    <row r="32" spans="1:13">
      <c r="A32" s="1717"/>
      <c r="B32" s="1707" t="s">
        <v>380</v>
      </c>
      <c r="C32" s="671"/>
      <c r="D32" s="590"/>
      <c r="E32" s="590"/>
      <c r="F32" s="590"/>
      <c r="G32" s="590"/>
      <c r="H32" s="590"/>
      <c r="I32" s="590"/>
      <c r="J32" s="590"/>
      <c r="K32" s="590"/>
      <c r="L32" s="628"/>
      <c r="M32" s="629"/>
    </row>
    <row r="33" spans="1:13">
      <c r="A33" s="1717"/>
      <c r="B33" s="1708"/>
      <c r="C33" s="728" t="s">
        <v>381</v>
      </c>
      <c r="D33" s="729">
        <v>2022</v>
      </c>
      <c r="E33" s="593"/>
      <c r="F33" s="717" t="s">
        <v>382</v>
      </c>
      <c r="G33" s="594">
        <v>2030</v>
      </c>
      <c r="H33" s="593"/>
      <c r="I33" s="725"/>
      <c r="J33" s="593"/>
      <c r="K33" s="593"/>
      <c r="L33" s="632"/>
      <c r="M33" s="633"/>
    </row>
    <row r="34" spans="1:13">
      <c r="A34" s="1717"/>
      <c r="B34" s="1722"/>
      <c r="C34" s="712"/>
      <c r="D34" s="675"/>
      <c r="E34" s="597"/>
      <c r="F34" s="713"/>
      <c r="G34" s="597"/>
      <c r="H34" s="597"/>
      <c r="I34" s="730"/>
      <c r="J34" s="597"/>
      <c r="K34" s="597"/>
      <c r="L34" s="634"/>
      <c r="M34" s="635"/>
    </row>
    <row r="35" spans="1:13">
      <c r="A35" s="1717"/>
      <c r="B35" s="1707" t="s">
        <v>384</v>
      </c>
      <c r="C35" s="677"/>
      <c r="D35" s="678"/>
      <c r="E35" s="678"/>
      <c r="F35" s="678"/>
      <c r="G35" s="678"/>
      <c r="H35" s="678"/>
      <c r="I35" s="678"/>
      <c r="J35" s="678"/>
      <c r="K35" s="678"/>
      <c r="L35" s="678"/>
      <c r="M35" s="679"/>
    </row>
    <row r="36" spans="1:13">
      <c r="A36" s="1717"/>
      <c r="B36" s="1708"/>
      <c r="C36" s="680"/>
      <c r="D36" s="605" t="s">
        <v>449</v>
      </c>
      <c r="E36" s="605"/>
      <c r="F36" s="605" t="s">
        <v>450</v>
      </c>
      <c r="G36" s="605"/>
      <c r="H36" s="540" t="s">
        <v>451</v>
      </c>
      <c r="I36" s="540"/>
      <c r="J36" s="540" t="s">
        <v>452</v>
      </c>
      <c r="K36" s="605"/>
      <c r="L36" s="605" t="s">
        <v>453</v>
      </c>
      <c r="M36" s="528"/>
    </row>
    <row r="37" spans="1:13">
      <c r="A37" s="1717"/>
      <c r="B37" s="1708"/>
      <c r="C37" s="680"/>
      <c r="D37" s="602">
        <v>1</v>
      </c>
      <c r="E37" s="681"/>
      <c r="F37" s="602">
        <v>2</v>
      </c>
      <c r="G37" s="681"/>
      <c r="H37" s="602">
        <v>2</v>
      </c>
      <c r="I37" s="681"/>
      <c r="J37" s="602">
        <v>2</v>
      </c>
      <c r="K37" s="681"/>
      <c r="L37" s="602">
        <v>2</v>
      </c>
      <c r="M37" s="683"/>
    </row>
    <row r="38" spans="1:13">
      <c r="A38" s="1717"/>
      <c r="B38" s="1708"/>
      <c r="C38" s="680"/>
      <c r="D38" s="605" t="s">
        <v>454</v>
      </c>
      <c r="E38" s="605"/>
      <c r="F38" s="605" t="s">
        <v>455</v>
      </c>
      <c r="G38" s="605"/>
      <c r="H38" s="540" t="s">
        <v>456</v>
      </c>
      <c r="I38" s="540"/>
      <c r="J38" s="540" t="s">
        <v>457</v>
      </c>
      <c r="K38" s="605"/>
      <c r="L38" s="605" t="s">
        <v>458</v>
      </c>
      <c r="M38" s="557"/>
    </row>
    <row r="39" spans="1:13">
      <c r="A39" s="1717"/>
      <c r="B39" s="1708"/>
      <c r="C39" s="680"/>
      <c r="D39" s="602">
        <v>2</v>
      </c>
      <c r="E39" s="681"/>
      <c r="F39" s="602">
        <v>2</v>
      </c>
      <c r="G39" s="681"/>
      <c r="H39" s="602">
        <v>2</v>
      </c>
      <c r="I39" s="681"/>
      <c r="J39" s="602">
        <v>2</v>
      </c>
      <c r="K39" s="681"/>
      <c r="L39" s="602"/>
      <c r="M39" s="683"/>
    </row>
    <row r="40" spans="1:13">
      <c r="A40" s="1717"/>
      <c r="B40" s="1708"/>
      <c r="C40" s="680"/>
      <c r="D40" s="605" t="s">
        <v>459</v>
      </c>
      <c r="E40" s="605"/>
      <c r="F40" s="605" t="s">
        <v>460</v>
      </c>
      <c r="G40" s="605"/>
      <c r="H40" s="540" t="s">
        <v>461</v>
      </c>
      <c r="I40" s="540"/>
      <c r="J40" s="540" t="s">
        <v>462</v>
      </c>
      <c r="K40" s="605"/>
      <c r="L40" s="605" t="s">
        <v>463</v>
      </c>
      <c r="M40" s="557"/>
    </row>
    <row r="41" spans="1:13">
      <c r="A41" s="1717"/>
      <c r="B41" s="1708"/>
      <c r="C41" s="680"/>
      <c r="D41" s="682"/>
      <c r="E41" s="681"/>
      <c r="F41" s="682"/>
      <c r="G41" s="681"/>
      <c r="H41" s="682"/>
      <c r="I41" s="681"/>
      <c r="J41" s="682"/>
      <c r="K41" s="681"/>
      <c r="L41" s="682"/>
      <c r="M41" s="683"/>
    </row>
    <row r="42" spans="1:13">
      <c r="A42" s="1717"/>
      <c r="B42" s="1708"/>
      <c r="C42" s="680"/>
      <c r="D42" s="684" t="s">
        <v>463</v>
      </c>
      <c r="E42" s="685"/>
      <c r="F42" s="684" t="s">
        <v>395</v>
      </c>
      <c r="G42" s="685"/>
      <c r="H42" s="686"/>
      <c r="I42" s="687"/>
      <c r="J42" s="686"/>
      <c r="K42" s="687"/>
      <c r="L42" s="686"/>
      <c r="M42" s="688"/>
    </row>
    <row r="43" spans="1:13">
      <c r="A43" s="1717"/>
      <c r="B43" s="1708"/>
      <c r="C43" s="680"/>
      <c r="D43" s="682"/>
      <c r="E43" s="681"/>
      <c r="F43" s="1809">
        <v>17</v>
      </c>
      <c r="G43" s="1810"/>
      <c r="H43" s="1767"/>
      <c r="I43" s="1767"/>
      <c r="J43" s="689"/>
      <c r="K43" s="605"/>
      <c r="L43" s="689"/>
      <c r="M43" s="690"/>
    </row>
    <row r="44" spans="1:13">
      <c r="A44" s="1717"/>
      <c r="B44" s="1708"/>
      <c r="C44" s="691"/>
      <c r="D44" s="684"/>
      <c r="E44" s="685"/>
      <c r="F44" s="684"/>
      <c r="G44" s="685"/>
      <c r="H44" s="692"/>
      <c r="I44" s="601"/>
      <c r="J44" s="692"/>
      <c r="K44" s="601"/>
      <c r="L44" s="692"/>
      <c r="M44" s="693"/>
    </row>
    <row r="45" spans="1:13" ht="18" customHeight="1">
      <c r="A45" s="1717"/>
      <c r="B45" s="1707" t="s">
        <v>396</v>
      </c>
      <c r="C45" s="715"/>
      <c r="D45" s="716"/>
      <c r="E45" s="716"/>
      <c r="F45" s="716"/>
      <c r="G45" s="716"/>
      <c r="H45" s="716"/>
      <c r="I45" s="716"/>
      <c r="J45" s="716"/>
      <c r="K45" s="716"/>
      <c r="L45" s="632"/>
      <c r="M45" s="633"/>
    </row>
    <row r="46" spans="1:13">
      <c r="A46" s="1717"/>
      <c r="B46" s="1708"/>
      <c r="C46" s="694"/>
      <c r="D46" s="607" t="s">
        <v>397</v>
      </c>
      <c r="E46" s="608" t="s">
        <v>113</v>
      </c>
      <c r="F46" s="1811" t="s">
        <v>398</v>
      </c>
      <c r="G46" s="1699"/>
      <c r="H46" s="1699"/>
      <c r="I46" s="1699"/>
      <c r="J46" s="1699"/>
      <c r="K46" s="731" t="s">
        <v>400</v>
      </c>
      <c r="L46" s="1769"/>
      <c r="M46" s="1770"/>
    </row>
    <row r="47" spans="1:13">
      <c r="A47" s="1717"/>
      <c r="B47" s="1708"/>
      <c r="C47" s="694"/>
      <c r="D47" s="696"/>
      <c r="E47" s="709" t="s">
        <v>401</v>
      </c>
      <c r="F47" s="1811"/>
      <c r="G47" s="1699"/>
      <c r="H47" s="1699"/>
      <c r="I47" s="1699"/>
      <c r="J47" s="1699"/>
      <c r="K47" s="632"/>
      <c r="L47" s="1771"/>
      <c r="M47" s="1772"/>
    </row>
    <row r="48" spans="1:13">
      <c r="A48" s="1717"/>
      <c r="B48" s="1722"/>
      <c r="C48" s="697"/>
      <c r="D48" s="634"/>
      <c r="E48" s="634"/>
      <c r="F48" s="634"/>
      <c r="G48" s="634"/>
      <c r="H48" s="634"/>
      <c r="I48" s="634"/>
      <c r="J48" s="634"/>
      <c r="K48" s="634"/>
      <c r="L48" s="632"/>
      <c r="M48" s="633"/>
    </row>
    <row r="49" spans="1:13" ht="56.25" customHeight="1">
      <c r="A49" s="1717"/>
      <c r="B49" s="522" t="s">
        <v>402</v>
      </c>
      <c r="C49" s="1802" t="s">
        <v>746</v>
      </c>
      <c r="D49" s="1803"/>
      <c r="E49" s="1803"/>
      <c r="F49" s="1803"/>
      <c r="G49" s="1803"/>
      <c r="H49" s="1803"/>
      <c r="I49" s="1803"/>
      <c r="J49" s="1803"/>
      <c r="K49" s="1803"/>
      <c r="L49" s="1803"/>
      <c r="M49" s="1804"/>
    </row>
    <row r="50" spans="1:13">
      <c r="A50" s="1717"/>
      <c r="B50" s="529" t="s">
        <v>404</v>
      </c>
      <c r="C50" s="1776" t="s">
        <v>747</v>
      </c>
      <c r="D50" s="1777"/>
      <c r="E50" s="1777"/>
      <c r="F50" s="1777"/>
      <c r="G50" s="1777"/>
      <c r="H50" s="1777"/>
      <c r="I50" s="1777"/>
      <c r="J50" s="1777"/>
      <c r="K50" s="1777"/>
      <c r="L50" s="1777"/>
      <c r="M50" s="1778"/>
    </row>
    <row r="51" spans="1:13">
      <c r="A51" s="1717"/>
      <c r="B51" s="529" t="s">
        <v>406</v>
      </c>
      <c r="C51" s="1776" t="s">
        <v>748</v>
      </c>
      <c r="D51" s="1777"/>
      <c r="E51" s="1777"/>
      <c r="F51" s="1777"/>
      <c r="G51" s="1777"/>
      <c r="H51" s="1777"/>
      <c r="I51" s="1777"/>
      <c r="J51" s="1777"/>
      <c r="K51" s="1777"/>
      <c r="L51" s="1777"/>
      <c r="M51" s="1778"/>
    </row>
    <row r="52" spans="1:13">
      <c r="A52" s="1717"/>
      <c r="B52" s="529" t="s">
        <v>408</v>
      </c>
      <c r="C52" s="1776" t="s">
        <v>256</v>
      </c>
      <c r="D52" s="1777"/>
      <c r="E52" s="1777"/>
      <c r="F52" s="1777"/>
      <c r="G52" s="1777"/>
      <c r="H52" s="1777"/>
      <c r="I52" s="1777"/>
      <c r="J52" s="1777"/>
      <c r="K52" s="1777"/>
      <c r="L52" s="1777"/>
      <c r="M52" s="1778"/>
    </row>
    <row r="53" spans="1:13" ht="15.75" customHeight="1">
      <c r="A53" s="1694" t="s">
        <v>410</v>
      </c>
      <c r="B53" s="611" t="s">
        <v>411</v>
      </c>
      <c r="C53" s="1364" t="s">
        <v>749</v>
      </c>
      <c r="D53" s="1365"/>
      <c r="E53" s="1365"/>
      <c r="F53" s="1365"/>
      <c r="G53" s="1365"/>
      <c r="H53" s="1365"/>
      <c r="I53" s="1365"/>
      <c r="J53" s="1365"/>
      <c r="K53" s="1365"/>
      <c r="L53" s="1365"/>
      <c r="M53" s="1366"/>
    </row>
    <row r="54" spans="1:13" ht="17.100000000000001" customHeight="1">
      <c r="A54" s="1695"/>
      <c r="B54" s="611" t="s">
        <v>413</v>
      </c>
      <c r="C54" s="1364" t="s">
        <v>750</v>
      </c>
      <c r="D54" s="1365"/>
      <c r="E54" s="1365"/>
      <c r="F54" s="1365"/>
      <c r="G54" s="1365"/>
      <c r="H54" s="1365"/>
      <c r="I54" s="1365"/>
      <c r="J54" s="1365"/>
      <c r="K54" s="1365"/>
      <c r="L54" s="1365"/>
      <c r="M54" s="1366"/>
    </row>
    <row r="55" spans="1:13" ht="17.100000000000001" customHeight="1">
      <c r="A55" s="1695"/>
      <c r="B55" s="611" t="s">
        <v>415</v>
      </c>
      <c r="C55" s="1364" t="s">
        <v>741</v>
      </c>
      <c r="D55" s="1365"/>
      <c r="E55" s="1365"/>
      <c r="F55" s="1365"/>
      <c r="G55" s="1365"/>
      <c r="H55" s="1365"/>
      <c r="I55" s="1365"/>
      <c r="J55" s="1365"/>
      <c r="K55" s="1365"/>
      <c r="L55" s="1365"/>
      <c r="M55" s="1366"/>
    </row>
    <row r="56" spans="1:13" ht="15.75" customHeight="1">
      <c r="A56" s="1695"/>
      <c r="B56" s="612" t="s">
        <v>416</v>
      </c>
      <c r="C56" s="1364" t="s">
        <v>751</v>
      </c>
      <c r="D56" s="1365"/>
      <c r="E56" s="1365"/>
      <c r="F56" s="1365"/>
      <c r="G56" s="1365"/>
      <c r="H56" s="1365"/>
      <c r="I56" s="1365"/>
      <c r="J56" s="1365"/>
      <c r="K56" s="1365"/>
      <c r="L56" s="1365"/>
      <c r="M56" s="1366"/>
    </row>
    <row r="57" spans="1:13" ht="15.75" customHeight="1">
      <c r="A57" s="1695"/>
      <c r="B57" s="611" t="s">
        <v>418</v>
      </c>
      <c r="C57" s="1453" t="s">
        <v>752</v>
      </c>
      <c r="D57" s="1365"/>
      <c r="E57" s="1365"/>
      <c r="F57" s="1365"/>
      <c r="G57" s="1365"/>
      <c r="H57" s="1365"/>
      <c r="I57" s="1365"/>
      <c r="J57" s="1365"/>
      <c r="K57" s="1365"/>
      <c r="L57" s="1365"/>
      <c r="M57" s="1366"/>
    </row>
    <row r="58" spans="1:13" ht="16.5" thickBot="1">
      <c r="A58" s="1715"/>
      <c r="B58" s="611" t="s">
        <v>420</v>
      </c>
      <c r="C58" s="1364" t="s">
        <v>153</v>
      </c>
      <c r="D58" s="1365"/>
      <c r="E58" s="1365"/>
      <c r="F58" s="1365"/>
      <c r="G58" s="1365"/>
      <c r="H58" s="1365"/>
      <c r="I58" s="1365"/>
      <c r="J58" s="1365"/>
      <c r="K58" s="1365"/>
      <c r="L58" s="1365"/>
      <c r="M58" s="1366"/>
    </row>
    <row r="59" spans="1:13" ht="15.75" customHeight="1">
      <c r="A59" s="1694" t="s">
        <v>422</v>
      </c>
      <c r="B59" s="613" t="s">
        <v>423</v>
      </c>
      <c r="C59" s="1364" t="s">
        <v>753</v>
      </c>
      <c r="D59" s="1365"/>
      <c r="E59" s="1365"/>
      <c r="F59" s="1365"/>
      <c r="G59" s="1365"/>
      <c r="H59" s="1365"/>
      <c r="I59" s="1365"/>
      <c r="J59" s="1365"/>
      <c r="K59" s="1365"/>
      <c r="L59" s="1365"/>
      <c r="M59" s="1366"/>
    </row>
    <row r="60" spans="1:13" ht="30" customHeight="1">
      <c r="A60" s="1695"/>
      <c r="B60" s="613" t="s">
        <v>425</v>
      </c>
      <c r="C60" s="1364" t="s">
        <v>583</v>
      </c>
      <c r="D60" s="1365"/>
      <c r="E60" s="1365"/>
      <c r="F60" s="1365"/>
      <c r="G60" s="1365"/>
      <c r="H60" s="1365"/>
      <c r="I60" s="1365"/>
      <c r="J60" s="1365"/>
      <c r="K60" s="1365"/>
      <c r="L60" s="1365"/>
      <c r="M60" s="1366"/>
    </row>
    <row r="61" spans="1:13" ht="30" customHeight="1" thickBot="1">
      <c r="A61" s="1695"/>
      <c r="B61" s="614" t="s">
        <v>45</v>
      </c>
      <c r="C61" s="1364" t="s">
        <v>741</v>
      </c>
      <c r="D61" s="1365"/>
      <c r="E61" s="1365"/>
      <c r="F61" s="1365"/>
      <c r="G61" s="1365"/>
      <c r="H61" s="1365"/>
      <c r="I61" s="1365"/>
      <c r="J61" s="1365"/>
      <c r="K61" s="1365"/>
      <c r="L61" s="1365"/>
      <c r="M61" s="1366"/>
    </row>
    <row r="62" spans="1:13" ht="16.5" thickBot="1">
      <c r="A62" s="615" t="s">
        <v>427</v>
      </c>
      <c r="B62" s="616"/>
      <c r="C62" s="1799"/>
      <c r="D62" s="1800"/>
      <c r="E62" s="1800"/>
      <c r="F62" s="1800"/>
      <c r="G62" s="1800"/>
      <c r="H62" s="1800"/>
      <c r="I62" s="1800"/>
      <c r="J62" s="1800"/>
      <c r="K62" s="1800"/>
      <c r="L62" s="1800"/>
      <c r="M62" s="1801"/>
    </row>
  </sheetData>
  <mergeCells count="49">
    <mergeCell ref="C13:M13"/>
    <mergeCell ref="A2:A15"/>
    <mergeCell ref="C2:M2"/>
    <mergeCell ref="C3:M3"/>
    <mergeCell ref="F4:G4"/>
    <mergeCell ref="C7:D7"/>
    <mergeCell ref="I7:M7"/>
    <mergeCell ref="B8:B10"/>
    <mergeCell ref="C9:D9"/>
    <mergeCell ref="F9:G9"/>
    <mergeCell ref="I9:J9"/>
    <mergeCell ref="C10:D10"/>
    <mergeCell ref="F10:G10"/>
    <mergeCell ref="I10:J10"/>
    <mergeCell ref="C11:M11"/>
    <mergeCell ref="C12:M12"/>
    <mergeCell ref="B14:B15"/>
    <mergeCell ref="C14:D14"/>
    <mergeCell ref="F14:M14"/>
    <mergeCell ref="C15:M15"/>
    <mergeCell ref="A16:A52"/>
    <mergeCell ref="C16:M16"/>
    <mergeCell ref="C17:M17"/>
    <mergeCell ref="B18:B24"/>
    <mergeCell ref="B25:B28"/>
    <mergeCell ref="B32:B34"/>
    <mergeCell ref="B35:B44"/>
    <mergeCell ref="F43:G43"/>
    <mergeCell ref="H43:I43"/>
    <mergeCell ref="B45:B48"/>
    <mergeCell ref="F46:F47"/>
    <mergeCell ref="G46:J47"/>
    <mergeCell ref="L46:M47"/>
    <mergeCell ref="C49:M49"/>
    <mergeCell ref="C50:M50"/>
    <mergeCell ref="C51:M51"/>
    <mergeCell ref="C52:M52"/>
    <mergeCell ref="C62:M62"/>
    <mergeCell ref="C57:M57"/>
    <mergeCell ref="C58:M58"/>
    <mergeCell ref="A59:A61"/>
    <mergeCell ref="C59:M59"/>
    <mergeCell ref="C60:M60"/>
    <mergeCell ref="C61:M61"/>
    <mergeCell ref="A53:A58"/>
    <mergeCell ref="C53:M53"/>
    <mergeCell ref="C54:M54"/>
    <mergeCell ref="C55:M55"/>
    <mergeCell ref="C56:M56"/>
  </mergeCells>
  <dataValidations count="7">
    <dataValidation allowBlank="1" showInputMessage="1" showErrorMessage="1" prompt="Seleccione de la lista desplegable" sqref="B4 B7 H7" xr:uid="{9AC059DA-E1B5-45FF-BF4A-70F00D127E22}"/>
    <dataValidation allowBlank="1" showInputMessage="1" showErrorMessage="1" prompt="Incluir una ficha por cada indicador, ya sea de producto o de resultado" sqref="B1" xr:uid="{50288C1B-190D-4F47-A3E7-84B96EEF42E6}"/>
    <dataValidation allowBlank="1" showInputMessage="1" showErrorMessage="1" prompt="Identifique el ODS a que le apunta el indicador de producto. Seleccione de la lista desplegable._x000a_" sqref="B14:B15" xr:uid="{B6F5A075-5635-42D2-8E61-C201C6836B71}"/>
    <dataValidation allowBlank="1" showInputMessage="1" showErrorMessage="1" prompt="Identifique la meta ODS a que le apunta el indicador de producto. Seleccione de la lista desplegable." sqref="E14" xr:uid="{78E6A002-E814-4A87-8D62-366D08588231}"/>
    <dataValidation allowBlank="1" showInputMessage="1" showErrorMessage="1" prompt="Determine si el indicador responde a un enfoque (Derechos Humanos, Género, Diferencial, Poblacional, Ambiental y Territorial). Si responde a más de enfoque separelos por ;" sqref="B16" xr:uid="{D9194990-5310-4DC4-8D10-F00DF3FCB131}"/>
    <dataValidation allowBlank="1" showInputMessage="1" showErrorMessage="1" prompt="Si corresponde a un indicador del PDD, identifique el código de la meta el cual se encuentra en el listado de indicadores del plan que se encuentra en la caja de herramientas._x000a__x000a_" sqref="F4" xr:uid="{C472EAC5-E98E-42BA-A3C7-2ED6272DE9A3}"/>
    <dataValidation type="list" allowBlank="1" showInputMessage="1" showErrorMessage="1" sqref="I7:M7" xr:uid="{772E4D28-84CD-4B89-AF10-2521CF9E3E46}">
      <formula1>INDIRECT($C$7)</formula1>
    </dataValidation>
  </dataValidations>
  <hyperlinks>
    <hyperlink ref="C57" r:id="rId1" xr:uid="{C3FFDCF2-D904-4236-9ADE-BE0CE22CF8CE}"/>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79764-E9FA-4F6E-BC10-D121041C908A}">
  <sheetPr>
    <tabColor rgb="FFFF0000"/>
  </sheetPr>
  <dimension ref="A1:M62"/>
  <sheetViews>
    <sheetView topLeftCell="A47" workbookViewId="0">
      <selection activeCell="C17" sqref="C17"/>
    </sheetView>
  </sheetViews>
  <sheetFormatPr defaultColWidth="11.42578125" defaultRowHeight="15.75"/>
  <cols>
    <col min="1" max="1" width="25.140625" style="621" customWidth="1"/>
    <col min="2" max="2" width="39.140625" style="698" customWidth="1"/>
    <col min="3" max="16384" width="11.42578125" style="621"/>
  </cols>
  <sheetData>
    <row r="1" spans="1:13" ht="16.5" thickBot="1">
      <c r="A1" s="518"/>
      <c r="B1" s="618" t="s">
        <v>754</v>
      </c>
      <c r="C1" s="619"/>
      <c r="D1" s="619"/>
      <c r="E1" s="619"/>
      <c r="F1" s="619"/>
      <c r="G1" s="619"/>
      <c r="H1" s="619"/>
      <c r="I1" s="619"/>
      <c r="J1" s="619"/>
      <c r="K1" s="619"/>
      <c r="L1" s="619"/>
      <c r="M1" s="620"/>
    </row>
    <row r="2" spans="1:13" ht="37.5" customHeight="1">
      <c r="A2" s="1732" t="s">
        <v>338</v>
      </c>
      <c r="B2" s="520" t="s">
        <v>339</v>
      </c>
      <c r="C2" s="1819" t="s">
        <v>262</v>
      </c>
      <c r="D2" s="1820"/>
      <c r="E2" s="1820"/>
      <c r="F2" s="1820"/>
      <c r="G2" s="1820"/>
      <c r="H2" s="1820"/>
      <c r="I2" s="1820"/>
      <c r="J2" s="1820"/>
      <c r="K2" s="1820"/>
      <c r="L2" s="1820"/>
      <c r="M2" s="1821"/>
    </row>
    <row r="3" spans="1:13" ht="31.5">
      <c r="A3" s="1733"/>
      <c r="B3" s="522" t="s">
        <v>429</v>
      </c>
      <c r="C3" s="1815" t="s">
        <v>672</v>
      </c>
      <c r="D3" s="1674"/>
      <c r="E3" s="1674"/>
      <c r="F3" s="1674"/>
      <c r="G3" s="1674"/>
      <c r="H3" s="1674"/>
      <c r="I3" s="1674"/>
      <c r="J3" s="1674"/>
      <c r="K3" s="1674"/>
      <c r="L3" s="1674"/>
      <c r="M3" s="1739"/>
    </row>
    <row r="4" spans="1:13">
      <c r="A4" s="1733"/>
      <c r="B4" s="526" t="s">
        <v>41</v>
      </c>
      <c r="C4" s="180" t="s">
        <v>113</v>
      </c>
      <c r="D4" s="524"/>
      <c r="E4" s="699"/>
      <c r="F4" s="1816" t="s">
        <v>42</v>
      </c>
      <c r="G4" s="1817"/>
      <c r="H4" s="525" t="s">
        <v>153</v>
      </c>
      <c r="I4" s="181"/>
      <c r="J4" s="181"/>
      <c r="K4" s="181"/>
      <c r="L4" s="181"/>
      <c r="M4" s="182"/>
    </row>
    <row r="5" spans="1:13">
      <c r="A5" s="1733"/>
      <c r="B5" s="526" t="s">
        <v>344</v>
      </c>
      <c r="C5" s="180"/>
      <c r="D5" s="181"/>
      <c r="E5" s="181"/>
      <c r="F5" s="181"/>
      <c r="G5" s="181"/>
      <c r="H5" s="181"/>
      <c r="I5" s="181"/>
      <c r="J5" s="181"/>
      <c r="K5" s="181"/>
      <c r="L5" s="181"/>
      <c r="M5" s="182"/>
    </row>
    <row r="6" spans="1:13">
      <c r="A6" s="1733"/>
      <c r="B6" s="526" t="s">
        <v>346</v>
      </c>
      <c r="C6" s="180"/>
      <c r="D6" s="181"/>
      <c r="E6" s="181"/>
      <c r="F6" s="181"/>
      <c r="G6" s="181"/>
      <c r="H6" s="181"/>
      <c r="I6" s="181"/>
      <c r="J6" s="181"/>
      <c r="K6" s="181"/>
      <c r="L6" s="181"/>
      <c r="M6" s="182"/>
    </row>
    <row r="7" spans="1:13">
      <c r="A7" s="1733"/>
      <c r="B7" s="522" t="s">
        <v>348</v>
      </c>
      <c r="C7" s="1818" t="s">
        <v>740</v>
      </c>
      <c r="D7" s="1749"/>
      <c r="E7" s="531"/>
      <c r="F7" s="531"/>
      <c r="G7" s="532"/>
      <c r="H7" s="533" t="s">
        <v>45</v>
      </c>
      <c r="I7" s="1748" t="s">
        <v>741</v>
      </c>
      <c r="J7" s="1749"/>
      <c r="K7" s="1749"/>
      <c r="L7" s="1749"/>
      <c r="M7" s="1750"/>
    </row>
    <row r="8" spans="1:13">
      <c r="A8" s="1733"/>
      <c r="B8" s="1779" t="s">
        <v>350</v>
      </c>
      <c r="C8" s="626"/>
      <c r="D8" s="627"/>
      <c r="E8" s="627"/>
      <c r="F8" s="627"/>
      <c r="G8" s="627"/>
      <c r="H8" s="627"/>
      <c r="I8" s="627"/>
      <c r="J8" s="627"/>
      <c r="K8" s="627"/>
      <c r="L8" s="628"/>
      <c r="M8" s="629"/>
    </row>
    <row r="9" spans="1:13">
      <c r="A9" s="1733"/>
      <c r="B9" s="1780"/>
      <c r="C9" s="1797" t="s">
        <v>153</v>
      </c>
      <c r="D9" s="1798"/>
      <c r="E9" s="631"/>
      <c r="F9" s="1798"/>
      <c r="G9" s="1798"/>
      <c r="H9" s="631"/>
      <c r="I9" s="1798"/>
      <c r="J9" s="1798"/>
      <c r="K9" s="631"/>
      <c r="L9" s="632"/>
      <c r="M9" s="633"/>
    </row>
    <row r="10" spans="1:13">
      <c r="A10" s="1733"/>
      <c r="B10" s="1796"/>
      <c r="C10" s="1797" t="s">
        <v>352</v>
      </c>
      <c r="D10" s="1798"/>
      <c r="E10" s="630"/>
      <c r="F10" s="1798" t="s">
        <v>352</v>
      </c>
      <c r="G10" s="1798"/>
      <c r="H10" s="630"/>
      <c r="I10" s="1798" t="s">
        <v>352</v>
      </c>
      <c r="J10" s="1798"/>
      <c r="K10" s="630"/>
      <c r="L10" s="634"/>
      <c r="M10" s="635"/>
    </row>
    <row r="11" spans="1:13" ht="48" customHeight="1">
      <c r="A11" s="1733"/>
      <c r="B11" s="522" t="s">
        <v>353</v>
      </c>
      <c r="C11" s="1776" t="s">
        <v>755</v>
      </c>
      <c r="D11" s="1777"/>
      <c r="E11" s="1777"/>
      <c r="F11" s="1777"/>
      <c r="G11" s="1777"/>
      <c r="H11" s="1777"/>
      <c r="I11" s="1777"/>
      <c r="J11" s="1777"/>
      <c r="K11" s="1777"/>
      <c r="L11" s="1777"/>
      <c r="M11" s="1778"/>
    </row>
    <row r="12" spans="1:13" ht="69" customHeight="1">
      <c r="A12" s="1733"/>
      <c r="B12" s="522" t="s">
        <v>437</v>
      </c>
      <c r="C12" s="1802" t="s">
        <v>756</v>
      </c>
      <c r="D12" s="1803"/>
      <c r="E12" s="1803"/>
      <c r="F12" s="1803"/>
      <c r="G12" s="1803"/>
      <c r="H12" s="1803"/>
      <c r="I12" s="1803"/>
      <c r="J12" s="1803"/>
      <c r="K12" s="1803"/>
      <c r="L12" s="1803"/>
      <c r="M12" s="1804"/>
    </row>
    <row r="13" spans="1:13" ht="208.5" customHeight="1">
      <c r="A13" s="1733"/>
      <c r="B13" s="522" t="s">
        <v>439</v>
      </c>
      <c r="C13" s="1776" t="s">
        <v>666</v>
      </c>
      <c r="D13" s="1777"/>
      <c r="E13" s="1777"/>
      <c r="F13" s="1777"/>
      <c r="G13" s="1777"/>
      <c r="H13" s="1777"/>
      <c r="I13" s="1777"/>
      <c r="J13" s="1777"/>
      <c r="K13" s="1777"/>
      <c r="L13" s="1777"/>
      <c r="M13" s="1778"/>
    </row>
    <row r="14" spans="1:13" ht="38.1" customHeight="1">
      <c r="A14" s="1733"/>
      <c r="B14" s="1779" t="s">
        <v>441</v>
      </c>
      <c r="C14" s="1805" t="s">
        <v>757</v>
      </c>
      <c r="D14" s="1806"/>
      <c r="E14" s="702" t="s">
        <v>443</v>
      </c>
      <c r="F14" s="1807" t="s">
        <v>253</v>
      </c>
      <c r="G14" s="1806"/>
      <c r="H14" s="1806"/>
      <c r="I14" s="1806"/>
      <c r="J14" s="1806"/>
      <c r="K14" s="1806"/>
      <c r="L14" s="1806"/>
      <c r="M14" s="1808"/>
    </row>
    <row r="15" spans="1:13">
      <c r="A15" s="1733"/>
      <c r="B15" s="1780"/>
      <c r="C15" s="1805"/>
      <c r="D15" s="1806"/>
      <c r="E15" s="1806"/>
      <c r="F15" s="1806"/>
      <c r="G15" s="1806"/>
      <c r="H15" s="1806"/>
      <c r="I15" s="1806"/>
      <c r="J15" s="1806"/>
      <c r="K15" s="1806"/>
      <c r="L15" s="1806"/>
      <c r="M15" s="1808"/>
    </row>
    <row r="16" spans="1:13">
      <c r="A16" s="1716" t="s">
        <v>355</v>
      </c>
      <c r="B16" s="529" t="s">
        <v>30</v>
      </c>
      <c r="C16" s="1776" t="s">
        <v>254</v>
      </c>
      <c r="D16" s="1777"/>
      <c r="E16" s="1777"/>
      <c r="F16" s="1777"/>
      <c r="G16" s="1777"/>
      <c r="H16" s="1777"/>
      <c r="I16" s="1777"/>
      <c r="J16" s="1777"/>
      <c r="K16" s="1777"/>
      <c r="L16" s="1777"/>
      <c r="M16" s="1778"/>
    </row>
    <row r="17" spans="1:13" ht="34.5" customHeight="1">
      <c r="A17" s="1717"/>
      <c r="B17" s="529" t="s">
        <v>446</v>
      </c>
      <c r="C17" s="1776" t="s">
        <v>263</v>
      </c>
      <c r="D17" s="1777"/>
      <c r="E17" s="1777"/>
      <c r="F17" s="1777"/>
      <c r="G17" s="1777"/>
      <c r="H17" s="1777"/>
      <c r="I17" s="1777"/>
      <c r="J17" s="1777"/>
      <c r="K17" s="1777"/>
      <c r="L17" s="1777"/>
      <c r="M17" s="1778"/>
    </row>
    <row r="18" spans="1:13" ht="8.25" customHeight="1">
      <c r="A18" s="1717"/>
      <c r="B18" s="1707" t="s">
        <v>356</v>
      </c>
      <c r="C18" s="642"/>
      <c r="D18" s="643"/>
      <c r="E18" s="643"/>
      <c r="F18" s="643"/>
      <c r="G18" s="643"/>
      <c r="H18" s="643"/>
      <c r="I18" s="643"/>
      <c r="J18" s="643"/>
      <c r="K18" s="643"/>
      <c r="L18" s="643"/>
      <c r="M18" s="644"/>
    </row>
    <row r="19" spans="1:13" ht="9" customHeight="1">
      <c r="A19" s="1717"/>
      <c r="B19" s="1708"/>
      <c r="C19" s="554"/>
      <c r="D19" s="555"/>
      <c r="E19" s="556"/>
      <c r="F19" s="555"/>
      <c r="G19" s="556"/>
      <c r="H19" s="555"/>
      <c r="I19" s="556"/>
      <c r="J19" s="555"/>
      <c r="K19" s="556"/>
      <c r="L19" s="556"/>
      <c r="M19" s="557"/>
    </row>
    <row r="20" spans="1:13">
      <c r="A20" s="1717"/>
      <c r="B20" s="1708"/>
      <c r="C20" s="704" t="s">
        <v>357</v>
      </c>
      <c r="D20" s="705"/>
      <c r="E20" s="706" t="s">
        <v>358</v>
      </c>
      <c r="F20" s="705"/>
      <c r="G20" s="706" t="s">
        <v>359</v>
      </c>
      <c r="H20" s="705"/>
      <c r="I20" s="706" t="s">
        <v>360</v>
      </c>
      <c r="J20" s="707"/>
      <c r="K20" s="706"/>
      <c r="L20" s="706"/>
      <c r="M20" s="708"/>
    </row>
    <row r="21" spans="1:13">
      <c r="A21" s="1717"/>
      <c r="B21" s="1708"/>
      <c r="C21" s="704" t="s">
        <v>362</v>
      </c>
      <c r="D21" s="709"/>
      <c r="E21" s="706" t="s">
        <v>363</v>
      </c>
      <c r="F21" s="710"/>
      <c r="G21" s="706" t="s">
        <v>364</v>
      </c>
      <c r="H21" s="710"/>
      <c r="I21" s="706"/>
      <c r="J21" s="711"/>
      <c r="K21" s="706"/>
      <c r="L21" s="706"/>
      <c r="M21" s="708"/>
    </row>
    <row r="22" spans="1:13">
      <c r="A22" s="1717"/>
      <c r="B22" s="1708"/>
      <c r="C22" s="704" t="s">
        <v>365</v>
      </c>
      <c r="D22" s="709"/>
      <c r="E22" s="706" t="s">
        <v>366</v>
      </c>
      <c r="F22" s="709"/>
      <c r="G22" s="706"/>
      <c r="H22" s="711"/>
      <c r="I22" s="706"/>
      <c r="J22" s="711"/>
      <c r="K22" s="706"/>
      <c r="L22" s="706"/>
      <c r="M22" s="708"/>
    </row>
    <row r="23" spans="1:13">
      <c r="A23" s="1717"/>
      <c r="B23" s="1708"/>
      <c r="C23" s="704" t="s">
        <v>399</v>
      </c>
      <c r="D23" s="709" t="s">
        <v>401</v>
      </c>
      <c r="E23" s="706" t="s">
        <v>368</v>
      </c>
      <c r="F23" s="541" t="s">
        <v>758</v>
      </c>
      <c r="G23" s="541"/>
      <c r="H23" s="541"/>
      <c r="I23" s="541"/>
      <c r="J23" s="541"/>
      <c r="K23" s="541"/>
      <c r="L23" s="541"/>
      <c r="M23" s="566"/>
    </row>
    <row r="24" spans="1:13" ht="9.75" customHeight="1">
      <c r="A24" s="1717"/>
      <c r="B24" s="1722"/>
      <c r="C24" s="712"/>
      <c r="D24" s="713"/>
      <c r="E24" s="713"/>
      <c r="F24" s="713"/>
      <c r="G24" s="713"/>
      <c r="H24" s="713"/>
      <c r="I24" s="713"/>
      <c r="J24" s="713"/>
      <c r="K24" s="713"/>
      <c r="L24" s="713"/>
      <c r="M24" s="714"/>
    </row>
    <row r="25" spans="1:13">
      <c r="A25" s="1717"/>
      <c r="B25" s="1707" t="s">
        <v>369</v>
      </c>
      <c r="C25" s="715"/>
      <c r="D25" s="716"/>
      <c r="E25" s="716"/>
      <c r="F25" s="716"/>
      <c r="G25" s="716"/>
      <c r="H25" s="716"/>
      <c r="I25" s="716"/>
      <c r="J25" s="716"/>
      <c r="K25" s="716"/>
      <c r="L25" s="628"/>
      <c r="M25" s="629"/>
    </row>
    <row r="26" spans="1:13">
      <c r="A26" s="1717"/>
      <c r="B26" s="1708"/>
      <c r="C26" s="704" t="s">
        <v>370</v>
      </c>
      <c r="D26" s="710"/>
      <c r="E26" s="717"/>
      <c r="F26" s="706" t="s">
        <v>371</v>
      </c>
      <c r="G26" s="709"/>
      <c r="H26" s="717"/>
      <c r="I26" s="706" t="s">
        <v>372</v>
      </c>
      <c r="J26" s="709" t="s">
        <v>401</v>
      </c>
      <c r="K26" s="717"/>
      <c r="L26" s="632"/>
      <c r="M26" s="633"/>
    </row>
    <row r="27" spans="1:13">
      <c r="A27" s="1717"/>
      <c r="B27" s="1708"/>
      <c r="C27" s="704" t="s">
        <v>373</v>
      </c>
      <c r="D27" s="659"/>
      <c r="E27" s="632"/>
      <c r="F27" s="706" t="s">
        <v>374</v>
      </c>
      <c r="G27" s="710"/>
      <c r="H27" s="632"/>
      <c r="I27" s="660"/>
      <c r="J27" s="632"/>
      <c r="K27" s="631"/>
      <c r="L27" s="632"/>
      <c r="M27" s="633"/>
    </row>
    <row r="28" spans="1:13">
      <c r="A28" s="1717"/>
      <c r="B28" s="1722"/>
      <c r="C28" s="718"/>
      <c r="D28" s="719"/>
      <c r="E28" s="719"/>
      <c r="F28" s="719"/>
      <c r="G28" s="719"/>
      <c r="H28" s="719"/>
      <c r="I28" s="719"/>
      <c r="J28" s="719"/>
      <c r="K28" s="719"/>
      <c r="L28" s="634"/>
      <c r="M28" s="635"/>
    </row>
    <row r="29" spans="1:13">
      <c r="A29" s="1717"/>
      <c r="B29" s="581" t="s">
        <v>375</v>
      </c>
      <c r="C29" s="720"/>
      <c r="D29" s="721"/>
      <c r="E29" s="721"/>
      <c r="F29" s="721"/>
      <c r="G29" s="721"/>
      <c r="H29" s="721"/>
      <c r="I29" s="721"/>
      <c r="J29" s="721"/>
      <c r="K29" s="721"/>
      <c r="L29" s="721"/>
      <c r="M29" s="722"/>
    </row>
    <row r="30" spans="1:13" ht="31.5">
      <c r="A30" s="1717"/>
      <c r="B30" s="581"/>
      <c r="C30" s="723" t="s">
        <v>376</v>
      </c>
      <c r="D30" s="724" t="s">
        <v>256</v>
      </c>
      <c r="E30" s="717"/>
      <c r="F30" s="725" t="s">
        <v>377</v>
      </c>
      <c r="G30" s="724" t="s">
        <v>256</v>
      </c>
      <c r="H30" s="717"/>
      <c r="I30" s="725" t="s">
        <v>378</v>
      </c>
      <c r="J30" s="724" t="s">
        <v>256</v>
      </c>
      <c r="K30" s="701"/>
      <c r="L30" s="726"/>
      <c r="M30" s="727"/>
    </row>
    <row r="31" spans="1:13">
      <c r="A31" s="1717"/>
      <c r="B31" s="526"/>
      <c r="C31" s="712"/>
      <c r="D31" s="713"/>
      <c r="E31" s="713"/>
      <c r="F31" s="713"/>
      <c r="G31" s="713"/>
      <c r="H31" s="713"/>
      <c r="I31" s="713"/>
      <c r="J31" s="713"/>
      <c r="K31" s="713"/>
      <c r="L31" s="713"/>
      <c r="M31" s="714"/>
    </row>
    <row r="32" spans="1:13">
      <c r="A32" s="1717"/>
      <c r="B32" s="1707" t="s">
        <v>380</v>
      </c>
      <c r="C32" s="671"/>
      <c r="D32" s="590"/>
      <c r="E32" s="590"/>
      <c r="F32" s="590"/>
      <c r="G32" s="590"/>
      <c r="H32" s="590"/>
      <c r="I32" s="590"/>
      <c r="J32" s="590"/>
      <c r="K32" s="590"/>
      <c r="L32" s="628"/>
      <c r="M32" s="629"/>
    </row>
    <row r="33" spans="1:13">
      <c r="A33" s="1717"/>
      <c r="B33" s="1708"/>
      <c r="C33" s="728" t="s">
        <v>381</v>
      </c>
      <c r="D33" s="729">
        <v>2022</v>
      </c>
      <c r="E33" s="593"/>
      <c r="F33" s="717" t="s">
        <v>382</v>
      </c>
      <c r="G33" s="594">
        <v>2030</v>
      </c>
      <c r="H33" s="593"/>
      <c r="I33" s="725"/>
      <c r="J33" s="593"/>
      <c r="K33" s="593"/>
      <c r="L33" s="632"/>
      <c r="M33" s="633"/>
    </row>
    <row r="34" spans="1:13">
      <c r="A34" s="1717"/>
      <c r="B34" s="1722"/>
      <c r="C34" s="712"/>
      <c r="D34" s="675"/>
      <c r="E34" s="597"/>
      <c r="F34" s="713"/>
      <c r="G34" s="597"/>
      <c r="H34" s="597"/>
      <c r="I34" s="730"/>
      <c r="J34" s="597"/>
      <c r="K34" s="597"/>
      <c r="L34" s="634"/>
      <c r="M34" s="635"/>
    </row>
    <row r="35" spans="1:13">
      <c r="A35" s="1717"/>
      <c r="B35" s="1707" t="s">
        <v>384</v>
      </c>
      <c r="C35" s="677"/>
      <c r="D35" s="678"/>
      <c r="E35" s="678"/>
      <c r="F35" s="678"/>
      <c r="G35" s="678"/>
      <c r="H35" s="678"/>
      <c r="I35" s="678"/>
      <c r="J35" s="678"/>
      <c r="K35" s="678"/>
      <c r="L35" s="678"/>
      <c r="M35" s="679"/>
    </row>
    <row r="36" spans="1:13">
      <c r="A36" s="1717"/>
      <c r="B36" s="1708"/>
      <c r="C36" s="680"/>
      <c r="D36" s="605" t="s">
        <v>449</v>
      </c>
      <c r="E36" s="605"/>
      <c r="F36" s="605" t="s">
        <v>450</v>
      </c>
      <c r="G36" s="605"/>
      <c r="H36" s="540" t="s">
        <v>451</v>
      </c>
      <c r="I36" s="540"/>
      <c r="J36" s="540" t="s">
        <v>452</v>
      </c>
      <c r="K36" s="605"/>
      <c r="L36" s="605" t="s">
        <v>453</v>
      </c>
      <c r="M36" s="528"/>
    </row>
    <row r="37" spans="1:13">
      <c r="A37" s="1717"/>
      <c r="B37" s="1708"/>
      <c r="C37" s="680"/>
      <c r="D37" s="602">
        <v>4</v>
      </c>
      <c r="E37" s="681"/>
      <c r="F37" s="602">
        <v>4</v>
      </c>
      <c r="G37" s="681"/>
      <c r="H37" s="602">
        <v>4</v>
      </c>
      <c r="I37" s="681"/>
      <c r="J37" s="602">
        <v>4</v>
      </c>
      <c r="K37" s="681"/>
      <c r="L37" s="602">
        <v>4</v>
      </c>
      <c r="M37" s="683"/>
    </row>
    <row r="38" spans="1:13">
      <c r="A38" s="1717"/>
      <c r="B38" s="1708"/>
      <c r="C38" s="680"/>
      <c r="D38" s="605" t="s">
        <v>454</v>
      </c>
      <c r="E38" s="605"/>
      <c r="F38" s="605" t="s">
        <v>455</v>
      </c>
      <c r="G38" s="605"/>
      <c r="H38" s="540" t="s">
        <v>456</v>
      </c>
      <c r="I38" s="540"/>
      <c r="J38" s="540" t="s">
        <v>457</v>
      </c>
      <c r="K38" s="605"/>
      <c r="L38" s="605" t="s">
        <v>458</v>
      </c>
      <c r="M38" s="557"/>
    </row>
    <row r="39" spans="1:13">
      <c r="A39" s="1717"/>
      <c r="B39" s="1708"/>
      <c r="C39" s="680"/>
      <c r="D39" s="602">
        <v>4</v>
      </c>
      <c r="E39" s="681"/>
      <c r="F39" s="602">
        <v>4</v>
      </c>
      <c r="G39" s="681"/>
      <c r="H39" s="602">
        <v>4</v>
      </c>
      <c r="I39" s="681"/>
      <c r="J39" s="602">
        <v>4</v>
      </c>
      <c r="K39" s="681"/>
      <c r="L39" s="682"/>
      <c r="M39" s="683"/>
    </row>
    <row r="40" spans="1:13">
      <c r="A40" s="1717"/>
      <c r="B40" s="1708"/>
      <c r="C40" s="680"/>
      <c r="D40" s="605" t="s">
        <v>459</v>
      </c>
      <c r="E40" s="605"/>
      <c r="F40" s="605" t="s">
        <v>460</v>
      </c>
      <c r="G40" s="605"/>
      <c r="H40" s="540" t="s">
        <v>461</v>
      </c>
      <c r="I40" s="540"/>
      <c r="J40" s="540" t="s">
        <v>462</v>
      </c>
      <c r="K40" s="605"/>
      <c r="L40" s="605" t="s">
        <v>463</v>
      </c>
      <c r="M40" s="557"/>
    </row>
    <row r="41" spans="1:13">
      <c r="A41" s="1717"/>
      <c r="B41" s="1708"/>
      <c r="C41" s="680"/>
      <c r="D41" s="682"/>
      <c r="E41" s="681"/>
      <c r="F41" s="682"/>
      <c r="G41" s="681"/>
      <c r="H41" s="682"/>
      <c r="I41" s="681"/>
      <c r="J41" s="682"/>
      <c r="K41" s="681"/>
      <c r="L41" s="682"/>
      <c r="M41" s="683"/>
    </row>
    <row r="42" spans="1:13">
      <c r="A42" s="1717"/>
      <c r="B42" s="1708"/>
      <c r="C42" s="680"/>
      <c r="D42" s="684" t="s">
        <v>463</v>
      </c>
      <c r="E42" s="685"/>
      <c r="F42" s="684" t="s">
        <v>395</v>
      </c>
      <c r="G42" s="685"/>
      <c r="H42" s="686"/>
      <c r="I42" s="687"/>
      <c r="J42" s="686"/>
      <c r="K42" s="687"/>
      <c r="L42" s="686"/>
      <c r="M42" s="688"/>
    </row>
    <row r="43" spans="1:13">
      <c r="A43" s="1717"/>
      <c r="B43" s="1708"/>
      <c r="C43" s="680"/>
      <c r="D43" s="682"/>
      <c r="E43" s="681"/>
      <c r="F43" s="1809">
        <v>4</v>
      </c>
      <c r="G43" s="1810"/>
      <c r="H43" s="1767"/>
      <c r="I43" s="1767"/>
      <c r="J43" s="689"/>
      <c r="K43" s="605"/>
      <c r="L43" s="689"/>
      <c r="M43" s="690"/>
    </row>
    <row r="44" spans="1:13">
      <c r="A44" s="1717"/>
      <c r="B44" s="1708"/>
      <c r="C44" s="691"/>
      <c r="D44" s="684"/>
      <c r="E44" s="685"/>
      <c r="F44" s="684"/>
      <c r="G44" s="685"/>
      <c r="H44" s="692"/>
      <c r="I44" s="601"/>
      <c r="J44" s="692"/>
      <c r="K44" s="601"/>
      <c r="L44" s="692"/>
      <c r="M44" s="693"/>
    </row>
    <row r="45" spans="1:13" ht="18" customHeight="1">
      <c r="A45" s="1717"/>
      <c r="B45" s="1707" t="s">
        <v>396</v>
      </c>
      <c r="C45" s="715"/>
      <c r="D45" s="716"/>
      <c r="E45" s="716"/>
      <c r="F45" s="716"/>
      <c r="G45" s="716"/>
      <c r="H45" s="716"/>
      <c r="I45" s="716"/>
      <c r="J45" s="716"/>
      <c r="K45" s="716"/>
      <c r="L45" s="632"/>
      <c r="M45" s="633"/>
    </row>
    <row r="46" spans="1:13">
      <c r="A46" s="1717"/>
      <c r="B46" s="1708"/>
      <c r="C46" s="694"/>
      <c r="D46" s="607" t="s">
        <v>397</v>
      </c>
      <c r="E46" s="608" t="s">
        <v>113</v>
      </c>
      <c r="F46" s="1811" t="s">
        <v>398</v>
      </c>
      <c r="G46" s="1699"/>
      <c r="H46" s="1699"/>
      <c r="I46" s="1699"/>
      <c r="J46" s="1699"/>
      <c r="K46" s="731" t="s">
        <v>400</v>
      </c>
      <c r="L46" s="1769"/>
      <c r="M46" s="1770"/>
    </row>
    <row r="47" spans="1:13">
      <c r="A47" s="1717"/>
      <c r="B47" s="1708"/>
      <c r="C47" s="694"/>
      <c r="D47" s="696"/>
      <c r="E47" s="709" t="s">
        <v>401</v>
      </c>
      <c r="F47" s="1811"/>
      <c r="G47" s="1699"/>
      <c r="H47" s="1699"/>
      <c r="I47" s="1699"/>
      <c r="J47" s="1699"/>
      <c r="K47" s="632"/>
      <c r="L47" s="1771"/>
      <c r="M47" s="1772"/>
    </row>
    <row r="48" spans="1:13">
      <c r="A48" s="1717"/>
      <c r="B48" s="1722"/>
      <c r="C48" s="697"/>
      <c r="D48" s="634"/>
      <c r="E48" s="634"/>
      <c r="F48" s="634"/>
      <c r="G48" s="634"/>
      <c r="H48" s="634"/>
      <c r="I48" s="634"/>
      <c r="J48" s="634"/>
      <c r="K48" s="634"/>
      <c r="L48" s="632"/>
      <c r="M48" s="633"/>
    </row>
    <row r="49" spans="1:13" ht="66" customHeight="1">
      <c r="A49" s="1717"/>
      <c r="B49" s="522" t="s">
        <v>402</v>
      </c>
      <c r="C49" s="1802" t="s">
        <v>759</v>
      </c>
      <c r="D49" s="1803"/>
      <c r="E49" s="1803"/>
      <c r="F49" s="1803"/>
      <c r="G49" s="1803"/>
      <c r="H49" s="1803"/>
      <c r="I49" s="1803"/>
      <c r="J49" s="1803"/>
      <c r="K49" s="1803"/>
      <c r="L49" s="1803"/>
      <c r="M49" s="1804"/>
    </row>
    <row r="50" spans="1:13">
      <c r="A50" s="1717"/>
      <c r="B50" s="529" t="s">
        <v>404</v>
      </c>
      <c r="C50" s="1776" t="s">
        <v>264</v>
      </c>
      <c r="D50" s="1777"/>
      <c r="E50" s="1777"/>
      <c r="F50" s="1777"/>
      <c r="G50" s="1777"/>
      <c r="H50" s="1777"/>
      <c r="I50" s="1777"/>
      <c r="J50" s="1777"/>
      <c r="K50" s="1777"/>
      <c r="L50" s="1777"/>
      <c r="M50" s="1778"/>
    </row>
    <row r="51" spans="1:13">
      <c r="A51" s="1717"/>
      <c r="B51" s="529" t="s">
        <v>406</v>
      </c>
      <c r="C51" s="1776" t="s">
        <v>748</v>
      </c>
      <c r="D51" s="1777"/>
      <c r="E51" s="1777"/>
      <c r="F51" s="1777"/>
      <c r="G51" s="1777"/>
      <c r="H51" s="1777"/>
      <c r="I51" s="1777"/>
      <c r="J51" s="1777"/>
      <c r="K51" s="1777"/>
      <c r="L51" s="1777"/>
      <c r="M51" s="1778"/>
    </row>
    <row r="52" spans="1:13">
      <c r="A52" s="1717"/>
      <c r="B52" s="529" t="s">
        <v>408</v>
      </c>
      <c r="C52" s="1776" t="s">
        <v>256</v>
      </c>
      <c r="D52" s="1777"/>
      <c r="E52" s="1777"/>
      <c r="F52" s="1777"/>
      <c r="G52" s="1777"/>
      <c r="H52" s="1777"/>
      <c r="I52" s="1777"/>
      <c r="J52" s="1777"/>
      <c r="K52" s="1777"/>
      <c r="L52" s="1777"/>
      <c r="M52" s="1778"/>
    </row>
    <row r="53" spans="1:13" ht="15.75" customHeight="1">
      <c r="A53" s="1694" t="s">
        <v>410</v>
      </c>
      <c r="B53" s="611" t="s">
        <v>411</v>
      </c>
      <c r="C53" s="1364" t="s">
        <v>760</v>
      </c>
      <c r="D53" s="1365"/>
      <c r="E53" s="1365"/>
      <c r="F53" s="1365"/>
      <c r="G53" s="1365"/>
      <c r="H53" s="1365"/>
      <c r="I53" s="1365"/>
      <c r="J53" s="1365"/>
      <c r="K53" s="1365"/>
      <c r="L53" s="1365"/>
      <c r="M53" s="1366"/>
    </row>
    <row r="54" spans="1:13">
      <c r="A54" s="1695"/>
      <c r="B54" s="611" t="s">
        <v>413</v>
      </c>
      <c r="C54" s="1364" t="s">
        <v>761</v>
      </c>
      <c r="D54" s="1365"/>
      <c r="E54" s="1365"/>
      <c r="F54" s="1365"/>
      <c r="G54" s="1365"/>
      <c r="H54" s="1365"/>
      <c r="I54" s="1365"/>
      <c r="J54" s="1365"/>
      <c r="K54" s="1365"/>
      <c r="L54" s="1365"/>
      <c r="M54" s="1366"/>
    </row>
    <row r="55" spans="1:13">
      <c r="A55" s="1695"/>
      <c r="B55" s="611" t="s">
        <v>415</v>
      </c>
      <c r="C55" s="1364" t="s">
        <v>741</v>
      </c>
      <c r="D55" s="1365"/>
      <c r="E55" s="1365"/>
      <c r="F55" s="1365"/>
      <c r="G55" s="1365"/>
      <c r="H55" s="1365"/>
      <c r="I55" s="1365"/>
      <c r="J55" s="1365"/>
      <c r="K55" s="1365"/>
      <c r="L55" s="1365"/>
      <c r="M55" s="1366"/>
    </row>
    <row r="56" spans="1:13" ht="15.75" customHeight="1">
      <c r="A56" s="1695"/>
      <c r="B56" s="612" t="s">
        <v>416</v>
      </c>
      <c r="C56" s="1364" t="s">
        <v>264</v>
      </c>
      <c r="D56" s="1365"/>
      <c r="E56" s="1365"/>
      <c r="F56" s="1365"/>
      <c r="G56" s="1365"/>
      <c r="H56" s="1365"/>
      <c r="I56" s="1365"/>
      <c r="J56" s="1365"/>
      <c r="K56" s="1365"/>
      <c r="L56" s="1365"/>
      <c r="M56" s="1366"/>
    </row>
    <row r="57" spans="1:13" ht="15.75" customHeight="1">
      <c r="A57" s="1695"/>
      <c r="B57" s="611" t="s">
        <v>418</v>
      </c>
      <c r="C57" s="1453" t="s">
        <v>762</v>
      </c>
      <c r="D57" s="1365"/>
      <c r="E57" s="1365"/>
      <c r="F57" s="1365"/>
      <c r="G57" s="1365"/>
      <c r="H57" s="1365"/>
      <c r="I57" s="1365"/>
      <c r="J57" s="1365"/>
      <c r="K57" s="1365"/>
      <c r="L57" s="1365"/>
      <c r="M57" s="1366"/>
    </row>
    <row r="58" spans="1:13" ht="16.5" thickBot="1">
      <c r="A58" s="1715"/>
      <c r="B58" s="611" t="s">
        <v>420</v>
      </c>
      <c r="C58" s="1364" t="s">
        <v>153</v>
      </c>
      <c r="D58" s="1365"/>
      <c r="E58" s="1365"/>
      <c r="F58" s="1365"/>
      <c r="G58" s="1365"/>
      <c r="H58" s="1365"/>
      <c r="I58" s="1365"/>
      <c r="J58" s="1365"/>
      <c r="K58" s="1365"/>
      <c r="L58" s="1365"/>
      <c r="M58" s="1366"/>
    </row>
    <row r="59" spans="1:13" ht="15.75" customHeight="1">
      <c r="A59" s="1694" t="s">
        <v>422</v>
      </c>
      <c r="B59" s="613" t="s">
        <v>423</v>
      </c>
      <c r="C59" s="1364" t="s">
        <v>753</v>
      </c>
      <c r="D59" s="1365"/>
      <c r="E59" s="1365"/>
      <c r="F59" s="1365"/>
      <c r="G59" s="1365"/>
      <c r="H59" s="1365"/>
      <c r="I59" s="1365"/>
      <c r="J59" s="1365"/>
      <c r="K59" s="1365"/>
      <c r="L59" s="1365"/>
      <c r="M59" s="1366"/>
    </row>
    <row r="60" spans="1:13" ht="30" customHeight="1">
      <c r="A60" s="1695"/>
      <c r="B60" s="613" t="s">
        <v>425</v>
      </c>
      <c r="C60" s="1364" t="s">
        <v>583</v>
      </c>
      <c r="D60" s="1365"/>
      <c r="E60" s="1365"/>
      <c r="F60" s="1365"/>
      <c r="G60" s="1365"/>
      <c r="H60" s="1365"/>
      <c r="I60" s="1365"/>
      <c r="J60" s="1365"/>
      <c r="K60" s="1365"/>
      <c r="L60" s="1365"/>
      <c r="M60" s="1366"/>
    </row>
    <row r="61" spans="1:13" ht="30" customHeight="1" thickBot="1">
      <c r="A61" s="1695"/>
      <c r="B61" s="614" t="s">
        <v>45</v>
      </c>
      <c r="C61" s="1364" t="s">
        <v>741</v>
      </c>
      <c r="D61" s="1365"/>
      <c r="E61" s="1365"/>
      <c r="F61" s="1365"/>
      <c r="G61" s="1365"/>
      <c r="H61" s="1365"/>
      <c r="I61" s="1365"/>
      <c r="J61" s="1365"/>
      <c r="K61" s="1365"/>
      <c r="L61" s="1365"/>
      <c r="M61" s="1366"/>
    </row>
    <row r="62" spans="1:13" ht="16.5" thickBot="1">
      <c r="A62" s="615" t="s">
        <v>427</v>
      </c>
      <c r="B62" s="616"/>
      <c r="C62" s="1799"/>
      <c r="D62" s="1997"/>
      <c r="E62" s="1997"/>
      <c r="F62" s="1997"/>
      <c r="G62" s="1997"/>
      <c r="H62" s="1997"/>
      <c r="I62" s="1997"/>
      <c r="J62" s="1997"/>
      <c r="K62" s="1997"/>
      <c r="L62" s="1997"/>
      <c r="M62" s="1998"/>
    </row>
  </sheetData>
  <mergeCells count="49">
    <mergeCell ref="C13:M13"/>
    <mergeCell ref="A2:A15"/>
    <mergeCell ref="C2:M2"/>
    <mergeCell ref="C3:M3"/>
    <mergeCell ref="F4:G4"/>
    <mergeCell ref="C7:D7"/>
    <mergeCell ref="I7:M7"/>
    <mergeCell ref="B8:B10"/>
    <mergeCell ref="C9:D9"/>
    <mergeCell ref="F9:G9"/>
    <mergeCell ref="I9:J9"/>
    <mergeCell ref="C10:D10"/>
    <mergeCell ref="F10:G10"/>
    <mergeCell ref="I10:J10"/>
    <mergeCell ref="C11:M11"/>
    <mergeCell ref="C12:M12"/>
    <mergeCell ref="B14:B15"/>
    <mergeCell ref="C14:D14"/>
    <mergeCell ref="F14:M14"/>
    <mergeCell ref="C15:M15"/>
    <mergeCell ref="A16:A52"/>
    <mergeCell ref="C16:M16"/>
    <mergeCell ref="C17:M17"/>
    <mergeCell ref="B18:B24"/>
    <mergeCell ref="B25:B28"/>
    <mergeCell ref="B32:B34"/>
    <mergeCell ref="B35:B44"/>
    <mergeCell ref="F43:G43"/>
    <mergeCell ref="H43:I43"/>
    <mergeCell ref="B45:B48"/>
    <mergeCell ref="F46:F47"/>
    <mergeCell ref="G46:J47"/>
    <mergeCell ref="L46:M47"/>
    <mergeCell ref="C49:M49"/>
    <mergeCell ref="C50:M50"/>
    <mergeCell ref="C51:M51"/>
    <mergeCell ref="C52:M52"/>
    <mergeCell ref="C62:M62"/>
    <mergeCell ref="C57:M57"/>
    <mergeCell ref="C58:M58"/>
    <mergeCell ref="A59:A61"/>
    <mergeCell ref="C59:M59"/>
    <mergeCell ref="C60:M60"/>
    <mergeCell ref="C61:M61"/>
    <mergeCell ref="A53:A58"/>
    <mergeCell ref="C53:M53"/>
    <mergeCell ref="C54:M54"/>
    <mergeCell ref="C55:M55"/>
    <mergeCell ref="C56:M56"/>
  </mergeCells>
  <dataValidations count="7">
    <dataValidation allowBlank="1" showInputMessage="1" showErrorMessage="1" prompt="Seleccione de la lista desplegable" sqref="B4 B7 H7" xr:uid="{CC255CE1-B5FF-404F-8872-02FE5ED76A21}"/>
    <dataValidation allowBlank="1" showInputMessage="1" showErrorMessage="1" prompt="Incluir una ficha por cada indicador, ya sea de producto o de resultado" sqref="B1" xr:uid="{41CE89A2-2D49-4EAA-99E5-B6E8688C03C3}"/>
    <dataValidation allowBlank="1" showInputMessage="1" showErrorMessage="1" prompt="Identifique el ODS a que le apunta el indicador de producto. Seleccione de la lista desplegable._x000a_" sqref="B14:B15" xr:uid="{A65B630C-D86D-40C3-9AC8-3E13A7946281}"/>
    <dataValidation allowBlank="1" showInputMessage="1" showErrorMessage="1" prompt="Identifique la meta ODS a que le apunta el indicador de producto. Seleccione de la lista desplegable." sqref="E14" xr:uid="{D2E8A832-FC8D-4A2B-BD89-DD55D9B834A7}"/>
    <dataValidation allowBlank="1" showInputMessage="1" showErrorMessage="1" prompt="Determine si el indicador responde a un enfoque (Derechos Humanos, Género, Diferencial, Poblacional, Ambiental y Territorial). Si responde a más de enfoque separelos por ;" sqref="B16" xr:uid="{068F2029-585B-4AA6-BA89-82F89AD10D65}"/>
    <dataValidation allowBlank="1" showInputMessage="1" showErrorMessage="1" prompt="Si corresponde a un indicador del PDD, identifique el código de la meta el cual se encuentra en el listado de indicadores del plan que se encuentra en la caja de herramientas._x000a__x000a_" sqref="F4" xr:uid="{662C4DCB-4ED0-4F5A-8E3E-7FF006C3B691}"/>
    <dataValidation type="list" allowBlank="1" showInputMessage="1" showErrorMessage="1" sqref="I7:M7" xr:uid="{4FC87724-FF9E-4CB5-885B-DBDF304259E8}">
      <formula1>INDIRECT($C$7)</formula1>
    </dataValidation>
  </dataValidations>
  <hyperlinks>
    <hyperlink ref="C57" r:id="rId1" xr:uid="{5C3DEAB2-4C04-46CC-9D00-F6F0F5DA91A7}"/>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8FD13-D5C0-4856-80CD-EA1D64B7375E}">
  <sheetPr>
    <tabColor rgb="FFFFFF00"/>
  </sheetPr>
  <dimension ref="A1:M62"/>
  <sheetViews>
    <sheetView topLeftCell="B7" workbookViewId="0">
      <selection activeCell="C3" sqref="C3"/>
    </sheetView>
  </sheetViews>
  <sheetFormatPr defaultColWidth="11.42578125" defaultRowHeight="15.75"/>
  <cols>
    <col min="1" max="1" width="25.140625" style="621" customWidth="1"/>
    <col min="2" max="2" width="39.140625" style="698" customWidth="1"/>
    <col min="3" max="16384" width="11.42578125" style="621"/>
  </cols>
  <sheetData>
    <row r="1" spans="1:13" ht="16.5" thickBot="1">
      <c r="A1" s="518"/>
      <c r="B1" s="618" t="s">
        <v>763</v>
      </c>
      <c r="C1" s="619"/>
      <c r="D1" s="619"/>
      <c r="E1" s="619"/>
      <c r="F1" s="619"/>
      <c r="G1" s="619"/>
      <c r="H1" s="619"/>
      <c r="I1" s="619"/>
      <c r="J1" s="619"/>
      <c r="K1" s="619"/>
      <c r="L1" s="619"/>
      <c r="M1" s="620"/>
    </row>
    <row r="2" spans="1:13" ht="54.75" customHeight="1">
      <c r="A2" s="1732" t="s">
        <v>338</v>
      </c>
      <c r="B2" s="520" t="s">
        <v>339</v>
      </c>
      <c r="C2" s="1830" t="s">
        <v>266</v>
      </c>
      <c r="D2" s="1820"/>
      <c r="E2" s="1820"/>
      <c r="F2" s="1820"/>
      <c r="G2" s="1820"/>
      <c r="H2" s="1820"/>
      <c r="I2" s="1820"/>
      <c r="J2" s="1820"/>
      <c r="K2" s="1820"/>
      <c r="L2" s="1820"/>
      <c r="M2" s="1821"/>
    </row>
    <row r="3" spans="1:13" ht="31.5">
      <c r="A3" s="1733"/>
      <c r="B3" s="522" t="s">
        <v>429</v>
      </c>
      <c r="C3" s="1815" t="s">
        <v>672</v>
      </c>
      <c r="D3" s="1674"/>
      <c r="E3" s="1674"/>
      <c r="F3" s="1674"/>
      <c r="G3" s="1674"/>
      <c r="H3" s="1674"/>
      <c r="I3" s="1674"/>
      <c r="J3" s="1674"/>
      <c r="K3" s="1674"/>
      <c r="L3" s="1674"/>
      <c r="M3" s="1739"/>
    </row>
    <row r="4" spans="1:13">
      <c r="A4" s="1733"/>
      <c r="B4" s="526" t="s">
        <v>41</v>
      </c>
      <c r="C4" s="180" t="s">
        <v>113</v>
      </c>
      <c r="D4" s="524"/>
      <c r="E4" s="699"/>
      <c r="F4" s="1816" t="s">
        <v>42</v>
      </c>
      <c r="G4" s="1817"/>
      <c r="H4" s="525" t="s">
        <v>153</v>
      </c>
      <c r="I4" s="181"/>
      <c r="J4" s="181"/>
      <c r="K4" s="181"/>
      <c r="L4" s="181"/>
      <c r="M4" s="182"/>
    </row>
    <row r="5" spans="1:13">
      <c r="A5" s="1733"/>
      <c r="B5" s="526" t="s">
        <v>344</v>
      </c>
      <c r="C5" s="180"/>
      <c r="D5" s="181"/>
      <c r="E5" s="181"/>
      <c r="F5" s="181"/>
      <c r="G5" s="181"/>
      <c r="H5" s="181"/>
      <c r="I5" s="181"/>
      <c r="J5" s="181"/>
      <c r="K5" s="181"/>
      <c r="L5" s="181"/>
      <c r="M5" s="182"/>
    </row>
    <row r="6" spans="1:13">
      <c r="A6" s="1733"/>
      <c r="B6" s="526" t="s">
        <v>346</v>
      </c>
      <c r="C6" s="180"/>
      <c r="D6" s="181"/>
      <c r="E6" s="181"/>
      <c r="F6" s="181"/>
      <c r="G6" s="181"/>
      <c r="H6" s="181"/>
      <c r="I6" s="181"/>
      <c r="J6" s="181"/>
      <c r="K6" s="181"/>
      <c r="L6" s="181"/>
      <c r="M6" s="182"/>
    </row>
    <row r="7" spans="1:13">
      <c r="A7" s="1733"/>
      <c r="B7" s="522" t="s">
        <v>348</v>
      </c>
      <c r="C7" s="1818" t="s">
        <v>740</v>
      </c>
      <c r="D7" s="1749"/>
      <c r="E7" s="531"/>
      <c r="F7" s="531"/>
      <c r="G7" s="532"/>
      <c r="H7" s="533" t="s">
        <v>45</v>
      </c>
      <c r="I7" s="1748" t="s">
        <v>741</v>
      </c>
      <c r="J7" s="1749"/>
      <c r="K7" s="1749"/>
      <c r="L7" s="1749"/>
      <c r="M7" s="1750"/>
    </row>
    <row r="8" spans="1:13">
      <c r="A8" s="1733"/>
      <c r="B8" s="1779" t="s">
        <v>350</v>
      </c>
      <c r="C8" s="626"/>
      <c r="D8" s="627"/>
      <c r="E8" s="627"/>
      <c r="F8" s="627"/>
      <c r="G8" s="627"/>
      <c r="H8" s="627"/>
      <c r="I8" s="627"/>
      <c r="J8" s="627"/>
      <c r="K8" s="627"/>
      <c r="L8" s="628"/>
      <c r="M8" s="629"/>
    </row>
    <row r="9" spans="1:13">
      <c r="A9" s="1733"/>
      <c r="B9" s="1780"/>
      <c r="C9" s="1797" t="s">
        <v>153</v>
      </c>
      <c r="D9" s="1798"/>
      <c r="E9" s="631"/>
      <c r="F9" s="1798"/>
      <c r="G9" s="1798"/>
      <c r="H9" s="631"/>
      <c r="I9" s="1798"/>
      <c r="J9" s="1798"/>
      <c r="K9" s="631"/>
      <c r="L9" s="632"/>
      <c r="M9" s="633"/>
    </row>
    <row r="10" spans="1:13">
      <c r="A10" s="1733"/>
      <c r="B10" s="1796"/>
      <c r="C10" s="1797" t="s">
        <v>352</v>
      </c>
      <c r="D10" s="1798"/>
      <c r="E10" s="630"/>
      <c r="F10" s="1798" t="s">
        <v>352</v>
      </c>
      <c r="G10" s="1798"/>
      <c r="H10" s="630"/>
      <c r="I10" s="1798" t="s">
        <v>352</v>
      </c>
      <c r="J10" s="1798"/>
      <c r="K10" s="630"/>
      <c r="L10" s="634"/>
      <c r="M10" s="635"/>
    </row>
    <row r="11" spans="1:13" ht="65.25" customHeight="1">
      <c r="A11" s="1733"/>
      <c r="B11" s="522" t="s">
        <v>353</v>
      </c>
      <c r="C11" s="1776" t="s">
        <v>764</v>
      </c>
      <c r="D11" s="1777"/>
      <c r="E11" s="1777"/>
      <c r="F11" s="1777"/>
      <c r="G11" s="1777"/>
      <c r="H11" s="1777"/>
      <c r="I11" s="1777"/>
      <c r="J11" s="1777"/>
      <c r="K11" s="1777"/>
      <c r="L11" s="1777"/>
      <c r="M11" s="1778"/>
    </row>
    <row r="12" spans="1:13" ht="67.5" customHeight="1">
      <c r="A12" s="1733"/>
      <c r="B12" s="522" t="s">
        <v>437</v>
      </c>
      <c r="C12" s="1802" t="s">
        <v>765</v>
      </c>
      <c r="D12" s="1803"/>
      <c r="E12" s="1803"/>
      <c r="F12" s="1803"/>
      <c r="G12" s="1803"/>
      <c r="H12" s="1803"/>
      <c r="I12" s="1803"/>
      <c r="J12" s="1803"/>
      <c r="K12" s="1803"/>
      <c r="L12" s="1803"/>
      <c r="M12" s="1804"/>
    </row>
    <row r="13" spans="1:13" ht="196.5" customHeight="1">
      <c r="A13" s="1733"/>
      <c r="B13" s="522" t="s">
        <v>439</v>
      </c>
      <c r="C13" s="1776" t="s">
        <v>666</v>
      </c>
      <c r="D13" s="1777"/>
      <c r="E13" s="1777"/>
      <c r="F13" s="1777"/>
      <c r="G13" s="1777"/>
      <c r="H13" s="1777"/>
      <c r="I13" s="1777"/>
      <c r="J13" s="1777"/>
      <c r="K13" s="1777"/>
      <c r="L13" s="1777"/>
      <c r="M13" s="1778"/>
    </row>
    <row r="14" spans="1:13" ht="38.1" customHeight="1">
      <c r="A14" s="1733"/>
      <c r="B14" s="1779" t="s">
        <v>441</v>
      </c>
      <c r="C14" s="1776" t="s">
        <v>744</v>
      </c>
      <c r="D14" s="1777"/>
      <c r="E14" s="702" t="s">
        <v>443</v>
      </c>
      <c r="F14" s="1829" t="s">
        <v>253</v>
      </c>
      <c r="G14" s="1777"/>
      <c r="H14" s="1777"/>
      <c r="I14" s="1777"/>
      <c r="J14" s="1777"/>
      <c r="K14" s="1777"/>
      <c r="L14" s="1777"/>
      <c r="M14" s="1778"/>
    </row>
    <row r="15" spans="1:13">
      <c r="A15" s="1733"/>
      <c r="B15" s="1780"/>
      <c r="C15" s="1805"/>
      <c r="D15" s="1806"/>
      <c r="E15" s="1806"/>
      <c r="F15" s="1806"/>
      <c r="G15" s="1806"/>
      <c r="H15" s="1806"/>
      <c r="I15" s="1806"/>
      <c r="J15" s="1806"/>
      <c r="K15" s="1806"/>
      <c r="L15" s="1806"/>
      <c r="M15" s="1808"/>
    </row>
    <row r="16" spans="1:13">
      <c r="A16" s="1716" t="s">
        <v>355</v>
      </c>
      <c r="B16" s="529" t="s">
        <v>30</v>
      </c>
      <c r="C16" s="1805" t="s">
        <v>254</v>
      </c>
      <c r="D16" s="1806"/>
      <c r="E16" s="1806"/>
      <c r="F16" s="1806"/>
      <c r="G16" s="1806"/>
      <c r="H16" s="1806"/>
      <c r="I16" s="1806"/>
      <c r="J16" s="1806"/>
      <c r="K16" s="1806"/>
      <c r="L16" s="1806"/>
      <c r="M16" s="1808"/>
    </row>
    <row r="17" spans="1:13" ht="36" customHeight="1">
      <c r="A17" s="1717"/>
      <c r="B17" s="529" t="s">
        <v>446</v>
      </c>
      <c r="C17" s="1805" t="s">
        <v>766</v>
      </c>
      <c r="D17" s="1806"/>
      <c r="E17" s="1806"/>
      <c r="F17" s="1806"/>
      <c r="G17" s="1806"/>
      <c r="H17" s="1806"/>
      <c r="I17" s="1806"/>
      <c r="J17" s="1806"/>
      <c r="K17" s="1806"/>
      <c r="L17" s="1806"/>
      <c r="M17" s="1808"/>
    </row>
    <row r="18" spans="1:13" ht="8.25" customHeight="1">
      <c r="A18" s="1717"/>
      <c r="B18" s="1707" t="s">
        <v>356</v>
      </c>
      <c r="C18" s="642"/>
      <c r="D18" s="643"/>
      <c r="E18" s="643"/>
      <c r="F18" s="643"/>
      <c r="G18" s="643"/>
      <c r="H18" s="643"/>
      <c r="I18" s="643"/>
      <c r="J18" s="643"/>
      <c r="K18" s="643"/>
      <c r="L18" s="643"/>
      <c r="M18" s="644"/>
    </row>
    <row r="19" spans="1:13" ht="9" customHeight="1">
      <c r="A19" s="1717"/>
      <c r="B19" s="1708"/>
      <c r="C19" s="554"/>
      <c r="D19" s="555"/>
      <c r="E19" s="556"/>
      <c r="F19" s="555"/>
      <c r="G19" s="556"/>
      <c r="H19" s="555"/>
      <c r="I19" s="556"/>
      <c r="J19" s="555"/>
      <c r="K19" s="556"/>
      <c r="L19" s="556"/>
      <c r="M19" s="557"/>
    </row>
    <row r="20" spans="1:13">
      <c r="A20" s="1717"/>
      <c r="B20" s="1708"/>
      <c r="C20" s="704" t="s">
        <v>357</v>
      </c>
      <c r="D20" s="705"/>
      <c r="E20" s="706" t="s">
        <v>358</v>
      </c>
      <c r="F20" s="705"/>
      <c r="G20" s="706" t="s">
        <v>359</v>
      </c>
      <c r="H20" s="705"/>
      <c r="I20" s="706" t="s">
        <v>360</v>
      </c>
      <c r="J20" s="707"/>
      <c r="K20" s="706"/>
      <c r="L20" s="706"/>
      <c r="M20" s="708"/>
    </row>
    <row r="21" spans="1:13">
      <c r="A21" s="1717"/>
      <c r="B21" s="1708"/>
      <c r="C21" s="704" t="s">
        <v>362</v>
      </c>
      <c r="D21" s="709"/>
      <c r="E21" s="706" t="s">
        <v>363</v>
      </c>
      <c r="F21" s="710"/>
      <c r="G21" s="706" t="s">
        <v>364</v>
      </c>
      <c r="H21" s="710"/>
      <c r="I21" s="706"/>
      <c r="J21" s="711"/>
      <c r="K21" s="706"/>
      <c r="L21" s="706"/>
      <c r="M21" s="708"/>
    </row>
    <row r="22" spans="1:13">
      <c r="A22" s="1717"/>
      <c r="B22" s="1708"/>
      <c r="C22" s="704" t="s">
        <v>365</v>
      </c>
      <c r="D22" s="709"/>
      <c r="E22" s="706" t="s">
        <v>366</v>
      </c>
      <c r="F22" s="709"/>
      <c r="G22" s="706"/>
      <c r="H22" s="711"/>
      <c r="I22" s="706"/>
      <c r="J22" s="711"/>
      <c r="K22" s="706"/>
      <c r="L22" s="706"/>
      <c r="M22" s="708"/>
    </row>
    <row r="23" spans="1:13">
      <c r="A23" s="1717"/>
      <c r="B23" s="1708"/>
      <c r="C23" s="704" t="s">
        <v>399</v>
      </c>
      <c r="D23" s="709" t="s">
        <v>401</v>
      </c>
      <c r="E23" s="706" t="s">
        <v>368</v>
      </c>
      <c r="F23" s="1704" t="s">
        <v>767</v>
      </c>
      <c r="G23" s="1704"/>
      <c r="H23" s="541"/>
      <c r="I23" s="541"/>
      <c r="J23" s="541"/>
      <c r="K23" s="541"/>
      <c r="L23" s="541"/>
      <c r="M23" s="566"/>
    </row>
    <row r="24" spans="1:13" ht="9.75" customHeight="1">
      <c r="A24" s="1717"/>
      <c r="B24" s="1722"/>
      <c r="C24" s="712"/>
      <c r="D24" s="713"/>
      <c r="E24" s="713"/>
      <c r="F24" s="713"/>
      <c r="G24" s="713"/>
      <c r="H24" s="713"/>
      <c r="I24" s="713"/>
      <c r="J24" s="713"/>
      <c r="K24" s="713"/>
      <c r="L24" s="713"/>
      <c r="M24" s="714"/>
    </row>
    <row r="25" spans="1:13">
      <c r="A25" s="1717"/>
      <c r="B25" s="1707" t="s">
        <v>369</v>
      </c>
      <c r="C25" s="715"/>
      <c r="D25" s="716"/>
      <c r="E25" s="716"/>
      <c r="F25" s="716"/>
      <c r="G25" s="716"/>
      <c r="H25" s="716"/>
      <c r="I25" s="716"/>
      <c r="J25" s="716"/>
      <c r="K25" s="716"/>
      <c r="L25" s="628"/>
      <c r="M25" s="629"/>
    </row>
    <row r="26" spans="1:13">
      <c r="A26" s="1717"/>
      <c r="B26" s="1708"/>
      <c r="C26" s="704" t="s">
        <v>370</v>
      </c>
      <c r="D26" s="710"/>
      <c r="E26" s="717"/>
      <c r="F26" s="706" t="s">
        <v>371</v>
      </c>
      <c r="G26" s="709"/>
      <c r="H26" s="717"/>
      <c r="I26" s="706" t="s">
        <v>372</v>
      </c>
      <c r="J26" s="709" t="s">
        <v>401</v>
      </c>
      <c r="K26" s="717"/>
      <c r="L26" s="632"/>
      <c r="M26" s="633"/>
    </row>
    <row r="27" spans="1:13">
      <c r="A27" s="1717"/>
      <c r="B27" s="1708"/>
      <c r="C27" s="704" t="s">
        <v>373</v>
      </c>
      <c r="D27" s="659"/>
      <c r="E27" s="632"/>
      <c r="F27" s="706" t="s">
        <v>374</v>
      </c>
      <c r="G27" s="710"/>
      <c r="H27" s="632"/>
      <c r="I27" s="660"/>
      <c r="J27" s="632"/>
      <c r="K27" s="631"/>
      <c r="L27" s="632"/>
      <c r="M27" s="633"/>
    </row>
    <row r="28" spans="1:13">
      <c r="A28" s="1717"/>
      <c r="B28" s="1722"/>
      <c r="C28" s="718"/>
      <c r="D28" s="719"/>
      <c r="E28" s="719"/>
      <c r="F28" s="719"/>
      <c r="G28" s="719"/>
      <c r="H28" s="719"/>
      <c r="I28" s="719"/>
      <c r="J28" s="719"/>
      <c r="K28" s="719"/>
      <c r="L28" s="634"/>
      <c r="M28" s="635"/>
    </row>
    <row r="29" spans="1:13">
      <c r="A29" s="1717"/>
      <c r="B29" s="581" t="s">
        <v>375</v>
      </c>
      <c r="C29" s="720"/>
      <c r="D29" s="721"/>
      <c r="E29" s="721"/>
      <c r="F29" s="721"/>
      <c r="G29" s="721"/>
      <c r="H29" s="721"/>
      <c r="I29" s="721"/>
      <c r="J29" s="721"/>
      <c r="K29" s="721"/>
      <c r="L29" s="721"/>
      <c r="M29" s="722"/>
    </row>
    <row r="30" spans="1:13" ht="31.5">
      <c r="A30" s="1717"/>
      <c r="B30" s="581"/>
      <c r="C30" s="723" t="s">
        <v>376</v>
      </c>
      <c r="D30" s="724" t="s">
        <v>256</v>
      </c>
      <c r="E30" s="717"/>
      <c r="F30" s="725" t="s">
        <v>377</v>
      </c>
      <c r="G30" s="724" t="s">
        <v>256</v>
      </c>
      <c r="H30" s="717"/>
      <c r="I30" s="725" t="s">
        <v>378</v>
      </c>
      <c r="J30" s="724" t="s">
        <v>256</v>
      </c>
      <c r="K30" s="701"/>
      <c r="L30" s="726"/>
      <c r="M30" s="727"/>
    </row>
    <row r="31" spans="1:13">
      <c r="A31" s="1717"/>
      <c r="B31" s="526"/>
      <c r="C31" s="712"/>
      <c r="D31" s="713"/>
      <c r="E31" s="713"/>
      <c r="F31" s="713"/>
      <c r="G31" s="713"/>
      <c r="H31" s="713"/>
      <c r="I31" s="713"/>
      <c r="J31" s="713"/>
      <c r="K31" s="713"/>
      <c r="L31" s="713"/>
      <c r="M31" s="714"/>
    </row>
    <row r="32" spans="1:13">
      <c r="A32" s="1717"/>
      <c r="B32" s="1707" t="s">
        <v>380</v>
      </c>
      <c r="C32" s="671"/>
      <c r="D32" s="590"/>
      <c r="E32" s="590"/>
      <c r="F32" s="590"/>
      <c r="G32" s="590"/>
      <c r="H32" s="590"/>
      <c r="I32" s="590"/>
      <c r="J32" s="590"/>
      <c r="K32" s="590"/>
      <c r="L32" s="628"/>
      <c r="M32" s="629"/>
    </row>
    <row r="33" spans="1:13">
      <c r="A33" s="1717"/>
      <c r="B33" s="1708"/>
      <c r="C33" s="728" t="s">
        <v>381</v>
      </c>
      <c r="D33" s="729">
        <v>2022</v>
      </c>
      <c r="E33" s="593"/>
      <c r="F33" s="717" t="s">
        <v>382</v>
      </c>
      <c r="G33" s="594">
        <v>2030</v>
      </c>
      <c r="H33" s="593"/>
      <c r="I33" s="725"/>
      <c r="J33" s="593"/>
      <c r="K33" s="593"/>
      <c r="L33" s="632"/>
      <c r="M33" s="633"/>
    </row>
    <row r="34" spans="1:13">
      <c r="A34" s="1717"/>
      <c r="B34" s="1722"/>
      <c r="C34" s="712"/>
      <c r="D34" s="675"/>
      <c r="E34" s="597"/>
      <c r="F34" s="713"/>
      <c r="G34" s="597"/>
      <c r="H34" s="597"/>
      <c r="I34" s="730"/>
      <c r="J34" s="597"/>
      <c r="K34" s="597"/>
      <c r="L34" s="634"/>
      <c r="M34" s="635"/>
    </row>
    <row r="35" spans="1:13">
      <c r="A35" s="1717"/>
      <c r="B35" s="1707" t="s">
        <v>384</v>
      </c>
      <c r="C35" s="677"/>
      <c r="D35" s="678"/>
      <c r="E35" s="678"/>
      <c r="F35" s="678"/>
      <c r="G35" s="678"/>
      <c r="H35" s="678"/>
      <c r="I35" s="678"/>
      <c r="J35" s="678"/>
      <c r="K35" s="678"/>
      <c r="L35" s="678"/>
      <c r="M35" s="679"/>
    </row>
    <row r="36" spans="1:13">
      <c r="A36" s="1717"/>
      <c r="B36" s="1708"/>
      <c r="C36" s="680"/>
      <c r="D36" s="605" t="s">
        <v>449</v>
      </c>
      <c r="E36" s="605"/>
      <c r="F36" s="605" t="s">
        <v>450</v>
      </c>
      <c r="G36" s="605"/>
      <c r="H36" s="540" t="s">
        <v>451</v>
      </c>
      <c r="I36" s="540"/>
      <c r="J36" s="540" t="s">
        <v>452</v>
      </c>
      <c r="K36" s="605"/>
      <c r="L36" s="605" t="s">
        <v>453</v>
      </c>
      <c r="M36" s="528"/>
    </row>
    <row r="37" spans="1:13">
      <c r="A37" s="1717"/>
      <c r="B37" s="1708"/>
      <c r="C37" s="680"/>
      <c r="D37" s="602">
        <v>1</v>
      </c>
      <c r="E37" s="681"/>
      <c r="F37" s="602">
        <v>2</v>
      </c>
      <c r="G37" s="681"/>
      <c r="H37" s="602">
        <v>2</v>
      </c>
      <c r="I37" s="681"/>
      <c r="J37" s="602">
        <v>2</v>
      </c>
      <c r="K37" s="681"/>
      <c r="L37" s="602">
        <v>2</v>
      </c>
      <c r="M37" s="683"/>
    </row>
    <row r="38" spans="1:13">
      <c r="A38" s="1717"/>
      <c r="B38" s="1708"/>
      <c r="C38" s="680"/>
      <c r="D38" s="605" t="s">
        <v>454</v>
      </c>
      <c r="E38" s="605"/>
      <c r="F38" s="605" t="s">
        <v>455</v>
      </c>
      <c r="G38" s="605"/>
      <c r="H38" s="540" t="s">
        <v>456</v>
      </c>
      <c r="I38" s="540"/>
      <c r="J38" s="540" t="s">
        <v>457</v>
      </c>
      <c r="K38" s="605"/>
      <c r="L38" s="605" t="s">
        <v>458</v>
      </c>
      <c r="M38" s="557"/>
    </row>
    <row r="39" spans="1:13">
      <c r="A39" s="1717"/>
      <c r="B39" s="1708"/>
      <c r="C39" s="680"/>
      <c r="D39" s="602">
        <v>2</v>
      </c>
      <c r="E39" s="681"/>
      <c r="F39" s="602">
        <v>2</v>
      </c>
      <c r="G39" s="681"/>
      <c r="H39" s="602">
        <v>2</v>
      </c>
      <c r="I39" s="681"/>
      <c r="J39" s="602">
        <v>2</v>
      </c>
      <c r="K39" s="681"/>
      <c r="L39" s="682"/>
      <c r="M39" s="683"/>
    </row>
    <row r="40" spans="1:13">
      <c r="A40" s="1717"/>
      <c r="B40" s="1708"/>
      <c r="C40" s="680"/>
      <c r="D40" s="605" t="s">
        <v>459</v>
      </c>
      <c r="E40" s="605"/>
      <c r="F40" s="605" t="s">
        <v>460</v>
      </c>
      <c r="G40" s="605"/>
      <c r="H40" s="540" t="s">
        <v>461</v>
      </c>
      <c r="I40" s="540"/>
      <c r="J40" s="540" t="s">
        <v>462</v>
      </c>
      <c r="K40" s="605"/>
      <c r="L40" s="605" t="s">
        <v>463</v>
      </c>
      <c r="M40" s="557"/>
    </row>
    <row r="41" spans="1:13">
      <c r="A41" s="1717"/>
      <c r="B41" s="1708"/>
      <c r="C41" s="680"/>
      <c r="D41" s="682"/>
      <c r="E41" s="681"/>
      <c r="F41" s="682"/>
      <c r="G41" s="681"/>
      <c r="H41" s="682"/>
      <c r="I41" s="681"/>
      <c r="J41" s="682"/>
      <c r="K41" s="681"/>
      <c r="L41" s="682"/>
      <c r="M41" s="683"/>
    </row>
    <row r="42" spans="1:13">
      <c r="A42" s="1717"/>
      <c r="B42" s="1708"/>
      <c r="C42" s="680"/>
      <c r="D42" s="684" t="s">
        <v>463</v>
      </c>
      <c r="E42" s="685"/>
      <c r="F42" s="684" t="s">
        <v>395</v>
      </c>
      <c r="G42" s="685"/>
      <c r="H42" s="686"/>
      <c r="I42" s="687"/>
      <c r="J42" s="686"/>
      <c r="K42" s="687"/>
      <c r="L42" s="686"/>
      <c r="M42" s="688"/>
    </row>
    <row r="43" spans="1:13">
      <c r="A43" s="1717"/>
      <c r="B43" s="1708"/>
      <c r="C43" s="680"/>
      <c r="D43" s="682"/>
      <c r="E43" s="681"/>
      <c r="F43" s="1809">
        <v>17</v>
      </c>
      <c r="G43" s="1810"/>
      <c r="H43" s="1767"/>
      <c r="I43" s="1767"/>
      <c r="J43" s="689"/>
      <c r="K43" s="605"/>
      <c r="L43" s="689"/>
      <c r="M43" s="690"/>
    </row>
    <row r="44" spans="1:13">
      <c r="A44" s="1717"/>
      <c r="B44" s="1708"/>
      <c r="C44" s="691"/>
      <c r="D44" s="684"/>
      <c r="E44" s="685"/>
      <c r="F44" s="684"/>
      <c r="G44" s="685"/>
      <c r="H44" s="692"/>
      <c r="I44" s="601"/>
      <c r="J44" s="692"/>
      <c r="K44" s="601"/>
      <c r="L44" s="692"/>
      <c r="M44" s="693"/>
    </row>
    <row r="45" spans="1:13" ht="18" customHeight="1">
      <c r="A45" s="1717"/>
      <c r="B45" s="1707" t="s">
        <v>396</v>
      </c>
      <c r="C45" s="715"/>
      <c r="D45" s="716"/>
      <c r="E45" s="716"/>
      <c r="F45" s="716"/>
      <c r="G45" s="716"/>
      <c r="H45" s="716"/>
      <c r="I45" s="716"/>
      <c r="J45" s="716"/>
      <c r="K45" s="716"/>
      <c r="L45" s="632"/>
      <c r="M45" s="633"/>
    </row>
    <row r="46" spans="1:13">
      <c r="A46" s="1717"/>
      <c r="B46" s="1708"/>
      <c r="C46" s="694"/>
      <c r="D46" s="607" t="s">
        <v>397</v>
      </c>
      <c r="E46" s="608" t="s">
        <v>113</v>
      </c>
      <c r="F46" s="1811" t="s">
        <v>398</v>
      </c>
      <c r="G46" s="1699"/>
      <c r="H46" s="1699"/>
      <c r="I46" s="1699"/>
      <c r="J46" s="1699"/>
      <c r="K46" s="731" t="s">
        <v>400</v>
      </c>
      <c r="L46" s="1769"/>
      <c r="M46" s="1770"/>
    </row>
    <row r="47" spans="1:13">
      <c r="A47" s="1717"/>
      <c r="B47" s="1708"/>
      <c r="C47" s="694"/>
      <c r="D47" s="696"/>
      <c r="E47" s="709" t="s">
        <v>401</v>
      </c>
      <c r="F47" s="1811"/>
      <c r="G47" s="1699"/>
      <c r="H47" s="1699"/>
      <c r="I47" s="1699"/>
      <c r="J47" s="1699"/>
      <c r="K47" s="632"/>
      <c r="L47" s="1771"/>
      <c r="M47" s="1772"/>
    </row>
    <row r="48" spans="1:13">
      <c r="A48" s="1717"/>
      <c r="B48" s="1722"/>
      <c r="C48" s="697"/>
      <c r="D48" s="634"/>
      <c r="E48" s="634"/>
      <c r="F48" s="634"/>
      <c r="G48" s="634"/>
      <c r="H48" s="634"/>
      <c r="I48" s="634"/>
      <c r="J48" s="634"/>
      <c r="K48" s="634"/>
      <c r="L48" s="632"/>
      <c r="M48" s="633"/>
    </row>
    <row r="49" spans="1:13" ht="68.25" customHeight="1">
      <c r="A49" s="1717"/>
      <c r="B49" s="522" t="s">
        <v>402</v>
      </c>
      <c r="C49" s="1826" t="s">
        <v>768</v>
      </c>
      <c r="D49" s="1827"/>
      <c r="E49" s="1827"/>
      <c r="F49" s="1827"/>
      <c r="G49" s="1827"/>
      <c r="H49" s="1827"/>
      <c r="I49" s="1827"/>
      <c r="J49" s="1827"/>
      <c r="K49" s="1827"/>
      <c r="L49" s="1827"/>
      <c r="M49" s="1828"/>
    </row>
    <row r="50" spans="1:13">
      <c r="A50" s="1717"/>
      <c r="B50" s="529" t="s">
        <v>404</v>
      </c>
      <c r="C50" s="1805" t="s">
        <v>264</v>
      </c>
      <c r="D50" s="1806"/>
      <c r="E50" s="1806"/>
      <c r="F50" s="1806"/>
      <c r="G50" s="1806"/>
      <c r="H50" s="1806"/>
      <c r="I50" s="1806"/>
      <c r="J50" s="1806"/>
      <c r="K50" s="1806"/>
      <c r="L50" s="1806"/>
      <c r="M50" s="1808"/>
    </row>
    <row r="51" spans="1:13">
      <c r="A51" s="1717"/>
      <c r="B51" s="529" t="s">
        <v>406</v>
      </c>
      <c r="C51" s="1805" t="s">
        <v>748</v>
      </c>
      <c r="D51" s="1806"/>
      <c r="E51" s="1806"/>
      <c r="F51" s="1806"/>
      <c r="G51" s="1806"/>
      <c r="H51" s="1806"/>
      <c r="I51" s="1806"/>
      <c r="J51" s="1806"/>
      <c r="K51" s="1806"/>
      <c r="L51" s="1806"/>
      <c r="M51" s="1808"/>
    </row>
    <row r="52" spans="1:13">
      <c r="A52" s="1717"/>
      <c r="B52" s="529" t="s">
        <v>408</v>
      </c>
      <c r="C52" s="1805" t="s">
        <v>256</v>
      </c>
      <c r="D52" s="1806"/>
      <c r="E52" s="1806"/>
      <c r="F52" s="1806"/>
      <c r="G52" s="1806"/>
      <c r="H52" s="1806"/>
      <c r="I52" s="1806"/>
      <c r="J52" s="1806"/>
      <c r="K52" s="1806"/>
      <c r="L52" s="1806"/>
      <c r="M52" s="1808"/>
    </row>
    <row r="53" spans="1:13" ht="15.75" customHeight="1">
      <c r="A53" s="1694" t="s">
        <v>410</v>
      </c>
      <c r="B53" s="611" t="s">
        <v>411</v>
      </c>
      <c r="C53" s="1825" t="s">
        <v>760</v>
      </c>
      <c r="D53" s="1823"/>
      <c r="E53" s="1823"/>
      <c r="F53" s="1823"/>
      <c r="G53" s="1823"/>
      <c r="H53" s="1823"/>
      <c r="I53" s="1823"/>
      <c r="J53" s="1823"/>
      <c r="K53" s="1823"/>
      <c r="L53" s="1823"/>
      <c r="M53" s="1824"/>
    </row>
    <row r="54" spans="1:13" ht="17.100000000000001" customHeight="1">
      <c r="A54" s="1695"/>
      <c r="B54" s="611" t="s">
        <v>413</v>
      </c>
      <c r="C54" s="1825" t="s">
        <v>761</v>
      </c>
      <c r="D54" s="1823"/>
      <c r="E54" s="1823"/>
      <c r="F54" s="1823"/>
      <c r="G54" s="1823"/>
      <c r="H54" s="1823"/>
      <c r="I54" s="1823"/>
      <c r="J54" s="1823"/>
      <c r="K54" s="1823"/>
      <c r="L54" s="1823"/>
      <c r="M54" s="1824"/>
    </row>
    <row r="55" spans="1:13" ht="17.100000000000001" customHeight="1">
      <c r="A55" s="1695"/>
      <c r="B55" s="611" t="s">
        <v>415</v>
      </c>
      <c r="C55" s="1825" t="s">
        <v>741</v>
      </c>
      <c r="D55" s="1823"/>
      <c r="E55" s="1823"/>
      <c r="F55" s="1823"/>
      <c r="G55" s="1823"/>
      <c r="H55" s="1823"/>
      <c r="I55" s="1823"/>
      <c r="J55" s="1823"/>
      <c r="K55" s="1823"/>
      <c r="L55" s="1823"/>
      <c r="M55" s="1824"/>
    </row>
    <row r="56" spans="1:13" ht="15.75" customHeight="1">
      <c r="A56" s="1695"/>
      <c r="B56" s="612" t="s">
        <v>416</v>
      </c>
      <c r="C56" s="1825" t="s">
        <v>264</v>
      </c>
      <c r="D56" s="1823"/>
      <c r="E56" s="1823"/>
      <c r="F56" s="1823"/>
      <c r="G56" s="1823"/>
      <c r="H56" s="1823"/>
      <c r="I56" s="1823"/>
      <c r="J56" s="1823"/>
      <c r="K56" s="1823"/>
      <c r="L56" s="1823"/>
      <c r="M56" s="1824"/>
    </row>
    <row r="57" spans="1:13" ht="15.75" customHeight="1">
      <c r="A57" s="1695"/>
      <c r="B57" s="611" t="s">
        <v>418</v>
      </c>
      <c r="C57" s="1822" t="s">
        <v>762</v>
      </c>
      <c r="D57" s="1823"/>
      <c r="E57" s="1823"/>
      <c r="F57" s="1823"/>
      <c r="G57" s="1823"/>
      <c r="H57" s="1823"/>
      <c r="I57" s="1823"/>
      <c r="J57" s="1823"/>
      <c r="K57" s="1823"/>
      <c r="L57" s="1823"/>
      <c r="M57" s="1824"/>
    </row>
    <row r="58" spans="1:13" ht="16.5" thickBot="1">
      <c r="A58" s="1715"/>
      <c r="B58" s="611" t="s">
        <v>420</v>
      </c>
      <c r="C58" s="1825" t="s">
        <v>153</v>
      </c>
      <c r="D58" s="1823"/>
      <c r="E58" s="1823"/>
      <c r="F58" s="1823"/>
      <c r="G58" s="1823"/>
      <c r="H58" s="1823"/>
      <c r="I58" s="1823"/>
      <c r="J58" s="1823"/>
      <c r="K58" s="1823"/>
      <c r="L58" s="1823"/>
      <c r="M58" s="1824"/>
    </row>
    <row r="59" spans="1:13" ht="15.75" customHeight="1">
      <c r="A59" s="1694" t="s">
        <v>422</v>
      </c>
      <c r="B59" s="613" t="s">
        <v>423</v>
      </c>
      <c r="C59" s="1825" t="s">
        <v>753</v>
      </c>
      <c r="D59" s="1823"/>
      <c r="E59" s="1823"/>
      <c r="F59" s="1823"/>
      <c r="G59" s="1823"/>
      <c r="H59" s="1823"/>
      <c r="I59" s="1823"/>
      <c r="J59" s="1823"/>
      <c r="K59" s="1823"/>
      <c r="L59" s="1823"/>
      <c r="M59" s="1824"/>
    </row>
    <row r="60" spans="1:13" ht="30" customHeight="1">
      <c r="A60" s="1695"/>
      <c r="B60" s="613" t="s">
        <v>425</v>
      </c>
      <c r="C60" s="1825" t="s">
        <v>583</v>
      </c>
      <c r="D60" s="1823"/>
      <c r="E60" s="1823"/>
      <c r="F60" s="1823"/>
      <c r="G60" s="1823"/>
      <c r="H60" s="1823"/>
      <c r="I60" s="1823"/>
      <c r="J60" s="1823"/>
      <c r="K60" s="1823"/>
      <c r="L60" s="1823"/>
      <c r="M60" s="1824"/>
    </row>
    <row r="61" spans="1:13" ht="30" customHeight="1" thickBot="1">
      <c r="A61" s="1695"/>
      <c r="B61" s="614" t="s">
        <v>45</v>
      </c>
      <c r="C61" s="1825" t="s">
        <v>741</v>
      </c>
      <c r="D61" s="1823"/>
      <c r="E61" s="1823"/>
      <c r="F61" s="1823"/>
      <c r="G61" s="1823"/>
      <c r="H61" s="1823"/>
      <c r="I61" s="1823"/>
      <c r="J61" s="1823"/>
      <c r="K61" s="1823"/>
      <c r="L61" s="1823"/>
      <c r="M61" s="1824"/>
    </row>
    <row r="62" spans="1:13" ht="16.5" thickBot="1">
      <c r="A62" s="615" t="s">
        <v>427</v>
      </c>
      <c r="B62" s="616"/>
      <c r="C62" s="1799"/>
      <c r="D62" s="1997"/>
      <c r="E62" s="1997"/>
      <c r="F62" s="1997"/>
      <c r="G62" s="1997"/>
      <c r="H62" s="1997"/>
      <c r="I62" s="1997"/>
      <c r="J62" s="1997"/>
      <c r="K62" s="1997"/>
      <c r="L62" s="1997"/>
      <c r="M62" s="1998"/>
    </row>
  </sheetData>
  <mergeCells count="50">
    <mergeCell ref="C13:M13"/>
    <mergeCell ref="A2:A15"/>
    <mergeCell ref="C2:M2"/>
    <mergeCell ref="C3:M3"/>
    <mergeCell ref="F4:G4"/>
    <mergeCell ref="C7:D7"/>
    <mergeCell ref="I7:M7"/>
    <mergeCell ref="B8:B10"/>
    <mergeCell ref="C9:D9"/>
    <mergeCell ref="F9:G9"/>
    <mergeCell ref="I9:J9"/>
    <mergeCell ref="C10:D10"/>
    <mergeCell ref="F10:G10"/>
    <mergeCell ref="I10:J10"/>
    <mergeCell ref="C11:M11"/>
    <mergeCell ref="C12:M12"/>
    <mergeCell ref="B14:B15"/>
    <mergeCell ref="C14:D14"/>
    <mergeCell ref="F14:M14"/>
    <mergeCell ref="C15:M15"/>
    <mergeCell ref="A16:A52"/>
    <mergeCell ref="C16:M16"/>
    <mergeCell ref="C17:M17"/>
    <mergeCell ref="B18:B24"/>
    <mergeCell ref="F23:G23"/>
    <mergeCell ref="B25:B28"/>
    <mergeCell ref="B32:B34"/>
    <mergeCell ref="B35:B44"/>
    <mergeCell ref="F43:G43"/>
    <mergeCell ref="H43:I43"/>
    <mergeCell ref="B45:B48"/>
    <mergeCell ref="F46:F47"/>
    <mergeCell ref="G46:J47"/>
    <mergeCell ref="L46:M47"/>
    <mergeCell ref="C49:M49"/>
    <mergeCell ref="C50:M50"/>
    <mergeCell ref="C51:M51"/>
    <mergeCell ref="C52:M52"/>
    <mergeCell ref="C62:M62"/>
    <mergeCell ref="C57:M57"/>
    <mergeCell ref="C58:M58"/>
    <mergeCell ref="A59:A61"/>
    <mergeCell ref="C59:M59"/>
    <mergeCell ref="C60:M60"/>
    <mergeCell ref="C61:M61"/>
    <mergeCell ref="A53:A58"/>
    <mergeCell ref="C53:M53"/>
    <mergeCell ref="C54:M54"/>
    <mergeCell ref="C55:M55"/>
    <mergeCell ref="C56:M56"/>
  </mergeCells>
  <dataValidations count="7">
    <dataValidation allowBlank="1" showInputMessage="1" showErrorMessage="1" prompt="Seleccione de la lista desplegable" sqref="B4 B7 H7" xr:uid="{4AB38604-4017-4736-B114-83C46A43CB25}"/>
    <dataValidation allowBlank="1" showInputMessage="1" showErrorMessage="1" prompt="Incluir una ficha por cada indicador, ya sea de producto o de resultado" sqref="B1" xr:uid="{29CDE019-2B3B-4186-9F98-FB4D6E924F58}"/>
    <dataValidation allowBlank="1" showInputMessage="1" showErrorMessage="1" prompt="Identifique el ODS a que le apunta el indicador de producto. Seleccione de la lista desplegable._x000a_" sqref="B14:B15" xr:uid="{51480BD7-B894-4011-B470-6E002579E79D}"/>
    <dataValidation allowBlank="1" showInputMessage="1" showErrorMessage="1" prompt="Identifique la meta ODS a que le apunta el indicador de producto. Seleccione de la lista desplegable." sqref="E14" xr:uid="{7CECD28B-D917-4FBC-8E94-BF5B9A290BDA}"/>
    <dataValidation allowBlank="1" showInputMessage="1" showErrorMessage="1" prompt="Determine si el indicador responde a un enfoque (Derechos Humanos, Género, Diferencial, Poblacional, Ambiental y Territorial). Si responde a más de enfoque separelos por ;" sqref="B16" xr:uid="{C6F98530-35A9-4020-AD75-73724C4FB797}"/>
    <dataValidation allowBlank="1" showInputMessage="1" showErrorMessage="1" prompt="Si corresponde a un indicador del PDD, identifique el código de la meta el cual se encuentra en el listado de indicadores del plan que se encuentra en la caja de herramientas._x000a__x000a_" sqref="F4" xr:uid="{85BE1016-56F3-4541-8E33-605A2104F7C7}"/>
    <dataValidation type="list" allowBlank="1" showInputMessage="1" showErrorMessage="1" sqref="I7:M7" xr:uid="{799CE9B2-FF28-4C7E-AE2E-FEDE2F120576}">
      <formula1>INDIRECT($C$7)</formula1>
    </dataValidation>
  </dataValidations>
  <hyperlinks>
    <hyperlink ref="C57" r:id="rId1" xr:uid="{69F4FB6F-3540-43A4-80E4-40230F2E64E7}"/>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C60AC-9459-4EBB-AF14-4B3CFF494AAF}">
  <sheetPr>
    <tabColor rgb="FFFF0000"/>
  </sheetPr>
  <dimension ref="A1:M62"/>
  <sheetViews>
    <sheetView topLeftCell="A4" workbookViewId="0">
      <selection activeCell="M39" sqref="M39"/>
    </sheetView>
  </sheetViews>
  <sheetFormatPr defaultColWidth="11.42578125" defaultRowHeight="15.75"/>
  <cols>
    <col min="1" max="1" width="25.140625" style="621" customWidth="1"/>
    <col min="2" max="2" width="39.140625" style="698" customWidth="1"/>
    <col min="3" max="16384" width="11.42578125" style="621"/>
  </cols>
  <sheetData>
    <row r="1" spans="1:13" ht="16.5" thickBot="1">
      <c r="A1" s="518"/>
      <c r="B1" s="618" t="s">
        <v>769</v>
      </c>
      <c r="C1" s="619"/>
      <c r="D1" s="619"/>
      <c r="E1" s="619"/>
      <c r="F1" s="619"/>
      <c r="G1" s="619"/>
      <c r="H1" s="619"/>
      <c r="I1" s="619"/>
      <c r="J1" s="619"/>
      <c r="K1" s="619"/>
      <c r="L1" s="619"/>
      <c r="M1" s="620"/>
    </row>
    <row r="2" spans="1:13" ht="33.75" customHeight="1">
      <c r="A2" s="1732" t="s">
        <v>338</v>
      </c>
      <c r="B2" s="520" t="s">
        <v>339</v>
      </c>
      <c r="C2" s="1819" t="s">
        <v>770</v>
      </c>
      <c r="D2" s="1845"/>
      <c r="E2" s="1845"/>
      <c r="F2" s="1845"/>
      <c r="G2" s="1845"/>
      <c r="H2" s="1845"/>
      <c r="I2" s="1845"/>
      <c r="J2" s="1845"/>
      <c r="K2" s="1845"/>
      <c r="L2" s="1845"/>
      <c r="M2" s="1846"/>
    </row>
    <row r="3" spans="1:13" ht="58.5" customHeight="1">
      <c r="A3" s="1733"/>
      <c r="B3" s="522" t="s">
        <v>429</v>
      </c>
      <c r="C3" s="1847" t="s">
        <v>771</v>
      </c>
      <c r="D3" s="1674"/>
      <c r="E3" s="1674"/>
      <c r="F3" s="1674"/>
      <c r="G3" s="1674"/>
      <c r="H3" s="1674"/>
      <c r="I3" s="1674"/>
      <c r="J3" s="1674"/>
      <c r="K3" s="1674"/>
      <c r="L3" s="1674"/>
      <c r="M3" s="1739"/>
    </row>
    <row r="4" spans="1:13">
      <c r="A4" s="1733"/>
      <c r="B4" s="526" t="s">
        <v>41</v>
      </c>
      <c r="C4" s="180"/>
      <c r="D4" s="524"/>
      <c r="E4" s="699"/>
      <c r="F4" s="1816" t="s">
        <v>42</v>
      </c>
      <c r="G4" s="1817"/>
      <c r="H4" s="525"/>
      <c r="I4" s="181"/>
      <c r="J4" s="181"/>
      <c r="K4" s="181"/>
      <c r="L4" s="181"/>
      <c r="M4" s="182"/>
    </row>
    <row r="5" spans="1:13">
      <c r="A5" s="1733"/>
      <c r="B5" s="526" t="s">
        <v>344</v>
      </c>
      <c r="C5" s="180"/>
      <c r="D5" s="181"/>
      <c r="E5" s="181"/>
      <c r="F5" s="181"/>
      <c r="G5" s="181"/>
      <c r="H5" s="181"/>
      <c r="I5" s="181"/>
      <c r="J5" s="181"/>
      <c r="K5" s="181"/>
      <c r="L5" s="181"/>
      <c r="M5" s="182"/>
    </row>
    <row r="6" spans="1:13" ht="16.5" thickBot="1">
      <c r="A6" s="1733"/>
      <c r="B6" s="526" t="s">
        <v>346</v>
      </c>
      <c r="C6" s="180"/>
      <c r="D6" s="181"/>
      <c r="E6" s="181"/>
      <c r="F6" s="181"/>
      <c r="G6" s="181"/>
      <c r="H6" s="181"/>
      <c r="I6" s="181"/>
      <c r="J6" s="181"/>
      <c r="K6" s="181"/>
      <c r="L6" s="181"/>
      <c r="M6" s="182"/>
    </row>
    <row r="7" spans="1:13" ht="16.5" thickBot="1">
      <c r="A7" s="1733"/>
      <c r="B7" s="522" t="s">
        <v>348</v>
      </c>
      <c r="C7" s="1837" t="s">
        <v>772</v>
      </c>
      <c r="D7" s="1838"/>
      <c r="E7" s="1838"/>
      <c r="F7" s="1838"/>
      <c r="G7" s="1838"/>
      <c r="H7" s="533" t="s">
        <v>45</v>
      </c>
      <c r="I7" s="1748" t="s">
        <v>773</v>
      </c>
      <c r="J7" s="1749"/>
      <c r="K7" s="1749"/>
      <c r="L7" s="1749"/>
      <c r="M7" s="1750"/>
    </row>
    <row r="8" spans="1:13">
      <c r="A8" s="1733"/>
      <c r="B8" s="1779" t="s">
        <v>350</v>
      </c>
      <c r="C8" s="626"/>
      <c r="D8" s="627"/>
      <c r="E8" s="627"/>
      <c r="F8" s="627"/>
      <c r="G8" s="627"/>
      <c r="H8" s="627"/>
      <c r="I8" s="627"/>
      <c r="J8" s="627"/>
      <c r="K8" s="627"/>
      <c r="L8" s="628"/>
      <c r="M8" s="629"/>
    </row>
    <row r="9" spans="1:13">
      <c r="A9" s="1733"/>
      <c r="B9" s="1780"/>
      <c r="C9" s="1797" t="s">
        <v>774</v>
      </c>
      <c r="D9" s="1798"/>
      <c r="E9" s="631"/>
      <c r="F9" s="1798"/>
      <c r="G9" s="1798"/>
      <c r="H9" s="631"/>
      <c r="I9" s="1798"/>
      <c r="J9" s="1798"/>
      <c r="K9" s="631"/>
      <c r="L9" s="632"/>
      <c r="M9" s="633"/>
    </row>
    <row r="10" spans="1:13" ht="16.5" thickBot="1">
      <c r="A10" s="1733"/>
      <c r="B10" s="1796"/>
      <c r="C10" s="1797" t="s">
        <v>352</v>
      </c>
      <c r="D10" s="1798"/>
      <c r="E10" s="630"/>
      <c r="F10" s="1798" t="s">
        <v>352</v>
      </c>
      <c r="G10" s="1798"/>
      <c r="H10" s="630"/>
      <c r="I10" s="1798" t="s">
        <v>352</v>
      </c>
      <c r="J10" s="1798"/>
      <c r="K10" s="630"/>
      <c r="L10" s="634"/>
      <c r="M10" s="635"/>
    </row>
    <row r="11" spans="1:13" ht="40.5" customHeight="1" thickBot="1">
      <c r="A11" s="1733"/>
      <c r="B11" s="522" t="s">
        <v>353</v>
      </c>
      <c r="C11" s="1837" t="s">
        <v>775</v>
      </c>
      <c r="D11" s="1838"/>
      <c r="E11" s="1838"/>
      <c r="F11" s="1838"/>
      <c r="G11" s="1838"/>
      <c r="H11" s="1838"/>
      <c r="I11" s="1838"/>
      <c r="J11" s="1838"/>
      <c r="K11" s="1838"/>
      <c r="L11" s="1838"/>
      <c r="M11" s="1839"/>
    </row>
    <row r="12" spans="1:13" ht="131.25" customHeight="1">
      <c r="A12" s="1733"/>
      <c r="B12" s="522" t="s">
        <v>437</v>
      </c>
      <c r="C12" s="1819" t="s">
        <v>776</v>
      </c>
      <c r="D12" s="1820"/>
      <c r="E12" s="1820"/>
      <c r="F12" s="1820"/>
      <c r="G12" s="1820"/>
      <c r="H12" s="1820"/>
      <c r="I12" s="1820"/>
      <c r="J12" s="1820"/>
      <c r="K12" s="1820"/>
      <c r="L12" s="1820"/>
      <c r="M12" s="1821"/>
    </row>
    <row r="13" spans="1:13" ht="185.25" customHeight="1" thickBot="1">
      <c r="A13" s="1733"/>
      <c r="B13" s="522" t="s">
        <v>439</v>
      </c>
      <c r="C13" s="1776" t="s">
        <v>666</v>
      </c>
      <c r="D13" s="1777"/>
      <c r="E13" s="1777"/>
      <c r="F13" s="1777"/>
      <c r="G13" s="1777"/>
      <c r="H13" s="1777"/>
      <c r="I13" s="1777"/>
      <c r="J13" s="1777"/>
      <c r="K13" s="1777"/>
      <c r="L13" s="1777"/>
      <c r="M13" s="1778"/>
    </row>
    <row r="14" spans="1:13" ht="42" customHeight="1" thickBot="1">
      <c r="A14" s="1733"/>
      <c r="B14" s="1779" t="s">
        <v>441</v>
      </c>
      <c r="C14" s="1776" t="s">
        <v>777</v>
      </c>
      <c r="D14" s="1777"/>
      <c r="E14" s="702" t="s">
        <v>443</v>
      </c>
      <c r="F14" s="1831" t="s">
        <v>778</v>
      </c>
      <c r="G14" s="1832"/>
      <c r="H14" s="1832"/>
      <c r="I14" s="1832"/>
      <c r="J14" s="1832"/>
      <c r="K14" s="1832"/>
      <c r="L14" s="1832"/>
      <c r="M14" s="1833"/>
    </row>
    <row r="15" spans="1:13" ht="37.5" customHeight="1">
      <c r="A15" s="1733"/>
      <c r="B15" s="1780"/>
      <c r="C15" s="1776" t="s">
        <v>779</v>
      </c>
      <c r="D15" s="1777"/>
      <c r="E15" s="702" t="s">
        <v>443</v>
      </c>
      <c r="F15" s="1834" t="s">
        <v>780</v>
      </c>
      <c r="G15" s="1835"/>
      <c r="H15" s="1835"/>
      <c r="I15" s="1835"/>
      <c r="J15" s="1835"/>
      <c r="K15" s="1835"/>
      <c r="L15" s="1835"/>
      <c r="M15" s="1836"/>
    </row>
    <row r="16" spans="1:13">
      <c r="A16" s="1716" t="s">
        <v>355</v>
      </c>
      <c r="B16" s="529" t="s">
        <v>30</v>
      </c>
      <c r="C16" s="1805"/>
      <c r="D16" s="1806"/>
      <c r="E16" s="1806"/>
      <c r="F16" s="1806"/>
      <c r="G16" s="1806"/>
      <c r="H16" s="1806"/>
      <c r="I16" s="1806"/>
      <c r="J16" s="1806"/>
      <c r="K16" s="1806"/>
      <c r="L16" s="1806"/>
      <c r="M16" s="1808"/>
    </row>
    <row r="17" spans="1:13" ht="53.25" customHeight="1">
      <c r="A17" s="1717"/>
      <c r="B17" s="529" t="s">
        <v>446</v>
      </c>
      <c r="C17" s="1776" t="s">
        <v>781</v>
      </c>
      <c r="D17" s="1777"/>
      <c r="E17" s="1777"/>
      <c r="F17" s="1777"/>
      <c r="G17" s="1777"/>
      <c r="H17" s="1777"/>
      <c r="I17" s="1777"/>
      <c r="J17" s="1777"/>
      <c r="K17" s="1777"/>
      <c r="L17" s="1777"/>
      <c r="M17" s="1778"/>
    </row>
    <row r="18" spans="1:13" ht="8.25" customHeight="1">
      <c r="A18" s="1717"/>
      <c r="B18" s="1707" t="s">
        <v>356</v>
      </c>
      <c r="C18" s="642"/>
      <c r="D18" s="643"/>
      <c r="E18" s="643"/>
      <c r="F18" s="643"/>
      <c r="G18" s="643"/>
      <c r="H18" s="643"/>
      <c r="I18" s="643"/>
      <c r="J18" s="643"/>
      <c r="K18" s="643"/>
      <c r="L18" s="643"/>
      <c r="M18" s="644"/>
    </row>
    <row r="19" spans="1:13" ht="9" customHeight="1">
      <c r="A19" s="1717"/>
      <c r="B19" s="1708"/>
      <c r="C19" s="554"/>
      <c r="D19" s="555"/>
      <c r="E19" s="556"/>
      <c r="F19" s="555"/>
      <c r="G19" s="556"/>
      <c r="H19" s="555"/>
      <c r="I19" s="556"/>
      <c r="J19" s="555"/>
      <c r="K19" s="556"/>
      <c r="L19" s="556"/>
      <c r="M19" s="557"/>
    </row>
    <row r="20" spans="1:13">
      <c r="A20" s="1717"/>
      <c r="B20" s="1708"/>
      <c r="C20" s="704" t="s">
        <v>357</v>
      </c>
      <c r="D20" s="705"/>
      <c r="E20" s="706" t="s">
        <v>358</v>
      </c>
      <c r="F20" s="705"/>
      <c r="G20" s="706" t="s">
        <v>359</v>
      </c>
      <c r="H20" s="705"/>
      <c r="I20" s="706" t="s">
        <v>360</v>
      </c>
      <c r="J20" s="707"/>
      <c r="K20" s="706"/>
      <c r="L20" s="706"/>
      <c r="M20" s="708"/>
    </row>
    <row r="21" spans="1:13">
      <c r="A21" s="1717"/>
      <c r="B21" s="1708"/>
      <c r="C21" s="704" t="s">
        <v>362</v>
      </c>
      <c r="D21" s="709"/>
      <c r="E21" s="706" t="s">
        <v>363</v>
      </c>
      <c r="F21" s="710"/>
      <c r="G21" s="706" t="s">
        <v>364</v>
      </c>
      <c r="H21" s="710"/>
      <c r="I21" s="706"/>
      <c r="J21" s="711"/>
      <c r="K21" s="706"/>
      <c r="L21" s="706"/>
      <c r="M21" s="708"/>
    </row>
    <row r="22" spans="1:13" ht="16.5" thickBot="1">
      <c r="A22" s="1717"/>
      <c r="B22" s="1708"/>
      <c r="C22" s="704" t="s">
        <v>365</v>
      </c>
      <c r="D22" s="709"/>
      <c r="E22" s="706" t="s">
        <v>366</v>
      </c>
      <c r="F22" s="709"/>
      <c r="G22" s="706"/>
      <c r="H22" s="711"/>
      <c r="I22" s="706"/>
      <c r="J22" s="711"/>
      <c r="K22" s="706"/>
      <c r="L22" s="706"/>
      <c r="M22" s="708"/>
    </row>
    <row r="23" spans="1:13" ht="45.75" customHeight="1" thickBot="1">
      <c r="A23" s="1717"/>
      <c r="B23" s="1708"/>
      <c r="C23" s="704" t="s">
        <v>399</v>
      </c>
      <c r="D23" s="710" t="s">
        <v>782</v>
      </c>
      <c r="E23" s="706" t="s">
        <v>368</v>
      </c>
      <c r="F23" s="1837" t="s">
        <v>783</v>
      </c>
      <c r="G23" s="1838"/>
      <c r="H23" s="1838"/>
      <c r="I23" s="1838"/>
      <c r="J23" s="1838"/>
      <c r="K23" s="1838"/>
      <c r="L23" s="1838"/>
      <c r="M23" s="1839"/>
    </row>
    <row r="24" spans="1:13" ht="18" customHeight="1">
      <c r="A24" s="1717"/>
      <c r="B24" s="1722"/>
      <c r="C24" s="712"/>
      <c r="D24" s="713"/>
      <c r="E24" s="713"/>
      <c r="F24" s="713"/>
      <c r="G24" s="713"/>
      <c r="H24" s="713"/>
      <c r="I24" s="713"/>
      <c r="J24" s="713"/>
      <c r="K24" s="713"/>
      <c r="L24" s="713"/>
      <c r="M24" s="714"/>
    </row>
    <row r="25" spans="1:13">
      <c r="A25" s="1717"/>
      <c r="B25" s="1707" t="s">
        <v>369</v>
      </c>
      <c r="C25" s="715"/>
      <c r="D25" s="716"/>
      <c r="E25" s="716"/>
      <c r="F25" s="716"/>
      <c r="G25" s="716"/>
      <c r="H25" s="716"/>
      <c r="I25" s="716"/>
      <c r="J25" s="716"/>
      <c r="K25" s="716"/>
      <c r="L25" s="628"/>
      <c r="M25" s="629"/>
    </row>
    <row r="26" spans="1:13">
      <c r="A26" s="1717"/>
      <c r="B26" s="1708"/>
      <c r="C26" s="704" t="s">
        <v>370</v>
      </c>
      <c r="D26" s="710"/>
      <c r="E26" s="717"/>
      <c r="F26" s="706" t="s">
        <v>371</v>
      </c>
      <c r="G26" s="709"/>
      <c r="H26" s="717"/>
      <c r="I26" s="706" t="s">
        <v>372</v>
      </c>
      <c r="J26" s="709" t="s">
        <v>401</v>
      </c>
      <c r="K26" s="717"/>
      <c r="L26" s="632"/>
      <c r="M26" s="633"/>
    </row>
    <row r="27" spans="1:13">
      <c r="A27" s="1717"/>
      <c r="B27" s="1708"/>
      <c r="C27" s="704" t="s">
        <v>373</v>
      </c>
      <c r="D27" s="659"/>
      <c r="E27" s="632"/>
      <c r="F27" s="706" t="s">
        <v>374</v>
      </c>
      <c r="G27" s="710"/>
      <c r="H27" s="632"/>
      <c r="I27" s="660"/>
      <c r="J27" s="632"/>
      <c r="K27" s="631"/>
      <c r="L27" s="632"/>
      <c r="M27" s="633"/>
    </row>
    <row r="28" spans="1:13">
      <c r="A28" s="1717"/>
      <c r="B28" s="1722"/>
      <c r="C28" s="718"/>
      <c r="D28" s="719"/>
      <c r="E28" s="719"/>
      <c r="F28" s="719"/>
      <c r="G28" s="719"/>
      <c r="H28" s="719"/>
      <c r="I28" s="719"/>
      <c r="J28" s="719"/>
      <c r="K28" s="719"/>
      <c r="L28" s="634"/>
      <c r="M28" s="635"/>
    </row>
    <row r="29" spans="1:13">
      <c r="A29" s="1717"/>
      <c r="B29" s="581" t="s">
        <v>375</v>
      </c>
      <c r="C29" s="720"/>
      <c r="D29" s="721"/>
      <c r="E29" s="721"/>
      <c r="F29" s="721"/>
      <c r="G29" s="721"/>
      <c r="H29" s="721"/>
      <c r="I29" s="721"/>
      <c r="J29" s="721"/>
      <c r="K29" s="721"/>
      <c r="L29" s="721"/>
      <c r="M29" s="722"/>
    </row>
    <row r="30" spans="1:13">
      <c r="A30" s="1717"/>
      <c r="B30" s="581"/>
      <c r="C30" s="723" t="s">
        <v>376</v>
      </c>
      <c r="D30" s="724"/>
      <c r="E30" s="717"/>
      <c r="F30" s="725" t="s">
        <v>377</v>
      </c>
      <c r="G30" s="710"/>
      <c r="H30" s="717"/>
      <c r="I30" s="725" t="s">
        <v>378</v>
      </c>
      <c r="J30" s="703"/>
      <c r="K30" s="701"/>
      <c r="L30" s="726"/>
      <c r="M30" s="727"/>
    </row>
    <row r="31" spans="1:13">
      <c r="A31" s="1717"/>
      <c r="B31" s="526"/>
      <c r="C31" s="712"/>
      <c r="D31" s="713"/>
      <c r="E31" s="713"/>
      <c r="F31" s="713"/>
      <c r="G31" s="713"/>
      <c r="H31" s="713"/>
      <c r="I31" s="713"/>
      <c r="J31" s="713"/>
      <c r="K31" s="713"/>
      <c r="L31" s="713"/>
      <c r="M31" s="714"/>
    </row>
    <row r="32" spans="1:13">
      <c r="A32" s="1717"/>
      <c r="B32" s="1707" t="s">
        <v>380</v>
      </c>
      <c r="C32" s="671"/>
      <c r="D32" s="590"/>
      <c r="E32" s="590"/>
      <c r="F32" s="590"/>
      <c r="G32" s="590"/>
      <c r="H32" s="590"/>
      <c r="I32" s="590"/>
      <c r="J32" s="590"/>
      <c r="K32" s="590"/>
      <c r="L32" s="628"/>
      <c r="M32" s="629"/>
    </row>
    <row r="33" spans="1:13">
      <c r="A33" s="1717"/>
      <c r="B33" s="1708"/>
      <c r="C33" s="728" t="s">
        <v>381</v>
      </c>
      <c r="D33" s="735">
        <v>2022</v>
      </c>
      <c r="E33" s="593"/>
      <c r="F33" s="717" t="s">
        <v>382</v>
      </c>
      <c r="G33" s="735" t="s">
        <v>383</v>
      </c>
      <c r="H33" s="593"/>
      <c r="I33" s="725"/>
      <c r="J33" s="593"/>
      <c r="K33" s="593"/>
      <c r="L33" s="632"/>
      <c r="M33" s="633"/>
    </row>
    <row r="34" spans="1:13">
      <c r="A34" s="1717"/>
      <c r="B34" s="1722"/>
      <c r="C34" s="712"/>
      <c r="D34" s="675"/>
      <c r="E34" s="597"/>
      <c r="F34" s="713"/>
      <c r="G34" s="597"/>
      <c r="H34" s="597"/>
      <c r="I34" s="730"/>
      <c r="J34" s="597"/>
      <c r="K34" s="597"/>
      <c r="L34" s="634"/>
      <c r="M34" s="635"/>
    </row>
    <row r="35" spans="1:13">
      <c r="A35" s="1717"/>
      <c r="B35" s="1707" t="s">
        <v>384</v>
      </c>
      <c r="C35" s="677"/>
      <c r="D35" s="678"/>
      <c r="E35" s="678"/>
      <c r="F35" s="678"/>
      <c r="G35" s="678"/>
      <c r="H35" s="678"/>
      <c r="I35" s="678"/>
      <c r="J35" s="678"/>
      <c r="K35" s="678"/>
      <c r="L35" s="678"/>
      <c r="M35" s="679"/>
    </row>
    <row r="36" spans="1:13">
      <c r="A36" s="1717"/>
      <c r="B36" s="1708"/>
      <c r="C36" s="680"/>
      <c r="D36" s="605" t="s">
        <v>449</v>
      </c>
      <c r="E36" s="605"/>
      <c r="F36" s="605" t="s">
        <v>450</v>
      </c>
      <c r="G36" s="605"/>
      <c r="H36" s="540" t="s">
        <v>451</v>
      </c>
      <c r="I36" s="540"/>
      <c r="J36" s="540" t="s">
        <v>452</v>
      </c>
      <c r="K36" s="605"/>
      <c r="L36" s="605" t="s">
        <v>453</v>
      </c>
      <c r="M36" s="528"/>
    </row>
    <row r="37" spans="1:13">
      <c r="A37" s="1717"/>
      <c r="B37" s="1708"/>
      <c r="C37" s="680"/>
      <c r="D37" s="682"/>
      <c r="E37" s="681">
        <v>1</v>
      </c>
      <c r="F37" s="682"/>
      <c r="G37" s="681">
        <v>1</v>
      </c>
      <c r="H37" s="682"/>
      <c r="I37" s="681">
        <v>1</v>
      </c>
      <c r="J37" s="682"/>
      <c r="K37" s="681">
        <v>1</v>
      </c>
      <c r="L37" s="682"/>
      <c r="M37" s="683">
        <v>1</v>
      </c>
    </row>
    <row r="38" spans="1:13">
      <c r="A38" s="1717"/>
      <c r="B38" s="1708"/>
      <c r="C38" s="680"/>
      <c r="D38" s="605" t="s">
        <v>454</v>
      </c>
      <c r="E38" s="605"/>
      <c r="F38" s="605" t="s">
        <v>455</v>
      </c>
      <c r="G38" s="605"/>
      <c r="H38" s="540" t="s">
        <v>456</v>
      </c>
      <c r="I38" s="540"/>
      <c r="J38" s="540" t="s">
        <v>457</v>
      </c>
      <c r="K38" s="605"/>
      <c r="L38" s="605" t="s">
        <v>458</v>
      </c>
      <c r="M38" s="557"/>
    </row>
    <row r="39" spans="1:13">
      <c r="A39" s="1717"/>
      <c r="B39" s="1708"/>
      <c r="C39" s="680"/>
      <c r="D39" s="682"/>
      <c r="E39" s="681">
        <v>1</v>
      </c>
      <c r="F39" s="682"/>
      <c r="G39" s="681">
        <v>1</v>
      </c>
      <c r="H39" s="682"/>
      <c r="I39" s="681">
        <v>1</v>
      </c>
      <c r="J39" s="682"/>
      <c r="K39" s="681">
        <v>1</v>
      </c>
      <c r="L39" s="682"/>
      <c r="M39" s="683">
        <v>1</v>
      </c>
    </row>
    <row r="40" spans="1:13">
      <c r="A40" s="1717"/>
      <c r="B40" s="1708"/>
      <c r="C40" s="680"/>
      <c r="D40" s="605" t="s">
        <v>459</v>
      </c>
      <c r="E40" s="605"/>
      <c r="F40" s="605" t="s">
        <v>460</v>
      </c>
      <c r="G40" s="605"/>
      <c r="H40" s="540" t="s">
        <v>461</v>
      </c>
      <c r="I40" s="540"/>
      <c r="J40" s="540" t="s">
        <v>462</v>
      </c>
      <c r="K40" s="605"/>
      <c r="L40" s="605" t="s">
        <v>463</v>
      </c>
      <c r="M40" s="557"/>
    </row>
    <row r="41" spans="1:13">
      <c r="A41" s="1717"/>
      <c r="B41" s="1708"/>
      <c r="C41" s="680"/>
      <c r="D41" s="682"/>
      <c r="E41" s="681"/>
      <c r="F41" s="682"/>
      <c r="G41" s="681"/>
      <c r="H41" s="682"/>
      <c r="I41" s="681"/>
      <c r="J41" s="682"/>
      <c r="K41" s="681"/>
      <c r="L41" s="682"/>
      <c r="M41" s="683"/>
    </row>
    <row r="42" spans="1:13">
      <c r="A42" s="1717"/>
      <c r="B42" s="1708"/>
      <c r="C42" s="680"/>
      <c r="D42" s="684" t="s">
        <v>463</v>
      </c>
      <c r="E42" s="685"/>
      <c r="F42" s="684" t="s">
        <v>395</v>
      </c>
      <c r="G42" s="685"/>
      <c r="H42" s="686"/>
      <c r="I42" s="687"/>
      <c r="J42" s="686"/>
      <c r="K42" s="687"/>
      <c r="L42" s="686"/>
      <c r="M42" s="688"/>
    </row>
    <row r="43" spans="1:13">
      <c r="A43" s="1717"/>
      <c r="B43" s="1708"/>
      <c r="C43" s="680"/>
      <c r="D43" s="602">
        <v>2031</v>
      </c>
      <c r="E43" s="681"/>
      <c r="F43" s="1840">
        <v>10</v>
      </c>
      <c r="G43" s="1841"/>
      <c r="H43" s="1767"/>
      <c r="I43" s="1767"/>
      <c r="J43" s="689"/>
      <c r="K43" s="605"/>
      <c r="L43" s="689"/>
      <c r="M43" s="690"/>
    </row>
    <row r="44" spans="1:13">
      <c r="A44" s="1717"/>
      <c r="B44" s="1708"/>
      <c r="C44" s="691"/>
      <c r="D44" s="684"/>
      <c r="E44" s="685"/>
      <c r="F44" s="684"/>
      <c r="G44" s="685"/>
      <c r="H44" s="692"/>
      <c r="I44" s="601"/>
      <c r="J44" s="692"/>
      <c r="K44" s="601"/>
      <c r="L44" s="692"/>
      <c r="M44" s="693"/>
    </row>
    <row r="45" spans="1:13" ht="18" customHeight="1">
      <c r="A45" s="1717"/>
      <c r="B45" s="1707" t="s">
        <v>396</v>
      </c>
      <c r="C45" s="715"/>
      <c r="D45" s="716"/>
      <c r="E45" s="716"/>
      <c r="F45" s="716"/>
      <c r="G45" s="716"/>
      <c r="H45" s="716"/>
      <c r="I45" s="716"/>
      <c r="J45" s="716"/>
      <c r="K45" s="716"/>
      <c r="L45" s="632"/>
      <c r="M45" s="633"/>
    </row>
    <row r="46" spans="1:13">
      <c r="A46" s="1717"/>
      <c r="B46" s="1708"/>
      <c r="C46" s="694"/>
      <c r="D46" s="607" t="s">
        <v>397</v>
      </c>
      <c r="E46" s="608" t="s">
        <v>113</v>
      </c>
      <c r="F46" s="1811" t="s">
        <v>398</v>
      </c>
      <c r="G46" s="1699"/>
      <c r="H46" s="1699"/>
      <c r="I46" s="1699"/>
      <c r="J46" s="1699"/>
      <c r="K46" s="731" t="s">
        <v>400</v>
      </c>
      <c r="L46" s="1769"/>
      <c r="M46" s="1770"/>
    </row>
    <row r="47" spans="1:13">
      <c r="A47" s="1717"/>
      <c r="B47" s="1708"/>
      <c r="C47" s="694"/>
      <c r="D47" s="696"/>
      <c r="E47" s="709" t="s">
        <v>401</v>
      </c>
      <c r="F47" s="1811"/>
      <c r="G47" s="1699"/>
      <c r="H47" s="1699"/>
      <c r="I47" s="1699"/>
      <c r="J47" s="1699"/>
      <c r="K47" s="632"/>
      <c r="L47" s="1771"/>
      <c r="M47" s="1772"/>
    </row>
    <row r="48" spans="1:13">
      <c r="A48" s="1717"/>
      <c r="B48" s="1722"/>
      <c r="C48" s="697"/>
      <c r="D48" s="634"/>
      <c r="E48" s="634"/>
      <c r="F48" s="634"/>
      <c r="G48" s="634"/>
      <c r="H48" s="634"/>
      <c r="I48" s="634"/>
      <c r="J48" s="634"/>
      <c r="K48" s="634"/>
      <c r="L48" s="632"/>
      <c r="M48" s="633"/>
    </row>
    <row r="49" spans="1:13">
      <c r="A49" s="1717"/>
      <c r="B49" s="522" t="s">
        <v>402</v>
      </c>
      <c r="C49" s="1842" t="s">
        <v>784</v>
      </c>
      <c r="D49" s="1843"/>
      <c r="E49" s="1843"/>
      <c r="F49" s="1843"/>
      <c r="G49" s="1843"/>
      <c r="H49" s="1843"/>
      <c r="I49" s="1843"/>
      <c r="J49" s="1843"/>
      <c r="K49" s="1843"/>
      <c r="L49" s="1843"/>
      <c r="M49" s="1844"/>
    </row>
    <row r="50" spans="1:13">
      <c r="A50" s="1717"/>
      <c r="B50" s="529" t="s">
        <v>404</v>
      </c>
      <c r="C50" s="1842" t="s">
        <v>785</v>
      </c>
      <c r="D50" s="1843"/>
      <c r="E50" s="1843"/>
      <c r="F50" s="1843"/>
      <c r="G50" s="1843"/>
      <c r="H50" s="1843"/>
      <c r="I50" s="1843"/>
      <c r="J50" s="1843"/>
      <c r="K50" s="1843"/>
      <c r="L50" s="1843"/>
      <c r="M50" s="1844"/>
    </row>
    <row r="51" spans="1:13">
      <c r="A51" s="1717"/>
      <c r="B51" s="529" t="s">
        <v>406</v>
      </c>
      <c r="C51" s="1776" t="s">
        <v>786</v>
      </c>
      <c r="D51" s="1777"/>
      <c r="E51" s="1777"/>
      <c r="F51" s="1777"/>
      <c r="G51" s="1777"/>
      <c r="H51" s="1777"/>
      <c r="I51" s="1777"/>
      <c r="J51" s="1777"/>
      <c r="K51" s="1777"/>
      <c r="L51" s="1777"/>
      <c r="M51" s="1778"/>
    </row>
    <row r="52" spans="1:13">
      <c r="A52" s="1717"/>
      <c r="B52" s="529" t="s">
        <v>408</v>
      </c>
      <c r="C52" s="1776" t="s">
        <v>787</v>
      </c>
      <c r="D52" s="1777"/>
      <c r="E52" s="1777"/>
      <c r="F52" s="1777"/>
      <c r="G52" s="1777"/>
      <c r="H52" s="1777"/>
      <c r="I52" s="1777"/>
      <c r="J52" s="1777"/>
      <c r="K52" s="1777"/>
      <c r="L52" s="1777"/>
      <c r="M52" s="1778"/>
    </row>
    <row r="53" spans="1:13" ht="15.75" customHeight="1">
      <c r="A53" s="1694" t="s">
        <v>410</v>
      </c>
      <c r="B53" s="611" t="s">
        <v>411</v>
      </c>
      <c r="C53" s="1364" t="s">
        <v>278</v>
      </c>
      <c r="D53" s="1365"/>
      <c r="E53" s="1365"/>
      <c r="F53" s="1365"/>
      <c r="G53" s="1365"/>
      <c r="H53" s="1365"/>
      <c r="I53" s="1365"/>
      <c r="J53" s="1365"/>
      <c r="K53" s="1365"/>
      <c r="L53" s="1365"/>
      <c r="M53" s="1366"/>
    </row>
    <row r="54" spans="1:13">
      <c r="A54" s="1695"/>
      <c r="B54" s="611" t="s">
        <v>413</v>
      </c>
      <c r="C54" s="1364" t="s">
        <v>788</v>
      </c>
      <c r="D54" s="1365"/>
      <c r="E54" s="1365"/>
      <c r="F54" s="1365"/>
      <c r="G54" s="1365"/>
      <c r="H54" s="1365"/>
      <c r="I54" s="1365"/>
      <c r="J54" s="1365"/>
      <c r="K54" s="1365"/>
      <c r="L54" s="1365"/>
      <c r="M54" s="1366"/>
    </row>
    <row r="55" spans="1:13">
      <c r="A55" s="1695"/>
      <c r="B55" s="611" t="s">
        <v>415</v>
      </c>
      <c r="C55" s="1364" t="s">
        <v>789</v>
      </c>
      <c r="D55" s="1365"/>
      <c r="E55" s="1365"/>
      <c r="F55" s="1365"/>
      <c r="G55" s="1365"/>
      <c r="H55" s="1365"/>
      <c r="I55" s="1365"/>
      <c r="J55" s="1365"/>
      <c r="K55" s="1365"/>
      <c r="L55" s="1365"/>
      <c r="M55" s="1366"/>
    </row>
    <row r="56" spans="1:13" ht="15.75" customHeight="1">
      <c r="A56" s="1695"/>
      <c r="B56" s="612" t="s">
        <v>416</v>
      </c>
      <c r="C56" s="1364" t="s">
        <v>277</v>
      </c>
      <c r="D56" s="1365"/>
      <c r="E56" s="1365"/>
      <c r="F56" s="1365"/>
      <c r="G56" s="1365"/>
      <c r="H56" s="1365"/>
      <c r="I56" s="1365"/>
      <c r="J56" s="1365"/>
      <c r="K56" s="1365"/>
      <c r="L56" s="1365"/>
      <c r="M56" s="1366"/>
    </row>
    <row r="57" spans="1:13" ht="15.75" customHeight="1">
      <c r="A57" s="1695"/>
      <c r="B57" s="611" t="s">
        <v>418</v>
      </c>
      <c r="C57" s="1453" t="s">
        <v>280</v>
      </c>
      <c r="D57" s="1365"/>
      <c r="E57" s="1365"/>
      <c r="F57" s="1365"/>
      <c r="G57" s="1365"/>
      <c r="H57" s="1365"/>
      <c r="I57" s="1365"/>
      <c r="J57" s="1365"/>
      <c r="K57" s="1365"/>
      <c r="L57" s="1365"/>
      <c r="M57" s="1366"/>
    </row>
    <row r="58" spans="1:13" ht="16.5" thickBot="1">
      <c r="A58" s="1715"/>
      <c r="B58" s="611" t="s">
        <v>420</v>
      </c>
      <c r="C58" s="1364" t="s">
        <v>279</v>
      </c>
      <c r="D58" s="1365"/>
      <c r="E58" s="1365"/>
      <c r="F58" s="1365"/>
      <c r="G58" s="1365"/>
      <c r="H58" s="1365"/>
      <c r="I58" s="1365"/>
      <c r="J58" s="1365"/>
      <c r="K58" s="1365"/>
      <c r="L58" s="1365"/>
      <c r="M58" s="1366"/>
    </row>
    <row r="59" spans="1:13" ht="15.75" customHeight="1">
      <c r="A59" s="1694" t="s">
        <v>422</v>
      </c>
      <c r="B59" s="613" t="s">
        <v>423</v>
      </c>
      <c r="C59" s="1364" t="s">
        <v>790</v>
      </c>
      <c r="D59" s="1365"/>
      <c r="E59" s="1365"/>
      <c r="F59" s="1365"/>
      <c r="G59" s="1365"/>
      <c r="H59" s="1365"/>
      <c r="I59" s="1365"/>
      <c r="J59" s="1365"/>
      <c r="K59" s="1365"/>
      <c r="L59" s="1365"/>
      <c r="M59" s="1366"/>
    </row>
    <row r="60" spans="1:13" ht="30" customHeight="1">
      <c r="A60" s="1695"/>
      <c r="B60" s="613" t="s">
        <v>425</v>
      </c>
      <c r="C60" s="1364" t="s">
        <v>426</v>
      </c>
      <c r="D60" s="1365"/>
      <c r="E60" s="1365"/>
      <c r="F60" s="1365"/>
      <c r="G60" s="1365"/>
      <c r="H60" s="1365"/>
      <c r="I60" s="1365"/>
      <c r="J60" s="1365"/>
      <c r="K60" s="1365"/>
      <c r="L60" s="1365"/>
      <c r="M60" s="1366"/>
    </row>
    <row r="61" spans="1:13" ht="30" customHeight="1" thickBot="1">
      <c r="A61" s="1695"/>
      <c r="B61" s="614" t="s">
        <v>45</v>
      </c>
      <c r="C61" s="1364" t="s">
        <v>791</v>
      </c>
      <c r="D61" s="1365"/>
      <c r="E61" s="1365"/>
      <c r="F61" s="1365"/>
      <c r="G61" s="1365"/>
      <c r="H61" s="1365"/>
      <c r="I61" s="1365"/>
      <c r="J61" s="1365"/>
      <c r="K61" s="1365"/>
      <c r="L61" s="1365"/>
      <c r="M61" s="1366"/>
    </row>
    <row r="62" spans="1:13" ht="16.5" thickBot="1">
      <c r="A62" s="615" t="s">
        <v>427</v>
      </c>
      <c r="B62" s="616"/>
      <c r="C62" s="1799"/>
      <c r="D62" s="1997"/>
      <c r="E62" s="1997"/>
      <c r="F62" s="1997"/>
      <c r="G62" s="1997"/>
      <c r="H62" s="1997"/>
      <c r="I62" s="1997"/>
      <c r="J62" s="1997"/>
      <c r="K62" s="1997"/>
      <c r="L62" s="1997"/>
      <c r="M62" s="1998"/>
    </row>
  </sheetData>
  <mergeCells count="51">
    <mergeCell ref="C13:M13"/>
    <mergeCell ref="A2:A15"/>
    <mergeCell ref="C2:M2"/>
    <mergeCell ref="C3:M3"/>
    <mergeCell ref="F4:G4"/>
    <mergeCell ref="C7:G7"/>
    <mergeCell ref="I7:M7"/>
    <mergeCell ref="B8:B10"/>
    <mergeCell ref="C9:D9"/>
    <mergeCell ref="F9:G9"/>
    <mergeCell ref="I9:J9"/>
    <mergeCell ref="C10:D10"/>
    <mergeCell ref="F10:G10"/>
    <mergeCell ref="I10:J10"/>
    <mergeCell ref="C11:M11"/>
    <mergeCell ref="C12:M12"/>
    <mergeCell ref="A16:A52"/>
    <mergeCell ref="C16:M16"/>
    <mergeCell ref="C17:M17"/>
    <mergeCell ref="B18:B24"/>
    <mergeCell ref="F23:M23"/>
    <mergeCell ref="B45:B48"/>
    <mergeCell ref="F46:F47"/>
    <mergeCell ref="G46:J47"/>
    <mergeCell ref="B25:B28"/>
    <mergeCell ref="B32:B34"/>
    <mergeCell ref="B35:B44"/>
    <mergeCell ref="F43:G43"/>
    <mergeCell ref="H43:I43"/>
    <mergeCell ref="L46:M47"/>
    <mergeCell ref="C49:M49"/>
    <mergeCell ref="C50:M50"/>
    <mergeCell ref="B14:B15"/>
    <mergeCell ref="C14:D14"/>
    <mergeCell ref="F14:M14"/>
    <mergeCell ref="C15:D15"/>
    <mergeCell ref="F15:M15"/>
    <mergeCell ref="C51:M51"/>
    <mergeCell ref="C52:M52"/>
    <mergeCell ref="C62:M62"/>
    <mergeCell ref="C57:M57"/>
    <mergeCell ref="C58:M58"/>
    <mergeCell ref="A59:A61"/>
    <mergeCell ref="C59:M59"/>
    <mergeCell ref="C60:M60"/>
    <mergeCell ref="C61:M61"/>
    <mergeCell ref="A53:A58"/>
    <mergeCell ref="C53:M53"/>
    <mergeCell ref="C54:M54"/>
    <mergeCell ref="C55:M55"/>
    <mergeCell ref="C56:M56"/>
  </mergeCells>
  <dataValidations count="7">
    <dataValidation allowBlank="1" showInputMessage="1" showErrorMessage="1" prompt="Seleccione de la lista desplegable" sqref="B4 B7 H7" xr:uid="{36B791D0-4191-4374-995E-E3375C6A41E3}"/>
    <dataValidation allowBlank="1" showInputMessage="1" showErrorMessage="1" prompt="Incluir una ficha por cada indicador, ya sea de producto o de resultado" sqref="B1" xr:uid="{E87516E5-72EC-4601-B9F2-863170D0C978}"/>
    <dataValidation allowBlank="1" showInputMessage="1" showErrorMessage="1" prompt="Identifique el ODS a que le apunta el indicador de producto. Seleccione de la lista desplegable._x000a_" sqref="B14:B15" xr:uid="{84945392-ED86-4F01-B2FB-A239ABF9168A}"/>
    <dataValidation allowBlank="1" showInputMessage="1" showErrorMessage="1" prompt="Identifique la meta ODS a que le apunta el indicador de producto. Seleccione de la lista desplegable." sqref="E14:E15" xr:uid="{A9C729EB-6B86-4D4D-AB1C-41D34297B314}"/>
    <dataValidation allowBlank="1" showInputMessage="1" showErrorMessage="1" prompt="Determine si el indicador responde a un enfoque (Derechos Humanos, Género, Diferencial, Poblacional, Ambiental y Territorial). Si responde a más de enfoque separelos por ;" sqref="B16" xr:uid="{B8925977-23FA-4D09-ADFA-196E87858D43}"/>
    <dataValidation allowBlank="1" showInputMessage="1" showErrorMessage="1" prompt="Si corresponde a un indicador del PDD, identifique el código de la meta el cual se encuentra en el listado de indicadores del plan que se encuentra en la caja de herramientas._x000a__x000a_" sqref="F4" xr:uid="{A0F80E07-74FD-44AD-AB38-725512949A86}"/>
    <dataValidation type="list" allowBlank="1" showInputMessage="1" showErrorMessage="1" sqref="I7:M7" xr:uid="{45B7B864-20B6-406B-8B95-4465D0301AA8}">
      <formula1>INDIRECT($C$7)</formula1>
    </dataValidation>
  </dataValidations>
  <hyperlinks>
    <hyperlink ref="C57" r:id="rId1" xr:uid="{9150D682-F211-439C-93D4-3E128CAFB8EB}"/>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AFAF7-3929-4CC6-B75B-4F6CC568F136}">
  <sheetPr>
    <tabColor rgb="FFFF0000"/>
  </sheetPr>
  <dimension ref="A1:M62"/>
  <sheetViews>
    <sheetView topLeftCell="B4" workbookViewId="0">
      <selection activeCell="N12" sqref="N12"/>
    </sheetView>
  </sheetViews>
  <sheetFormatPr defaultColWidth="11.42578125" defaultRowHeight="15.75"/>
  <cols>
    <col min="1" max="1" width="25.140625" style="621" customWidth="1"/>
    <col min="2" max="2" width="39.140625" style="698" customWidth="1"/>
    <col min="3" max="16384" width="11.42578125" style="621"/>
  </cols>
  <sheetData>
    <row r="1" spans="1:13" ht="16.5" thickBot="1">
      <c r="A1" s="518"/>
      <c r="B1" s="618" t="s">
        <v>792</v>
      </c>
      <c r="C1" s="619"/>
      <c r="D1" s="619"/>
      <c r="E1" s="619"/>
      <c r="F1" s="619"/>
      <c r="G1" s="619"/>
      <c r="H1" s="619"/>
      <c r="I1" s="619"/>
      <c r="J1" s="619"/>
      <c r="K1" s="619"/>
      <c r="L1" s="619"/>
      <c r="M1" s="620"/>
    </row>
    <row r="2" spans="1:13" ht="47.25" customHeight="1">
      <c r="A2" s="1732" t="s">
        <v>338</v>
      </c>
      <c r="B2" s="520" t="s">
        <v>339</v>
      </c>
      <c r="C2" s="1819" t="s">
        <v>793</v>
      </c>
      <c r="D2" s="1820"/>
      <c r="E2" s="1820"/>
      <c r="F2" s="1820"/>
      <c r="G2" s="1820"/>
      <c r="H2" s="1820"/>
      <c r="I2" s="1820"/>
      <c r="J2" s="1820"/>
      <c r="K2" s="1820"/>
      <c r="L2" s="1820"/>
      <c r="M2" s="1821"/>
    </row>
    <row r="3" spans="1:13" ht="31.5" customHeight="1">
      <c r="A3" s="1733"/>
      <c r="B3" s="522" t="s">
        <v>429</v>
      </c>
      <c r="C3" s="1815" t="s">
        <v>794</v>
      </c>
      <c r="D3" s="1674"/>
      <c r="E3" s="1674"/>
      <c r="F3" s="1674"/>
      <c r="G3" s="1674"/>
      <c r="H3" s="1674"/>
      <c r="I3" s="1674"/>
      <c r="J3" s="1674"/>
      <c r="K3" s="1674"/>
      <c r="L3" s="1674"/>
      <c r="M3" s="1739"/>
    </row>
    <row r="4" spans="1:13" ht="63" customHeight="1">
      <c r="A4" s="1733"/>
      <c r="B4" s="526" t="s">
        <v>41</v>
      </c>
      <c r="C4" s="180" t="s">
        <v>397</v>
      </c>
      <c r="D4" s="1848" t="s">
        <v>795</v>
      </c>
      <c r="E4" s="1849"/>
      <c r="F4" s="1816" t="s">
        <v>42</v>
      </c>
      <c r="G4" s="1817"/>
      <c r="H4" s="525">
        <v>16</v>
      </c>
      <c r="I4" s="1848" t="s">
        <v>796</v>
      </c>
      <c r="J4" s="1850"/>
      <c r="K4" s="1850"/>
      <c r="L4" s="1850"/>
      <c r="M4" s="1851"/>
    </row>
    <row r="5" spans="1:13" ht="28.5" customHeight="1">
      <c r="A5" s="1733"/>
      <c r="B5" s="526" t="s">
        <v>344</v>
      </c>
      <c r="C5" s="1788" t="s">
        <v>432</v>
      </c>
      <c r="D5" s="1789"/>
      <c r="E5" s="1789"/>
      <c r="F5" s="1789"/>
      <c r="G5" s="1789"/>
      <c r="H5" s="1789"/>
      <c r="I5" s="1789"/>
      <c r="J5" s="1789"/>
      <c r="K5" s="1789"/>
      <c r="L5" s="1789"/>
      <c r="M5" s="1852"/>
    </row>
    <row r="6" spans="1:13">
      <c r="A6" s="1733"/>
      <c r="B6" s="526" t="s">
        <v>346</v>
      </c>
      <c r="C6" s="1364" t="s">
        <v>797</v>
      </c>
      <c r="D6" s="1365"/>
      <c r="E6" s="1365"/>
      <c r="F6" s="1365"/>
      <c r="G6" s="1365"/>
      <c r="H6" s="1365"/>
      <c r="I6" s="1365"/>
      <c r="J6" s="1365"/>
      <c r="K6" s="1365"/>
      <c r="L6" s="1365"/>
      <c r="M6" s="1366"/>
    </row>
    <row r="7" spans="1:13">
      <c r="A7" s="1733"/>
      <c r="B7" s="522" t="s">
        <v>348</v>
      </c>
      <c r="C7" s="1818" t="s">
        <v>798</v>
      </c>
      <c r="D7" s="1749"/>
      <c r="E7" s="531"/>
      <c r="F7" s="531"/>
      <c r="G7" s="532"/>
      <c r="H7" s="533" t="s">
        <v>45</v>
      </c>
      <c r="I7" s="1748" t="s">
        <v>799</v>
      </c>
      <c r="J7" s="1749"/>
      <c r="K7" s="1749"/>
      <c r="L7" s="1749"/>
      <c r="M7" s="1750"/>
    </row>
    <row r="8" spans="1:13">
      <c r="A8" s="1733"/>
      <c r="B8" s="1779" t="s">
        <v>350</v>
      </c>
      <c r="C8" s="626"/>
      <c r="D8" s="627"/>
      <c r="E8" s="627"/>
      <c r="F8" s="627"/>
      <c r="G8" s="627"/>
      <c r="H8" s="627"/>
      <c r="I8" s="627"/>
      <c r="J8" s="627"/>
      <c r="K8" s="627"/>
      <c r="L8" s="628"/>
      <c r="M8" s="629"/>
    </row>
    <row r="9" spans="1:13">
      <c r="A9" s="1733"/>
      <c r="B9" s="1780"/>
      <c r="C9" s="1853" t="s">
        <v>800</v>
      </c>
      <c r="D9" s="1854"/>
      <c r="E9" s="631"/>
      <c r="F9" s="1855" t="s">
        <v>801</v>
      </c>
      <c r="G9" s="1856"/>
      <c r="H9" s="631"/>
      <c r="I9" s="1855" t="s">
        <v>802</v>
      </c>
      <c r="J9" s="1856"/>
      <c r="K9" s="631"/>
      <c r="L9" s="632"/>
      <c r="M9" s="633"/>
    </row>
    <row r="10" spans="1:13">
      <c r="A10" s="1733"/>
      <c r="B10" s="1796"/>
      <c r="C10" s="1797" t="s">
        <v>352</v>
      </c>
      <c r="D10" s="1798"/>
      <c r="E10" s="630"/>
      <c r="F10" s="1798" t="s">
        <v>352</v>
      </c>
      <c r="G10" s="1798"/>
      <c r="H10" s="630"/>
      <c r="I10" s="1798" t="s">
        <v>352</v>
      </c>
      <c r="J10" s="1798"/>
      <c r="K10" s="630"/>
      <c r="L10" s="634"/>
      <c r="M10" s="635"/>
    </row>
    <row r="11" spans="1:13" ht="83.25" customHeight="1">
      <c r="A11" s="1733"/>
      <c r="B11" s="522" t="s">
        <v>353</v>
      </c>
      <c r="C11" s="1776" t="s">
        <v>803</v>
      </c>
      <c r="D11" s="1777"/>
      <c r="E11" s="1777"/>
      <c r="F11" s="1777"/>
      <c r="G11" s="1777"/>
      <c r="H11" s="1777"/>
      <c r="I11" s="1777"/>
      <c r="J11" s="1777"/>
      <c r="K11" s="1777"/>
      <c r="L11" s="1777"/>
      <c r="M11" s="1778"/>
    </row>
    <row r="12" spans="1:13" ht="293.25" customHeight="1">
      <c r="A12" s="1733"/>
      <c r="B12" s="522" t="s">
        <v>437</v>
      </c>
      <c r="C12" s="1776" t="s">
        <v>804</v>
      </c>
      <c r="D12" s="1777"/>
      <c r="E12" s="1777"/>
      <c r="F12" s="1777"/>
      <c r="G12" s="1777"/>
      <c r="H12" s="1777"/>
      <c r="I12" s="1777"/>
      <c r="J12" s="1777"/>
      <c r="K12" s="1777"/>
      <c r="L12" s="1777"/>
      <c r="M12" s="1778"/>
    </row>
    <row r="13" spans="1:13" ht="182.25" customHeight="1">
      <c r="A13" s="1733"/>
      <c r="B13" s="522" t="s">
        <v>439</v>
      </c>
      <c r="C13" s="1776" t="s">
        <v>805</v>
      </c>
      <c r="D13" s="1777"/>
      <c r="E13" s="1777"/>
      <c r="F13" s="1777"/>
      <c r="G13" s="1777"/>
      <c r="H13" s="1777"/>
      <c r="I13" s="1777"/>
      <c r="J13" s="1777"/>
      <c r="K13" s="1777"/>
      <c r="L13" s="1777"/>
      <c r="M13" s="1778"/>
    </row>
    <row r="14" spans="1:13" ht="54" customHeight="1">
      <c r="A14" s="1733"/>
      <c r="B14" s="1779" t="s">
        <v>441</v>
      </c>
      <c r="C14" s="1805" t="s">
        <v>806</v>
      </c>
      <c r="D14" s="1806"/>
      <c r="E14" s="702" t="s">
        <v>443</v>
      </c>
      <c r="F14" s="1829" t="s">
        <v>807</v>
      </c>
      <c r="G14" s="1777"/>
      <c r="H14" s="1777"/>
      <c r="I14" s="1777"/>
      <c r="J14" s="1777"/>
      <c r="K14" s="1777"/>
      <c r="L14" s="1777"/>
      <c r="M14" s="1778"/>
    </row>
    <row r="15" spans="1:13" ht="11.25" customHeight="1">
      <c r="A15" s="1733"/>
      <c r="B15" s="1780"/>
      <c r="C15" s="1776"/>
      <c r="D15" s="1777"/>
      <c r="E15" s="1777"/>
      <c r="F15" s="1777"/>
      <c r="G15" s="1777"/>
      <c r="H15" s="1777"/>
      <c r="I15" s="1777"/>
      <c r="J15" s="1777"/>
      <c r="K15" s="1777"/>
      <c r="L15" s="1777"/>
      <c r="M15" s="1778"/>
    </row>
    <row r="16" spans="1:13">
      <c r="A16" s="1716" t="s">
        <v>355</v>
      </c>
      <c r="B16" s="529" t="s">
        <v>30</v>
      </c>
      <c r="C16" s="1805" t="s">
        <v>285</v>
      </c>
      <c r="D16" s="1806"/>
      <c r="E16" s="1806"/>
      <c r="F16" s="1806"/>
      <c r="G16" s="1806"/>
      <c r="H16" s="1806"/>
      <c r="I16" s="1806"/>
      <c r="J16" s="1806"/>
      <c r="K16" s="1806"/>
      <c r="L16" s="1806"/>
      <c r="M16" s="1808"/>
    </row>
    <row r="17" spans="1:13" ht="51.75" customHeight="1">
      <c r="A17" s="1717"/>
      <c r="B17" s="529" t="s">
        <v>446</v>
      </c>
      <c r="C17" s="1805" t="s">
        <v>808</v>
      </c>
      <c r="D17" s="1806"/>
      <c r="E17" s="1806"/>
      <c r="F17" s="1806"/>
      <c r="G17" s="1806"/>
      <c r="H17" s="1806"/>
      <c r="I17" s="1806"/>
      <c r="J17" s="1806"/>
      <c r="K17" s="1806"/>
      <c r="L17" s="1806"/>
      <c r="M17" s="1808"/>
    </row>
    <row r="18" spans="1:13" ht="8.25" customHeight="1">
      <c r="A18" s="1717"/>
      <c r="B18" s="1707" t="s">
        <v>356</v>
      </c>
      <c r="C18" s="642"/>
      <c r="D18" s="643"/>
      <c r="E18" s="643"/>
      <c r="F18" s="643"/>
      <c r="G18" s="643"/>
      <c r="H18" s="643"/>
      <c r="I18" s="643"/>
      <c r="J18" s="643"/>
      <c r="K18" s="643"/>
      <c r="L18" s="643"/>
      <c r="M18" s="644"/>
    </row>
    <row r="19" spans="1:13" ht="9" customHeight="1">
      <c r="A19" s="1717"/>
      <c r="B19" s="1708"/>
      <c r="C19" s="554"/>
      <c r="D19" s="555"/>
      <c r="E19" s="556"/>
      <c r="F19" s="555"/>
      <c r="G19" s="556"/>
      <c r="H19" s="555"/>
      <c r="I19" s="556"/>
      <c r="J19" s="555"/>
      <c r="K19" s="556"/>
      <c r="L19" s="556"/>
      <c r="M19" s="557"/>
    </row>
    <row r="20" spans="1:13">
      <c r="A20" s="1717"/>
      <c r="B20" s="1708"/>
      <c r="C20" s="704" t="s">
        <v>357</v>
      </c>
      <c r="D20" s="705"/>
      <c r="E20" s="706" t="s">
        <v>358</v>
      </c>
      <c r="F20" s="705"/>
      <c r="G20" s="706" t="s">
        <v>359</v>
      </c>
      <c r="H20" s="705"/>
      <c r="I20" s="706" t="s">
        <v>360</v>
      </c>
      <c r="J20" s="707"/>
      <c r="K20" s="706"/>
      <c r="L20" s="706"/>
      <c r="M20" s="708"/>
    </row>
    <row r="21" spans="1:13">
      <c r="A21" s="1717"/>
      <c r="B21" s="1708"/>
      <c r="C21" s="704" t="s">
        <v>362</v>
      </c>
      <c r="D21" s="709"/>
      <c r="E21" s="706" t="s">
        <v>363</v>
      </c>
      <c r="F21" s="710"/>
      <c r="G21" s="706" t="s">
        <v>364</v>
      </c>
      <c r="H21" s="710"/>
      <c r="I21" s="706"/>
      <c r="J21" s="711"/>
      <c r="K21" s="706"/>
      <c r="L21" s="706"/>
      <c r="M21" s="708"/>
    </row>
    <row r="22" spans="1:13">
      <c r="A22" s="1717"/>
      <c r="B22" s="1708"/>
      <c r="C22" s="704" t="s">
        <v>365</v>
      </c>
      <c r="D22" s="709"/>
      <c r="E22" s="706" t="s">
        <v>366</v>
      </c>
      <c r="F22" s="709" t="s">
        <v>361</v>
      </c>
      <c r="G22" s="706"/>
      <c r="H22" s="711"/>
      <c r="I22" s="706"/>
      <c r="J22" s="711"/>
      <c r="K22" s="706"/>
      <c r="L22" s="706"/>
      <c r="M22" s="708"/>
    </row>
    <row r="23" spans="1:13">
      <c r="A23" s="1717"/>
      <c r="B23" s="1708"/>
      <c r="C23" s="704" t="s">
        <v>399</v>
      </c>
      <c r="D23" s="710"/>
      <c r="E23" s="706" t="s">
        <v>368</v>
      </c>
      <c r="F23" s="541"/>
      <c r="G23" s="541"/>
      <c r="H23" s="541"/>
      <c r="I23" s="541"/>
      <c r="J23" s="541"/>
      <c r="K23" s="541"/>
      <c r="L23" s="541"/>
      <c r="M23" s="566"/>
    </row>
    <row r="24" spans="1:13" ht="9.75" customHeight="1">
      <c r="A24" s="1717"/>
      <c r="B24" s="1722"/>
      <c r="C24" s="712"/>
      <c r="D24" s="713"/>
      <c r="E24" s="713"/>
      <c r="F24" s="713"/>
      <c r="G24" s="713"/>
      <c r="H24" s="713"/>
      <c r="I24" s="713"/>
      <c r="J24" s="713"/>
      <c r="K24" s="713"/>
      <c r="L24" s="713"/>
      <c r="M24" s="714"/>
    </row>
    <row r="25" spans="1:13">
      <c r="A25" s="1717"/>
      <c r="B25" s="1707" t="s">
        <v>369</v>
      </c>
      <c r="C25" s="715"/>
      <c r="D25" s="716"/>
      <c r="E25" s="716"/>
      <c r="F25" s="716"/>
      <c r="G25" s="716"/>
      <c r="H25" s="716"/>
      <c r="I25" s="716"/>
      <c r="J25" s="716"/>
      <c r="K25" s="716"/>
      <c r="L25" s="628"/>
      <c r="M25" s="629"/>
    </row>
    <row r="26" spans="1:13">
      <c r="A26" s="1717"/>
      <c r="B26" s="1708"/>
      <c r="C26" s="704" t="s">
        <v>370</v>
      </c>
      <c r="D26" s="710"/>
      <c r="E26" s="717"/>
      <c r="F26" s="706" t="s">
        <v>371</v>
      </c>
      <c r="G26" s="709"/>
      <c r="H26" s="717"/>
      <c r="I26" s="706" t="s">
        <v>372</v>
      </c>
      <c r="J26" s="709" t="s">
        <v>361</v>
      </c>
      <c r="K26" s="717"/>
      <c r="L26" s="632"/>
      <c r="M26" s="633"/>
    </row>
    <row r="27" spans="1:13">
      <c r="A27" s="1717"/>
      <c r="B27" s="1708"/>
      <c r="C27" s="704" t="s">
        <v>373</v>
      </c>
      <c r="D27" s="659"/>
      <c r="E27" s="632"/>
      <c r="F27" s="706" t="s">
        <v>374</v>
      </c>
      <c r="G27" s="710"/>
      <c r="H27" s="632"/>
      <c r="I27" s="660"/>
      <c r="J27" s="632"/>
      <c r="K27" s="631"/>
      <c r="L27" s="632"/>
      <c r="M27" s="633"/>
    </row>
    <row r="28" spans="1:13">
      <c r="A28" s="1717"/>
      <c r="B28" s="1722"/>
      <c r="C28" s="718"/>
      <c r="D28" s="719"/>
      <c r="E28" s="719"/>
      <c r="F28" s="719"/>
      <c r="G28" s="719"/>
      <c r="H28" s="719"/>
      <c r="I28" s="719"/>
      <c r="J28" s="719"/>
      <c r="K28" s="719"/>
      <c r="L28" s="634"/>
      <c r="M28" s="635"/>
    </row>
    <row r="29" spans="1:13">
      <c r="A29" s="1717"/>
      <c r="B29" s="581" t="s">
        <v>375</v>
      </c>
      <c r="C29" s="720"/>
      <c r="D29" s="721"/>
      <c r="E29" s="721"/>
      <c r="F29" s="721"/>
      <c r="G29" s="721"/>
      <c r="H29" s="721"/>
      <c r="I29" s="721"/>
      <c r="J29" s="721"/>
      <c r="K29" s="721"/>
      <c r="L29" s="721"/>
      <c r="M29" s="722"/>
    </row>
    <row r="30" spans="1:13">
      <c r="A30" s="1717"/>
      <c r="B30" s="581"/>
      <c r="C30" s="723" t="s">
        <v>376</v>
      </c>
      <c r="D30" s="724" t="s">
        <v>90</v>
      </c>
      <c r="E30" s="717"/>
      <c r="F30" s="725" t="s">
        <v>377</v>
      </c>
      <c r="G30" s="710" t="s">
        <v>90</v>
      </c>
      <c r="H30" s="717"/>
      <c r="I30" s="725" t="s">
        <v>378</v>
      </c>
      <c r="J30" s="703"/>
      <c r="K30" s="701" t="s">
        <v>90</v>
      </c>
      <c r="L30" s="726"/>
      <c r="M30" s="727"/>
    </row>
    <row r="31" spans="1:13">
      <c r="A31" s="1717"/>
      <c r="B31" s="526"/>
      <c r="C31" s="712"/>
      <c r="D31" s="713"/>
      <c r="E31" s="713"/>
      <c r="F31" s="713"/>
      <c r="G31" s="713"/>
      <c r="H31" s="713"/>
      <c r="I31" s="713"/>
      <c r="J31" s="713"/>
      <c r="K31" s="713"/>
      <c r="L31" s="713"/>
      <c r="M31" s="714"/>
    </row>
    <row r="32" spans="1:13">
      <c r="A32" s="1717"/>
      <c r="B32" s="1707" t="s">
        <v>380</v>
      </c>
      <c r="C32" s="671"/>
      <c r="D32" s="590"/>
      <c r="E32" s="590"/>
      <c r="F32" s="590"/>
      <c r="G32" s="590"/>
      <c r="H32" s="590"/>
      <c r="I32" s="590"/>
      <c r="J32" s="590"/>
      <c r="K32" s="590"/>
      <c r="L32" s="628"/>
      <c r="M32" s="629"/>
    </row>
    <row r="33" spans="1:13">
      <c r="A33" s="1717"/>
      <c r="B33" s="1708"/>
      <c r="C33" s="728" t="s">
        <v>381</v>
      </c>
      <c r="D33" s="738">
        <v>2022</v>
      </c>
      <c r="E33" s="593"/>
      <c r="F33" s="717" t="s">
        <v>382</v>
      </c>
      <c r="G33" s="735" t="s">
        <v>383</v>
      </c>
      <c r="H33" s="593"/>
      <c r="I33" s="725"/>
      <c r="J33" s="593"/>
      <c r="K33" s="593"/>
      <c r="L33" s="632"/>
      <c r="M33" s="633"/>
    </row>
    <row r="34" spans="1:13">
      <c r="A34" s="1717"/>
      <c r="B34" s="1722"/>
      <c r="C34" s="712"/>
      <c r="D34" s="675"/>
      <c r="E34" s="597"/>
      <c r="F34" s="713"/>
      <c r="G34" s="597"/>
      <c r="H34" s="597"/>
      <c r="I34" s="730"/>
      <c r="J34" s="597"/>
      <c r="K34" s="597"/>
      <c r="L34" s="634"/>
      <c r="M34" s="635"/>
    </row>
    <row r="35" spans="1:13">
      <c r="A35" s="1717"/>
      <c r="B35" s="1707" t="s">
        <v>384</v>
      </c>
      <c r="C35" s="677"/>
      <c r="D35" s="678"/>
      <c r="E35" s="678"/>
      <c r="F35" s="678"/>
      <c r="G35" s="678"/>
      <c r="H35" s="678"/>
      <c r="I35" s="678"/>
      <c r="J35" s="678"/>
      <c r="K35" s="678"/>
      <c r="L35" s="678"/>
      <c r="M35" s="679"/>
    </row>
    <row r="36" spans="1:13">
      <c r="A36" s="1717"/>
      <c r="B36" s="1708"/>
      <c r="C36" s="680"/>
      <c r="D36" s="605" t="s">
        <v>449</v>
      </c>
      <c r="E36" s="605"/>
      <c r="F36" s="605" t="s">
        <v>450</v>
      </c>
      <c r="G36" s="605"/>
      <c r="H36" s="540" t="s">
        <v>451</v>
      </c>
      <c r="I36" s="540"/>
      <c r="J36" s="540" t="s">
        <v>452</v>
      </c>
      <c r="K36" s="605"/>
      <c r="L36" s="605" t="s">
        <v>453</v>
      </c>
      <c r="M36" s="528"/>
    </row>
    <row r="37" spans="1:13">
      <c r="A37" s="1717"/>
      <c r="B37" s="1708"/>
      <c r="C37" s="680"/>
      <c r="D37" s="739">
        <v>0.1</v>
      </c>
      <c r="E37" s="681">
        <v>2022</v>
      </c>
      <c r="F37" s="740">
        <v>0.17777999999999999</v>
      </c>
      <c r="G37" s="681">
        <v>2023</v>
      </c>
      <c r="H37" s="740">
        <v>0.17777999999999999</v>
      </c>
      <c r="I37" s="681">
        <v>2024</v>
      </c>
      <c r="J37" s="741">
        <v>7.7780000000000002E-2</v>
      </c>
      <c r="K37" s="681">
        <v>2025</v>
      </c>
      <c r="L37" s="741">
        <v>7.7780000000000002E-2</v>
      </c>
      <c r="M37" s="683">
        <v>2026</v>
      </c>
    </row>
    <row r="38" spans="1:13">
      <c r="A38" s="1717"/>
      <c r="B38" s="1708"/>
      <c r="C38" s="680"/>
      <c r="D38" s="605" t="s">
        <v>454</v>
      </c>
      <c r="E38" s="605"/>
      <c r="F38" s="605" t="s">
        <v>455</v>
      </c>
      <c r="G38" s="605"/>
      <c r="H38" s="540" t="s">
        <v>456</v>
      </c>
      <c r="I38" s="540"/>
      <c r="J38" s="540" t="s">
        <v>457</v>
      </c>
      <c r="K38" s="605"/>
      <c r="L38" s="605" t="s">
        <v>458</v>
      </c>
      <c r="M38" s="557"/>
    </row>
    <row r="39" spans="1:13">
      <c r="A39" s="1717"/>
      <c r="B39" s="1708"/>
      <c r="C39" s="680"/>
      <c r="D39" s="741">
        <v>7.7780000000000002E-2</v>
      </c>
      <c r="E39" s="681">
        <v>2027</v>
      </c>
      <c r="F39" s="741">
        <v>7.7780000000000002E-2</v>
      </c>
      <c r="G39" s="681">
        <v>2028</v>
      </c>
      <c r="H39" s="741">
        <v>7.7780000000000002E-2</v>
      </c>
      <c r="I39" s="681">
        <v>2029</v>
      </c>
      <c r="J39" s="741">
        <v>7.7780000000000002E-2</v>
      </c>
      <c r="K39" s="681">
        <v>2030</v>
      </c>
      <c r="L39" s="858">
        <v>7.7780000000000002E-2</v>
      </c>
      <c r="M39" s="683">
        <v>2030</v>
      </c>
    </row>
    <row r="40" spans="1:13">
      <c r="A40" s="1717"/>
      <c r="B40" s="1708"/>
      <c r="C40" s="680"/>
      <c r="D40" s="605" t="s">
        <v>459</v>
      </c>
      <c r="E40" s="605"/>
      <c r="F40" s="605" t="s">
        <v>460</v>
      </c>
      <c r="G40" s="605"/>
      <c r="H40" s="540" t="s">
        <v>461</v>
      </c>
      <c r="I40" s="540"/>
      <c r="J40" s="540" t="s">
        <v>462</v>
      </c>
      <c r="K40" s="605"/>
      <c r="L40" s="605" t="s">
        <v>463</v>
      </c>
      <c r="M40" s="557"/>
    </row>
    <row r="41" spans="1:13">
      <c r="A41" s="1717"/>
      <c r="B41" s="1708"/>
      <c r="C41" s="680"/>
      <c r="D41" s="682"/>
      <c r="E41" s="681"/>
      <c r="F41" s="682"/>
      <c r="G41" s="681"/>
      <c r="H41" s="682"/>
      <c r="I41" s="681"/>
      <c r="J41" s="682"/>
      <c r="K41" s="681"/>
      <c r="L41" s="682"/>
      <c r="M41" s="683"/>
    </row>
    <row r="42" spans="1:13">
      <c r="A42" s="1717"/>
      <c r="B42" s="1708"/>
      <c r="C42" s="680"/>
      <c r="D42" s="684" t="s">
        <v>463</v>
      </c>
      <c r="E42" s="685"/>
      <c r="F42" s="684" t="s">
        <v>395</v>
      </c>
      <c r="G42" s="685"/>
      <c r="H42" s="686"/>
      <c r="I42" s="687"/>
      <c r="J42" s="686"/>
      <c r="K42" s="687"/>
      <c r="L42" s="686"/>
      <c r="M42" s="688"/>
    </row>
    <row r="43" spans="1:13">
      <c r="A43" s="1717"/>
      <c r="B43" s="1708"/>
      <c r="C43" s="680"/>
      <c r="D43" s="602">
        <v>2031</v>
      </c>
      <c r="E43" s="741"/>
      <c r="F43" s="1765">
        <v>1</v>
      </c>
      <c r="G43" s="1766"/>
      <c r="H43" s="1767"/>
      <c r="I43" s="1767"/>
      <c r="J43" s="689"/>
      <c r="K43" s="605"/>
      <c r="L43" s="689"/>
      <c r="M43" s="690"/>
    </row>
    <row r="44" spans="1:13">
      <c r="A44" s="1717"/>
      <c r="B44" s="1708"/>
      <c r="C44" s="691"/>
      <c r="D44" s="684"/>
      <c r="E44" s="685"/>
      <c r="F44" s="684"/>
      <c r="G44" s="685"/>
      <c r="H44" s="692"/>
      <c r="I44" s="601"/>
      <c r="J44" s="692"/>
      <c r="K44" s="601"/>
      <c r="L44" s="692"/>
      <c r="M44" s="693"/>
    </row>
    <row r="45" spans="1:13" ht="18" customHeight="1">
      <c r="A45" s="1717"/>
      <c r="B45" s="1707" t="s">
        <v>396</v>
      </c>
      <c r="C45" s="715"/>
      <c r="D45" s="716"/>
      <c r="E45" s="716"/>
      <c r="F45" s="716"/>
      <c r="G45" s="716"/>
      <c r="H45" s="716"/>
      <c r="I45" s="716"/>
      <c r="J45" s="716"/>
      <c r="K45" s="716"/>
      <c r="L45" s="632"/>
      <c r="M45" s="633"/>
    </row>
    <row r="46" spans="1:13">
      <c r="A46" s="1717"/>
      <c r="B46" s="1708"/>
      <c r="C46" s="694"/>
      <c r="D46" s="607" t="s">
        <v>397</v>
      </c>
      <c r="E46" s="608" t="s">
        <v>113</v>
      </c>
      <c r="F46" s="1811" t="s">
        <v>398</v>
      </c>
      <c r="G46" s="1699"/>
      <c r="H46" s="1699"/>
      <c r="I46" s="1699"/>
      <c r="J46" s="1699"/>
      <c r="K46" s="731" t="s">
        <v>400</v>
      </c>
      <c r="L46" s="1769"/>
      <c r="M46" s="1770"/>
    </row>
    <row r="47" spans="1:13">
      <c r="A47" s="1717"/>
      <c r="B47" s="1708"/>
      <c r="C47" s="694"/>
      <c r="D47" s="696"/>
      <c r="E47" s="709" t="s">
        <v>361</v>
      </c>
      <c r="F47" s="1811"/>
      <c r="G47" s="1699"/>
      <c r="H47" s="1699"/>
      <c r="I47" s="1699"/>
      <c r="J47" s="1699"/>
      <c r="K47" s="632"/>
      <c r="L47" s="1771"/>
      <c r="M47" s="1772"/>
    </row>
    <row r="48" spans="1:13">
      <c r="A48" s="1717"/>
      <c r="B48" s="1722"/>
      <c r="C48" s="697"/>
      <c r="D48" s="634"/>
      <c r="E48" s="634"/>
      <c r="F48" s="634"/>
      <c r="G48" s="634"/>
      <c r="H48" s="634"/>
      <c r="I48" s="634"/>
      <c r="J48" s="634"/>
      <c r="K48" s="634"/>
      <c r="L48" s="632"/>
      <c r="M48" s="633"/>
    </row>
    <row r="49" spans="1:13" ht="55.5" customHeight="1">
      <c r="A49" s="1717"/>
      <c r="B49" s="522" t="s">
        <v>402</v>
      </c>
      <c r="C49" s="1776" t="s">
        <v>809</v>
      </c>
      <c r="D49" s="1777"/>
      <c r="E49" s="1777"/>
      <c r="F49" s="1777"/>
      <c r="G49" s="1777"/>
      <c r="H49" s="1777"/>
      <c r="I49" s="1777"/>
      <c r="J49" s="1777"/>
      <c r="K49" s="1777"/>
      <c r="L49" s="1777"/>
      <c r="M49" s="1778"/>
    </row>
    <row r="50" spans="1:13" ht="45" customHeight="1">
      <c r="A50" s="1717"/>
      <c r="B50" s="529" t="s">
        <v>404</v>
      </c>
      <c r="C50" s="1776" t="s">
        <v>810</v>
      </c>
      <c r="D50" s="1777"/>
      <c r="E50" s="1777"/>
      <c r="F50" s="1777"/>
      <c r="G50" s="1777"/>
      <c r="H50" s="1777"/>
      <c r="I50" s="1777"/>
      <c r="J50" s="1777"/>
      <c r="K50" s="1777"/>
      <c r="L50" s="1777"/>
      <c r="M50" s="1778"/>
    </row>
    <row r="51" spans="1:13">
      <c r="A51" s="1717"/>
      <c r="B51" s="529" t="s">
        <v>406</v>
      </c>
      <c r="C51" s="636">
        <v>120</v>
      </c>
      <c r="D51" s="637"/>
      <c r="E51" s="637"/>
      <c r="F51" s="637"/>
      <c r="G51" s="637"/>
      <c r="H51" s="637"/>
      <c r="I51" s="637"/>
      <c r="J51" s="637"/>
      <c r="K51" s="637"/>
      <c r="L51" s="637"/>
      <c r="M51" s="638"/>
    </row>
    <row r="52" spans="1:13">
      <c r="A52" s="1717"/>
      <c r="B52" s="529" t="s">
        <v>408</v>
      </c>
      <c r="C52" s="636">
        <v>2023</v>
      </c>
      <c r="D52" s="637"/>
      <c r="E52" s="637"/>
      <c r="F52" s="637"/>
      <c r="G52" s="637"/>
      <c r="H52" s="637"/>
      <c r="I52" s="637"/>
      <c r="J52" s="637"/>
      <c r="K52" s="637"/>
      <c r="L52" s="637"/>
      <c r="M52" s="638"/>
    </row>
    <row r="53" spans="1:13" ht="17.25" customHeight="1">
      <c r="A53" s="1694" t="s">
        <v>410</v>
      </c>
      <c r="B53" s="611" t="s">
        <v>411</v>
      </c>
      <c r="C53" s="1364" t="s">
        <v>811</v>
      </c>
      <c r="D53" s="1365"/>
      <c r="E53" s="1365"/>
      <c r="F53" s="1365"/>
      <c r="G53" s="1365"/>
      <c r="H53" s="1365"/>
      <c r="I53" s="1365"/>
      <c r="J53" s="1365"/>
      <c r="K53" s="1365"/>
      <c r="L53" s="1365"/>
      <c r="M53" s="1366"/>
    </row>
    <row r="54" spans="1:13" ht="17.25" customHeight="1">
      <c r="A54" s="1695"/>
      <c r="B54" s="611" t="s">
        <v>413</v>
      </c>
      <c r="C54" s="1364" t="s">
        <v>812</v>
      </c>
      <c r="D54" s="1365"/>
      <c r="E54" s="1365"/>
      <c r="F54" s="1365"/>
      <c r="G54" s="1365"/>
      <c r="H54" s="1365"/>
      <c r="I54" s="1365"/>
      <c r="J54" s="1365"/>
      <c r="K54" s="1365"/>
      <c r="L54" s="1365"/>
      <c r="M54" s="1366"/>
    </row>
    <row r="55" spans="1:13" ht="17.25" customHeight="1">
      <c r="A55" s="1695"/>
      <c r="B55" s="611" t="s">
        <v>415</v>
      </c>
      <c r="C55" s="1364" t="s">
        <v>813</v>
      </c>
      <c r="D55" s="1365"/>
      <c r="E55" s="1365"/>
      <c r="F55" s="1365"/>
      <c r="G55" s="1365"/>
      <c r="H55" s="1365"/>
      <c r="I55" s="1365"/>
      <c r="J55" s="1365"/>
      <c r="K55" s="1365"/>
      <c r="L55" s="1365"/>
      <c r="M55" s="1366"/>
    </row>
    <row r="56" spans="1:13" ht="17.25" customHeight="1">
      <c r="A56" s="1695"/>
      <c r="B56" s="612" t="s">
        <v>416</v>
      </c>
      <c r="C56" s="1364" t="s">
        <v>814</v>
      </c>
      <c r="D56" s="1365"/>
      <c r="E56" s="1365"/>
      <c r="F56" s="1365"/>
      <c r="G56" s="1365"/>
      <c r="H56" s="1365"/>
      <c r="I56" s="1365"/>
      <c r="J56" s="1365"/>
      <c r="K56" s="1365"/>
      <c r="L56" s="1365"/>
      <c r="M56" s="1366"/>
    </row>
    <row r="57" spans="1:13" ht="17.25" customHeight="1">
      <c r="A57" s="1695"/>
      <c r="B57" s="611" t="s">
        <v>418</v>
      </c>
      <c r="C57" s="1453" t="s">
        <v>815</v>
      </c>
      <c r="D57" s="1365"/>
      <c r="E57" s="1365"/>
      <c r="F57" s="1365"/>
      <c r="G57" s="1365"/>
      <c r="H57" s="1365"/>
      <c r="I57" s="1365"/>
      <c r="J57" s="1365"/>
      <c r="K57" s="1365"/>
      <c r="L57" s="1365"/>
      <c r="M57" s="1366"/>
    </row>
    <row r="58" spans="1:13" ht="17.25" customHeight="1" thickBot="1">
      <c r="A58" s="1715"/>
      <c r="B58" s="611" t="s">
        <v>420</v>
      </c>
      <c r="C58" s="1364" t="s">
        <v>816</v>
      </c>
      <c r="D58" s="1365"/>
      <c r="E58" s="1365"/>
      <c r="F58" s="1365"/>
      <c r="G58" s="1365"/>
      <c r="H58" s="1365"/>
      <c r="I58" s="1365"/>
      <c r="J58" s="1365"/>
      <c r="K58" s="1365"/>
      <c r="L58" s="1365"/>
      <c r="M58" s="1366"/>
    </row>
    <row r="59" spans="1:13" ht="17.25" customHeight="1">
      <c r="A59" s="1694" t="s">
        <v>422</v>
      </c>
      <c r="B59" s="613" t="s">
        <v>423</v>
      </c>
      <c r="C59" s="1364" t="s">
        <v>817</v>
      </c>
      <c r="D59" s="1365"/>
      <c r="E59" s="1365"/>
      <c r="F59" s="1365"/>
      <c r="G59" s="1365"/>
      <c r="H59" s="1365"/>
      <c r="I59" s="1365"/>
      <c r="J59" s="1365"/>
      <c r="K59" s="1365"/>
      <c r="L59" s="1365"/>
      <c r="M59" s="1366"/>
    </row>
    <row r="60" spans="1:13" ht="17.25" customHeight="1">
      <c r="A60" s="1695"/>
      <c r="B60" s="613" t="s">
        <v>425</v>
      </c>
      <c r="C60" s="1364" t="s">
        <v>818</v>
      </c>
      <c r="D60" s="1365"/>
      <c r="E60" s="1365"/>
      <c r="F60" s="1365"/>
      <c r="G60" s="1365"/>
      <c r="H60" s="1365"/>
      <c r="I60" s="1365"/>
      <c r="J60" s="1365"/>
      <c r="K60" s="1365"/>
      <c r="L60" s="1365"/>
      <c r="M60" s="1366"/>
    </row>
    <row r="61" spans="1:13" ht="17.25" customHeight="1" thickBot="1">
      <c r="A61" s="1695"/>
      <c r="B61" s="614" t="s">
        <v>45</v>
      </c>
      <c r="C61" s="1364" t="s">
        <v>799</v>
      </c>
      <c r="D61" s="1365"/>
      <c r="E61" s="1365"/>
      <c r="F61" s="1365"/>
      <c r="G61" s="1365"/>
      <c r="H61" s="1365"/>
      <c r="I61" s="1365"/>
      <c r="J61" s="1365"/>
      <c r="K61" s="1365"/>
      <c r="L61" s="1365"/>
      <c r="M61" s="1366"/>
    </row>
    <row r="62" spans="1:13" ht="17.25" customHeight="1" thickBot="1">
      <c r="A62" s="615" t="s">
        <v>427</v>
      </c>
      <c r="B62" s="616"/>
      <c r="C62" s="1799"/>
      <c r="D62" s="1999"/>
      <c r="E62" s="1999"/>
      <c r="F62" s="1999"/>
      <c r="G62" s="1999"/>
      <c r="H62" s="1999"/>
      <c r="I62" s="1999"/>
      <c r="J62" s="1999"/>
      <c r="K62" s="1999"/>
      <c r="L62" s="1999"/>
      <c r="M62" s="2000"/>
    </row>
  </sheetData>
  <mergeCells count="51">
    <mergeCell ref="D4:E4"/>
    <mergeCell ref="I4:M4"/>
    <mergeCell ref="C11:M11"/>
    <mergeCell ref="A2:A15"/>
    <mergeCell ref="C2:M2"/>
    <mergeCell ref="C3:M3"/>
    <mergeCell ref="F4:G4"/>
    <mergeCell ref="C5:M5"/>
    <mergeCell ref="C6:M6"/>
    <mergeCell ref="C7:D7"/>
    <mergeCell ref="I7:M7"/>
    <mergeCell ref="B8:B10"/>
    <mergeCell ref="C9:D9"/>
    <mergeCell ref="F9:G9"/>
    <mergeCell ref="I9:J9"/>
    <mergeCell ref="C10:D10"/>
    <mergeCell ref="F10:G10"/>
    <mergeCell ref="I10:J10"/>
    <mergeCell ref="C12:M12"/>
    <mergeCell ref="C13:M13"/>
    <mergeCell ref="B14:B15"/>
    <mergeCell ref="C14:D14"/>
    <mergeCell ref="F14:M14"/>
    <mergeCell ref="C15:M15"/>
    <mergeCell ref="A16:A52"/>
    <mergeCell ref="C16:M16"/>
    <mergeCell ref="C17:M17"/>
    <mergeCell ref="B18:B24"/>
    <mergeCell ref="B25:B28"/>
    <mergeCell ref="B32:B34"/>
    <mergeCell ref="B35:B44"/>
    <mergeCell ref="F43:G43"/>
    <mergeCell ref="H43:I43"/>
    <mergeCell ref="B45:B48"/>
    <mergeCell ref="F46:F47"/>
    <mergeCell ref="G46:J47"/>
    <mergeCell ref="L46:M47"/>
    <mergeCell ref="C49:M49"/>
    <mergeCell ref="C50:M50"/>
    <mergeCell ref="C62:M62"/>
    <mergeCell ref="C57:M57"/>
    <mergeCell ref="C58:M58"/>
    <mergeCell ref="A59:A61"/>
    <mergeCell ref="C59:M59"/>
    <mergeCell ref="C60:M60"/>
    <mergeCell ref="C61:M61"/>
    <mergeCell ref="A53:A58"/>
    <mergeCell ref="C53:M53"/>
    <mergeCell ref="C54:M54"/>
    <mergeCell ref="C55:M55"/>
    <mergeCell ref="C56:M56"/>
  </mergeCells>
  <dataValidations count="7">
    <dataValidation allowBlank="1" showInputMessage="1" showErrorMessage="1" prompt="Seleccione de la lista desplegable" sqref="B4 B7 H7" xr:uid="{8570A030-5A92-4E24-8717-1CAFC008C5C9}"/>
    <dataValidation allowBlank="1" showInputMessage="1" showErrorMessage="1" prompt="Incluir una ficha por cada indicador, ya sea de producto o de resultado" sqref="B1" xr:uid="{8EF11D39-8BEB-4FA7-A267-90DCF068B0A0}"/>
    <dataValidation allowBlank="1" showInputMessage="1" showErrorMessage="1" prompt="Identifique el ODS a que le apunta el indicador de producto. Seleccione de la lista desplegable._x000a_" sqref="B14:B15" xr:uid="{84B8FA23-C246-4FA3-9647-BFA79787C7B7}"/>
    <dataValidation allowBlank="1" showInputMessage="1" showErrorMessage="1" prompt="Identifique la meta ODS a que le apunta el indicador de producto. Seleccione de la lista desplegable." sqref="E14" xr:uid="{67CE0E00-B369-4894-BF5D-D975A9596A5D}"/>
    <dataValidation allowBlank="1" showInputMessage="1" showErrorMessage="1" prompt="Determine si el indicador responde a un enfoque (Derechos Humanos, Género, Diferencial, Poblacional, Ambiental y Territorial). Si responde a más de enfoque separelos por ;" sqref="B16" xr:uid="{B281E9C5-0E85-4B10-94C2-0D1BE10F9B9C}"/>
    <dataValidation allowBlank="1" showInputMessage="1" showErrorMessage="1" prompt="Si corresponde a un indicador del PDD, identifique el código de la meta el cual se encuentra en el listado de indicadores del plan que se encuentra en la caja de herramientas._x000a__x000a_" sqref="F4" xr:uid="{659E7CE8-997B-409E-8AB3-A73B37C646C4}"/>
    <dataValidation type="list" allowBlank="1" showInputMessage="1" showErrorMessage="1" sqref="I7:M7" xr:uid="{4816E18E-86C2-4CBC-8223-BA80E51576A3}">
      <formula1>INDIRECT($C$7)</formula1>
    </dataValidation>
  </dataValidations>
  <hyperlinks>
    <hyperlink ref="C57" r:id="rId1" xr:uid="{487FC2E1-3114-42A6-9C1E-DAA0B1694DC8}"/>
  </hyperlinks>
  <pageMargins left="0.7" right="0.7" top="0.75" bottom="0.75" header="0.3" footer="0.3"/>
  <pageSetup orientation="portrait" horizontalDpi="0" verticalDpi="0"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86C5C-0301-4175-8656-6D3C66344B85}">
  <sheetPr>
    <tabColor rgb="FF00B050"/>
  </sheetPr>
  <dimension ref="A1:M62"/>
  <sheetViews>
    <sheetView topLeftCell="B4" workbookViewId="0">
      <selection activeCell="C3" sqref="C3:M3"/>
    </sheetView>
  </sheetViews>
  <sheetFormatPr defaultColWidth="11.42578125" defaultRowHeight="15.75"/>
  <cols>
    <col min="1" max="1" width="25.140625" style="621" customWidth="1"/>
    <col min="2" max="2" width="39.140625" style="698" customWidth="1"/>
    <col min="3" max="16384" width="11.42578125" style="621"/>
  </cols>
  <sheetData>
    <row r="1" spans="1:13" ht="33.75" customHeight="1" thickBot="1">
      <c r="A1" s="518"/>
      <c r="B1" s="1865" t="s">
        <v>819</v>
      </c>
      <c r="C1" s="1866"/>
      <c r="D1" s="1866"/>
      <c r="E1" s="1866"/>
      <c r="F1" s="1866"/>
      <c r="G1" s="1866"/>
      <c r="H1" s="1866"/>
      <c r="I1" s="1866"/>
      <c r="J1" s="1866"/>
      <c r="K1" s="1866"/>
      <c r="L1" s="1866"/>
      <c r="M1" s="1867"/>
    </row>
    <row r="2" spans="1:13" ht="42" customHeight="1">
      <c r="A2" s="1732" t="s">
        <v>338</v>
      </c>
      <c r="B2" s="520" t="s">
        <v>339</v>
      </c>
      <c r="C2" s="1819" t="s">
        <v>291</v>
      </c>
      <c r="D2" s="1820"/>
      <c r="E2" s="1820"/>
      <c r="F2" s="1820"/>
      <c r="G2" s="1820"/>
      <c r="H2" s="1820"/>
      <c r="I2" s="1820"/>
      <c r="J2" s="1820"/>
      <c r="K2" s="1820"/>
      <c r="L2" s="1820"/>
      <c r="M2" s="1821"/>
    </row>
    <row r="3" spans="1:13" ht="51" customHeight="1">
      <c r="A3" s="1733"/>
      <c r="B3" s="522" t="s">
        <v>429</v>
      </c>
      <c r="C3" s="1815" t="s">
        <v>820</v>
      </c>
      <c r="D3" s="1674"/>
      <c r="E3" s="1674"/>
      <c r="F3" s="1674"/>
      <c r="G3" s="1674"/>
      <c r="H3" s="1674"/>
      <c r="I3" s="1674"/>
      <c r="J3" s="1674"/>
      <c r="K3" s="1674"/>
      <c r="L3" s="1674"/>
      <c r="M3" s="1739"/>
    </row>
    <row r="4" spans="1:13" ht="51" customHeight="1">
      <c r="A4" s="1733"/>
      <c r="B4" s="526" t="s">
        <v>41</v>
      </c>
      <c r="C4" s="180"/>
      <c r="D4" s="524"/>
      <c r="E4" s="699"/>
      <c r="F4" s="1816" t="s">
        <v>42</v>
      </c>
      <c r="G4" s="1817"/>
      <c r="H4" s="525"/>
      <c r="I4" s="181"/>
      <c r="J4" s="181"/>
      <c r="K4" s="181"/>
      <c r="L4" s="181"/>
      <c r="M4" s="182"/>
    </row>
    <row r="5" spans="1:13">
      <c r="A5" s="1733"/>
      <c r="B5" s="526" t="s">
        <v>344</v>
      </c>
      <c r="C5" s="1825"/>
      <c r="D5" s="1823"/>
      <c r="E5" s="1823"/>
      <c r="F5" s="1823"/>
      <c r="G5" s="1823"/>
      <c r="H5" s="1823"/>
      <c r="I5" s="1823"/>
      <c r="J5" s="1823"/>
      <c r="K5" s="1823"/>
      <c r="L5" s="1823"/>
      <c r="M5" s="1824"/>
    </row>
    <row r="6" spans="1:13">
      <c r="A6" s="1733"/>
      <c r="B6" s="526" t="s">
        <v>346</v>
      </c>
      <c r="C6" s="1825"/>
      <c r="D6" s="1823"/>
      <c r="E6" s="1823"/>
      <c r="F6" s="1823"/>
      <c r="G6" s="1823"/>
      <c r="H6" s="1823"/>
      <c r="I6" s="1823"/>
      <c r="J6" s="1823"/>
      <c r="K6" s="1823"/>
      <c r="L6" s="1823"/>
      <c r="M6" s="1824"/>
    </row>
    <row r="7" spans="1:13">
      <c r="A7" s="1733"/>
      <c r="B7" s="522" t="s">
        <v>348</v>
      </c>
      <c r="C7" s="1818" t="s">
        <v>589</v>
      </c>
      <c r="D7" s="1749"/>
      <c r="E7" s="531"/>
      <c r="F7" s="531"/>
      <c r="G7" s="532"/>
      <c r="H7" s="533" t="s">
        <v>45</v>
      </c>
      <c r="I7" s="1748" t="s">
        <v>821</v>
      </c>
      <c r="J7" s="1749"/>
      <c r="K7" s="1749"/>
      <c r="L7" s="1749"/>
      <c r="M7" s="1750"/>
    </row>
    <row r="8" spans="1:13">
      <c r="A8" s="1733"/>
      <c r="B8" s="1779" t="s">
        <v>350</v>
      </c>
      <c r="C8" s="626"/>
      <c r="D8" s="627"/>
      <c r="E8" s="627"/>
      <c r="F8" s="627"/>
      <c r="G8" s="627"/>
      <c r="H8" s="627"/>
      <c r="I8" s="627"/>
      <c r="J8" s="627"/>
      <c r="K8" s="627"/>
      <c r="L8" s="628"/>
      <c r="M8" s="629"/>
    </row>
    <row r="9" spans="1:13">
      <c r="A9" s="1733"/>
      <c r="B9" s="1780"/>
      <c r="C9" s="1797" t="s">
        <v>822</v>
      </c>
      <c r="D9" s="1798"/>
      <c r="E9" s="631"/>
      <c r="F9" s="1798"/>
      <c r="G9" s="1798"/>
      <c r="H9" s="631"/>
      <c r="I9" s="1798"/>
      <c r="J9" s="1798"/>
      <c r="K9" s="631"/>
      <c r="L9" s="632"/>
      <c r="M9" s="633"/>
    </row>
    <row r="10" spans="1:13">
      <c r="A10" s="1733"/>
      <c r="B10" s="1796"/>
      <c r="C10" s="1797" t="s">
        <v>352</v>
      </c>
      <c r="D10" s="1798"/>
      <c r="E10" s="630"/>
      <c r="F10" s="1798" t="s">
        <v>352</v>
      </c>
      <c r="G10" s="1798"/>
      <c r="H10" s="630"/>
      <c r="I10" s="1798" t="s">
        <v>352</v>
      </c>
      <c r="J10" s="1798"/>
      <c r="K10" s="630"/>
      <c r="L10" s="634"/>
      <c r="M10" s="635"/>
    </row>
    <row r="11" spans="1:13" ht="84.75" customHeight="1">
      <c r="A11" s="1733"/>
      <c r="B11" s="522" t="s">
        <v>353</v>
      </c>
      <c r="C11" s="1858" t="s">
        <v>823</v>
      </c>
      <c r="D11" s="1859"/>
      <c r="E11" s="1859"/>
      <c r="F11" s="1859"/>
      <c r="G11" s="1859"/>
      <c r="H11" s="1859"/>
      <c r="I11" s="1859"/>
      <c r="J11" s="1859"/>
      <c r="K11" s="1859"/>
      <c r="L11" s="1859"/>
      <c r="M11" s="1860"/>
    </row>
    <row r="12" spans="1:13" ht="133.5" customHeight="1">
      <c r="A12" s="1733"/>
      <c r="B12" s="522" t="s">
        <v>437</v>
      </c>
      <c r="C12" s="1858" t="s">
        <v>824</v>
      </c>
      <c r="D12" s="1859"/>
      <c r="E12" s="1859"/>
      <c r="F12" s="1859"/>
      <c r="G12" s="1859"/>
      <c r="H12" s="1859"/>
      <c r="I12" s="1859"/>
      <c r="J12" s="1859"/>
      <c r="K12" s="1859"/>
      <c r="L12" s="1859"/>
      <c r="M12" s="1860"/>
    </row>
    <row r="13" spans="1:13" ht="208.5" customHeight="1">
      <c r="A13" s="1733"/>
      <c r="B13" s="522" t="s">
        <v>439</v>
      </c>
      <c r="C13" s="1776" t="s">
        <v>666</v>
      </c>
      <c r="D13" s="1777"/>
      <c r="E13" s="1777"/>
      <c r="F13" s="1777"/>
      <c r="G13" s="1777"/>
      <c r="H13" s="1777"/>
      <c r="I13" s="1777"/>
      <c r="J13" s="1777"/>
      <c r="K13" s="1777"/>
      <c r="L13" s="1777"/>
      <c r="M13" s="1778"/>
    </row>
    <row r="14" spans="1:13" ht="15.75" customHeight="1">
      <c r="A14" s="1733"/>
      <c r="B14" s="1779" t="s">
        <v>441</v>
      </c>
      <c r="C14" s="1805" t="s">
        <v>744</v>
      </c>
      <c r="D14" s="1806"/>
      <c r="E14" s="702" t="s">
        <v>443</v>
      </c>
      <c r="F14" s="1861" t="s">
        <v>253</v>
      </c>
      <c r="G14" s="1861"/>
      <c r="H14" s="1861"/>
      <c r="I14" s="1861"/>
      <c r="J14" s="1861"/>
      <c r="K14" s="1861"/>
      <c r="L14" s="1861"/>
      <c r="M14" s="1862"/>
    </row>
    <row r="15" spans="1:13">
      <c r="A15" s="1733"/>
      <c r="B15" s="1780"/>
      <c r="C15" s="736"/>
      <c r="D15" s="737"/>
      <c r="E15" s="737"/>
      <c r="F15" s="1863"/>
      <c r="G15" s="1863"/>
      <c r="H15" s="1863"/>
      <c r="I15" s="1863"/>
      <c r="J15" s="1863"/>
      <c r="K15" s="1863"/>
      <c r="L15" s="1863"/>
      <c r="M15" s="1864"/>
    </row>
    <row r="16" spans="1:13">
      <c r="A16" s="1716" t="s">
        <v>355</v>
      </c>
      <c r="B16" s="529" t="s">
        <v>30</v>
      </c>
      <c r="C16" s="1776" t="s">
        <v>825</v>
      </c>
      <c r="D16" s="1777"/>
      <c r="E16" s="1777"/>
      <c r="F16" s="1777"/>
      <c r="G16" s="1777"/>
      <c r="H16" s="1777"/>
      <c r="I16" s="1777"/>
      <c r="J16" s="1777"/>
      <c r="K16" s="1777"/>
      <c r="L16" s="1777"/>
      <c r="M16" s="1778"/>
    </row>
    <row r="17" spans="1:13" ht="41.25" customHeight="1">
      <c r="A17" s="1717"/>
      <c r="B17" s="529" t="s">
        <v>446</v>
      </c>
      <c r="C17" s="1776" t="s">
        <v>826</v>
      </c>
      <c r="D17" s="1777"/>
      <c r="E17" s="1777"/>
      <c r="F17" s="1777"/>
      <c r="G17" s="1777"/>
      <c r="H17" s="1777"/>
      <c r="I17" s="1777"/>
      <c r="J17" s="1777"/>
      <c r="K17" s="1777"/>
      <c r="L17" s="1777"/>
      <c r="M17" s="1778"/>
    </row>
    <row r="18" spans="1:13" ht="8.25" customHeight="1">
      <c r="A18" s="1717"/>
      <c r="B18" s="1707" t="s">
        <v>356</v>
      </c>
      <c r="C18" s="642"/>
      <c r="D18" s="643"/>
      <c r="E18" s="643"/>
      <c r="F18" s="643"/>
      <c r="G18" s="643"/>
      <c r="H18" s="643"/>
      <c r="I18" s="643"/>
      <c r="J18" s="643"/>
      <c r="K18" s="643"/>
      <c r="L18" s="643"/>
      <c r="M18" s="644"/>
    </row>
    <row r="19" spans="1:13" ht="9" customHeight="1">
      <c r="A19" s="1717"/>
      <c r="B19" s="1708"/>
      <c r="C19" s="554"/>
      <c r="D19" s="555"/>
      <c r="E19" s="556"/>
      <c r="F19" s="555"/>
      <c r="G19" s="556"/>
      <c r="H19" s="555"/>
      <c r="I19" s="556"/>
      <c r="J19" s="555"/>
      <c r="K19" s="556"/>
      <c r="L19" s="556"/>
      <c r="M19" s="557"/>
    </row>
    <row r="20" spans="1:13">
      <c r="A20" s="1717"/>
      <c r="B20" s="1708"/>
      <c r="C20" s="704" t="s">
        <v>357</v>
      </c>
      <c r="D20" s="705"/>
      <c r="E20" s="706" t="s">
        <v>358</v>
      </c>
      <c r="F20" s="705"/>
      <c r="G20" s="706" t="s">
        <v>359</v>
      </c>
      <c r="H20" s="705"/>
      <c r="I20" s="706" t="s">
        <v>360</v>
      </c>
      <c r="J20" s="707" t="s">
        <v>361</v>
      </c>
      <c r="K20" s="706"/>
      <c r="L20" s="706"/>
      <c r="M20" s="708"/>
    </row>
    <row r="21" spans="1:13">
      <c r="A21" s="1717"/>
      <c r="B21" s="1708"/>
      <c r="C21" s="704" t="s">
        <v>362</v>
      </c>
      <c r="D21" s="709"/>
      <c r="E21" s="706" t="s">
        <v>363</v>
      </c>
      <c r="F21" s="710"/>
      <c r="G21" s="706" t="s">
        <v>364</v>
      </c>
      <c r="H21" s="710"/>
      <c r="I21" s="706"/>
      <c r="J21" s="711"/>
      <c r="K21" s="706"/>
      <c r="L21" s="706"/>
      <c r="M21" s="708"/>
    </row>
    <row r="22" spans="1:13">
      <c r="A22" s="1717"/>
      <c r="B22" s="1708"/>
      <c r="C22" s="704" t="s">
        <v>365</v>
      </c>
      <c r="D22" s="709"/>
      <c r="E22" s="706" t="s">
        <v>366</v>
      </c>
      <c r="F22" s="709"/>
      <c r="G22" s="706"/>
      <c r="H22" s="711"/>
      <c r="I22" s="706"/>
      <c r="J22" s="711"/>
      <c r="K22" s="706"/>
      <c r="L22" s="706"/>
      <c r="M22" s="708"/>
    </row>
    <row r="23" spans="1:13">
      <c r="A23" s="1717"/>
      <c r="B23" s="1708"/>
      <c r="C23" s="704" t="s">
        <v>399</v>
      </c>
      <c r="D23" s="710"/>
      <c r="E23" s="706" t="s">
        <v>368</v>
      </c>
      <c r="F23" s="541"/>
      <c r="G23" s="541"/>
      <c r="H23" s="541"/>
      <c r="I23" s="541"/>
      <c r="J23" s="541"/>
      <c r="K23" s="541"/>
      <c r="L23" s="541"/>
      <c r="M23" s="566"/>
    </row>
    <row r="24" spans="1:13" ht="9.75" customHeight="1">
      <c r="A24" s="1717"/>
      <c r="B24" s="1722"/>
      <c r="C24" s="712"/>
      <c r="D24" s="713"/>
      <c r="E24" s="713"/>
      <c r="F24" s="713"/>
      <c r="G24" s="713"/>
      <c r="H24" s="713"/>
      <c r="I24" s="713"/>
      <c r="J24" s="713"/>
      <c r="K24" s="713"/>
      <c r="L24" s="713"/>
      <c r="M24" s="714"/>
    </row>
    <row r="25" spans="1:13">
      <c r="A25" s="1717"/>
      <c r="B25" s="1707" t="s">
        <v>369</v>
      </c>
      <c r="C25" s="715"/>
      <c r="D25" s="716"/>
      <c r="E25" s="716"/>
      <c r="F25" s="716"/>
      <c r="G25" s="716"/>
      <c r="H25" s="716"/>
      <c r="I25" s="716"/>
      <c r="J25" s="716"/>
      <c r="K25" s="716"/>
      <c r="L25" s="628"/>
      <c r="M25" s="629"/>
    </row>
    <row r="26" spans="1:13">
      <c r="A26" s="1717"/>
      <c r="B26" s="1708"/>
      <c r="C26" s="704" t="s">
        <v>370</v>
      </c>
      <c r="D26" s="710"/>
      <c r="E26" s="717"/>
      <c r="F26" s="706" t="s">
        <v>371</v>
      </c>
      <c r="G26" s="709"/>
      <c r="H26" s="717"/>
      <c r="I26" s="706" t="s">
        <v>372</v>
      </c>
      <c r="J26" s="709" t="s">
        <v>401</v>
      </c>
      <c r="K26" s="717"/>
      <c r="L26" s="632"/>
      <c r="M26" s="633"/>
    </row>
    <row r="27" spans="1:13">
      <c r="A27" s="1717"/>
      <c r="B27" s="1708"/>
      <c r="C27" s="704" t="s">
        <v>373</v>
      </c>
      <c r="D27" s="659"/>
      <c r="E27" s="632"/>
      <c r="F27" s="706" t="s">
        <v>374</v>
      </c>
      <c r="G27" s="710"/>
      <c r="H27" s="632"/>
      <c r="I27" s="660"/>
      <c r="J27" s="632"/>
      <c r="K27" s="631"/>
      <c r="L27" s="632"/>
      <c r="M27" s="633"/>
    </row>
    <row r="28" spans="1:13">
      <c r="A28" s="1717"/>
      <c r="B28" s="1722"/>
      <c r="C28" s="718"/>
      <c r="D28" s="719"/>
      <c r="E28" s="719"/>
      <c r="F28" s="719"/>
      <c r="G28" s="719"/>
      <c r="H28" s="719"/>
      <c r="I28" s="719"/>
      <c r="J28" s="719"/>
      <c r="K28" s="719"/>
      <c r="L28" s="634"/>
      <c r="M28" s="635"/>
    </row>
    <row r="29" spans="1:13">
      <c r="A29" s="1717"/>
      <c r="B29" s="581" t="s">
        <v>375</v>
      </c>
      <c r="C29" s="720"/>
      <c r="D29" s="721"/>
      <c r="E29" s="721"/>
      <c r="F29" s="721"/>
      <c r="G29" s="721"/>
      <c r="H29" s="721"/>
      <c r="I29" s="721"/>
      <c r="J29" s="721"/>
      <c r="K29" s="721"/>
      <c r="L29" s="721"/>
      <c r="M29" s="722"/>
    </row>
    <row r="30" spans="1:13">
      <c r="A30" s="1717"/>
      <c r="B30" s="581"/>
      <c r="C30" s="723" t="s">
        <v>376</v>
      </c>
      <c r="D30" s="724" t="s">
        <v>827</v>
      </c>
      <c r="E30" s="717"/>
      <c r="F30" s="725" t="s">
        <v>377</v>
      </c>
      <c r="G30" s="710"/>
      <c r="H30" s="717"/>
      <c r="I30" s="725" t="s">
        <v>378</v>
      </c>
      <c r="J30" s="703"/>
      <c r="K30" s="701"/>
      <c r="L30" s="726"/>
      <c r="M30" s="727"/>
    </row>
    <row r="31" spans="1:13">
      <c r="A31" s="1717"/>
      <c r="B31" s="526"/>
      <c r="C31" s="712"/>
      <c r="D31" s="713"/>
      <c r="E31" s="713"/>
      <c r="F31" s="713"/>
      <c r="G31" s="713"/>
      <c r="H31" s="713"/>
      <c r="I31" s="713"/>
      <c r="J31" s="713"/>
      <c r="K31" s="713"/>
      <c r="L31" s="713"/>
      <c r="M31" s="714"/>
    </row>
    <row r="32" spans="1:13">
      <c r="A32" s="1717"/>
      <c r="B32" s="1707" t="s">
        <v>380</v>
      </c>
      <c r="C32" s="671"/>
      <c r="D32" s="742"/>
      <c r="E32" s="590"/>
      <c r="F32" s="590"/>
      <c r="G32" s="590"/>
      <c r="H32" s="590"/>
      <c r="I32" s="590"/>
      <c r="J32" s="590"/>
      <c r="K32" s="590"/>
      <c r="L32" s="628"/>
      <c r="M32" s="629"/>
    </row>
    <row r="33" spans="1:13">
      <c r="A33" s="1717"/>
      <c r="B33" s="1708"/>
      <c r="C33" s="728" t="s">
        <v>381</v>
      </c>
      <c r="D33" s="742">
        <v>2022</v>
      </c>
      <c r="E33" s="593"/>
      <c r="F33" s="717" t="s">
        <v>382</v>
      </c>
      <c r="G33" s="742" t="s">
        <v>383</v>
      </c>
      <c r="H33" s="593"/>
      <c r="I33" s="725"/>
      <c r="J33" s="593"/>
      <c r="K33" s="593"/>
      <c r="L33" s="632"/>
      <c r="M33" s="633"/>
    </row>
    <row r="34" spans="1:13">
      <c r="A34" s="1717"/>
      <c r="B34" s="1722"/>
      <c r="C34" s="712"/>
      <c r="D34" s="675"/>
      <c r="E34" s="597"/>
      <c r="F34" s="713"/>
      <c r="G34" s="597"/>
      <c r="H34" s="597"/>
      <c r="I34" s="730"/>
      <c r="J34" s="597"/>
      <c r="K34" s="597"/>
      <c r="L34" s="634"/>
      <c r="M34" s="635"/>
    </row>
    <row r="35" spans="1:13">
      <c r="A35" s="1717"/>
      <c r="B35" s="1707" t="s">
        <v>384</v>
      </c>
      <c r="C35" s="677"/>
      <c r="D35" s="678"/>
      <c r="E35" s="678"/>
      <c r="F35" s="678"/>
      <c r="G35" s="678"/>
      <c r="H35" s="678"/>
      <c r="I35" s="678"/>
      <c r="J35" s="678"/>
      <c r="K35" s="678"/>
      <c r="L35" s="678"/>
      <c r="M35" s="679"/>
    </row>
    <row r="36" spans="1:13">
      <c r="A36" s="1717"/>
      <c r="B36" s="1708"/>
      <c r="C36" s="680"/>
      <c r="D36" s="605" t="s">
        <v>449</v>
      </c>
      <c r="E36" s="605"/>
      <c r="F36" s="605" t="s">
        <v>450</v>
      </c>
      <c r="G36" s="605"/>
      <c r="H36" s="540" t="s">
        <v>451</v>
      </c>
      <c r="I36" s="540"/>
      <c r="J36" s="540" t="s">
        <v>452</v>
      </c>
      <c r="K36" s="605"/>
      <c r="L36" s="605" t="s">
        <v>453</v>
      </c>
      <c r="M36" s="528"/>
    </row>
    <row r="37" spans="1:13">
      <c r="A37" s="1717"/>
      <c r="B37" s="1708"/>
      <c r="C37" s="680"/>
      <c r="D37" s="682">
        <v>1</v>
      </c>
      <c r="E37" s="681"/>
      <c r="F37" s="682">
        <v>1</v>
      </c>
      <c r="G37" s="681"/>
      <c r="H37" s="682">
        <v>1</v>
      </c>
      <c r="I37" s="681"/>
      <c r="J37" s="682">
        <v>1</v>
      </c>
      <c r="K37" s="681"/>
      <c r="L37" s="682">
        <v>1</v>
      </c>
      <c r="M37" s="683"/>
    </row>
    <row r="38" spans="1:13">
      <c r="A38" s="1717"/>
      <c r="B38" s="1708"/>
      <c r="C38" s="680"/>
      <c r="D38" s="605" t="s">
        <v>454</v>
      </c>
      <c r="E38" s="605"/>
      <c r="F38" s="605" t="s">
        <v>455</v>
      </c>
      <c r="G38" s="605"/>
      <c r="H38" s="540" t="s">
        <v>456</v>
      </c>
      <c r="I38" s="540"/>
      <c r="J38" s="540" t="s">
        <v>457</v>
      </c>
      <c r="K38" s="605"/>
      <c r="L38" s="605" t="s">
        <v>458</v>
      </c>
      <c r="M38" s="557"/>
    </row>
    <row r="39" spans="1:13">
      <c r="A39" s="1717"/>
      <c r="B39" s="1708"/>
      <c r="C39" s="680"/>
      <c r="D39" s="682">
        <v>1</v>
      </c>
      <c r="E39" s="681"/>
      <c r="F39" s="682">
        <v>1</v>
      </c>
      <c r="G39" s="681"/>
      <c r="H39" s="682">
        <v>1</v>
      </c>
      <c r="I39" s="681"/>
      <c r="J39" s="682">
        <v>1</v>
      </c>
      <c r="K39" s="681"/>
      <c r="L39" s="682">
        <v>1</v>
      </c>
      <c r="M39" s="683"/>
    </row>
    <row r="40" spans="1:13">
      <c r="A40" s="1717"/>
      <c r="B40" s="1708"/>
      <c r="C40" s="680"/>
      <c r="D40" s="605" t="s">
        <v>459</v>
      </c>
      <c r="E40" s="605"/>
      <c r="F40" s="605" t="s">
        <v>460</v>
      </c>
      <c r="G40" s="605"/>
      <c r="H40" s="540" t="s">
        <v>461</v>
      </c>
      <c r="I40" s="540"/>
      <c r="J40" s="540" t="s">
        <v>462</v>
      </c>
      <c r="K40" s="605"/>
      <c r="L40" s="605" t="s">
        <v>463</v>
      </c>
      <c r="M40" s="557"/>
    </row>
    <row r="41" spans="1:13">
      <c r="A41" s="1717"/>
      <c r="B41" s="1708"/>
      <c r="C41" s="680"/>
      <c r="D41" s="682" t="s">
        <v>828</v>
      </c>
      <c r="E41" s="681"/>
      <c r="F41" s="682" t="s">
        <v>828</v>
      </c>
      <c r="G41" s="681"/>
      <c r="H41" s="682" t="s">
        <v>828</v>
      </c>
      <c r="I41" s="681"/>
      <c r="J41" s="682" t="s">
        <v>828</v>
      </c>
      <c r="K41" s="681"/>
      <c r="L41" s="682" t="s">
        <v>828</v>
      </c>
      <c r="M41" s="683"/>
    </row>
    <row r="42" spans="1:13">
      <c r="A42" s="1717"/>
      <c r="B42" s="1708"/>
      <c r="C42" s="680"/>
      <c r="D42" s="684" t="s">
        <v>463</v>
      </c>
      <c r="E42" s="685"/>
      <c r="F42" s="684" t="s">
        <v>395</v>
      </c>
      <c r="G42" s="685"/>
      <c r="H42" s="686"/>
      <c r="I42" s="687"/>
      <c r="J42" s="686"/>
      <c r="K42" s="687"/>
      <c r="L42" s="686"/>
      <c r="M42" s="688"/>
    </row>
    <row r="43" spans="1:13">
      <c r="A43" s="1717"/>
      <c r="B43" s="1708"/>
      <c r="C43" s="680"/>
      <c r="D43" s="682" t="s">
        <v>828</v>
      </c>
      <c r="E43" s="681"/>
      <c r="F43" s="1765">
        <v>1</v>
      </c>
      <c r="G43" s="1766"/>
      <c r="H43" s="1767"/>
      <c r="I43" s="1767"/>
      <c r="J43" s="689"/>
      <c r="K43" s="605"/>
      <c r="L43" s="689"/>
      <c r="M43" s="690"/>
    </row>
    <row r="44" spans="1:13">
      <c r="A44" s="1717"/>
      <c r="B44" s="1708"/>
      <c r="C44" s="691"/>
      <c r="D44" s="684"/>
      <c r="E44" s="685"/>
      <c r="F44" s="684"/>
      <c r="G44" s="685"/>
      <c r="H44" s="692"/>
      <c r="I44" s="601"/>
      <c r="J44" s="692"/>
      <c r="K44" s="601"/>
      <c r="L44" s="692"/>
      <c r="M44" s="693"/>
    </row>
    <row r="45" spans="1:13" ht="18" customHeight="1">
      <c r="A45" s="1717"/>
      <c r="B45" s="1707" t="s">
        <v>396</v>
      </c>
      <c r="C45" s="715"/>
      <c r="D45" s="716"/>
      <c r="E45" s="716"/>
      <c r="F45" s="716"/>
      <c r="G45" s="716"/>
      <c r="H45" s="716"/>
      <c r="I45" s="716"/>
      <c r="J45" s="716"/>
      <c r="K45" s="716"/>
      <c r="L45" s="632"/>
      <c r="M45" s="633"/>
    </row>
    <row r="46" spans="1:13">
      <c r="A46" s="1717"/>
      <c r="B46" s="1708"/>
      <c r="C46" s="694"/>
      <c r="D46" s="607" t="s">
        <v>397</v>
      </c>
      <c r="E46" s="608" t="s">
        <v>113</v>
      </c>
      <c r="F46" s="1811" t="s">
        <v>398</v>
      </c>
      <c r="G46" s="1699"/>
      <c r="H46" s="1699"/>
      <c r="I46" s="1699"/>
      <c r="J46" s="1699"/>
      <c r="K46" s="731" t="s">
        <v>400</v>
      </c>
      <c r="L46" s="1769"/>
      <c r="M46" s="1770"/>
    </row>
    <row r="47" spans="1:13">
      <c r="A47" s="1717"/>
      <c r="B47" s="1708"/>
      <c r="C47" s="694"/>
      <c r="D47" s="696"/>
      <c r="E47" s="709" t="s">
        <v>401</v>
      </c>
      <c r="F47" s="1811"/>
      <c r="G47" s="1699"/>
      <c r="H47" s="1699"/>
      <c r="I47" s="1699"/>
      <c r="J47" s="1699"/>
      <c r="K47" s="632"/>
      <c r="L47" s="1771"/>
      <c r="M47" s="1772"/>
    </row>
    <row r="48" spans="1:13">
      <c r="A48" s="1717"/>
      <c r="B48" s="1722"/>
      <c r="C48" s="697"/>
      <c r="D48" s="634"/>
      <c r="E48" s="634"/>
      <c r="F48" s="634"/>
      <c r="G48" s="634"/>
      <c r="H48" s="634"/>
      <c r="I48" s="634"/>
      <c r="J48" s="634"/>
      <c r="K48" s="634"/>
      <c r="L48" s="632"/>
      <c r="M48" s="633"/>
    </row>
    <row r="49" spans="1:13" ht="132.75" customHeight="1">
      <c r="A49" s="1717"/>
      <c r="B49" s="522" t="s">
        <v>402</v>
      </c>
      <c r="C49" s="1858" t="s">
        <v>829</v>
      </c>
      <c r="D49" s="1859"/>
      <c r="E49" s="1859"/>
      <c r="F49" s="1859"/>
      <c r="G49" s="1859"/>
      <c r="H49" s="1859"/>
      <c r="I49" s="1859"/>
      <c r="J49" s="1859"/>
      <c r="K49" s="1859"/>
      <c r="L49" s="1859"/>
      <c r="M49" s="1860"/>
    </row>
    <row r="50" spans="1:13">
      <c r="A50" s="1717"/>
      <c r="B50" s="529" t="s">
        <v>404</v>
      </c>
      <c r="C50" s="1776" t="s">
        <v>830</v>
      </c>
      <c r="D50" s="1777"/>
      <c r="E50" s="1777"/>
      <c r="F50" s="1777"/>
      <c r="G50" s="1777"/>
      <c r="H50" s="1777"/>
      <c r="I50" s="1777"/>
      <c r="J50" s="1777"/>
      <c r="K50" s="1777"/>
      <c r="L50" s="1777"/>
      <c r="M50" s="1778"/>
    </row>
    <row r="51" spans="1:13">
      <c r="A51" s="1717"/>
      <c r="B51" s="529" t="s">
        <v>406</v>
      </c>
      <c r="C51" s="636" t="s">
        <v>579</v>
      </c>
      <c r="D51" s="637"/>
      <c r="E51" s="637"/>
      <c r="F51" s="637"/>
      <c r="G51" s="637"/>
      <c r="H51" s="637"/>
      <c r="I51" s="637"/>
      <c r="J51" s="637"/>
      <c r="K51" s="637"/>
      <c r="L51" s="637"/>
      <c r="M51" s="638"/>
    </row>
    <row r="52" spans="1:13">
      <c r="A52" s="1717"/>
      <c r="B52" s="529" t="s">
        <v>408</v>
      </c>
      <c r="C52" s="636"/>
      <c r="D52" s="637"/>
      <c r="E52" s="637"/>
      <c r="F52" s="637"/>
      <c r="G52" s="637"/>
      <c r="H52" s="637"/>
      <c r="I52" s="637"/>
      <c r="J52" s="637"/>
      <c r="K52" s="637"/>
      <c r="L52" s="637"/>
      <c r="M52" s="638"/>
    </row>
    <row r="53" spans="1:13" ht="15.75" customHeight="1">
      <c r="A53" s="1694" t="s">
        <v>410</v>
      </c>
      <c r="B53" s="611" t="s">
        <v>411</v>
      </c>
      <c r="C53" s="1364" t="s">
        <v>831</v>
      </c>
      <c r="D53" s="1365"/>
      <c r="E53" s="1365"/>
      <c r="F53" s="1365"/>
      <c r="G53" s="1365"/>
      <c r="H53" s="1365"/>
      <c r="I53" s="1365"/>
      <c r="J53" s="1365"/>
      <c r="K53" s="1365"/>
      <c r="L53" s="1365"/>
      <c r="M53" s="1366"/>
    </row>
    <row r="54" spans="1:13">
      <c r="A54" s="1695"/>
      <c r="B54" s="611" t="s">
        <v>413</v>
      </c>
      <c r="C54" s="1364" t="s">
        <v>832</v>
      </c>
      <c r="D54" s="1365"/>
      <c r="E54" s="1365"/>
      <c r="F54" s="1365"/>
      <c r="G54" s="1365"/>
      <c r="H54" s="1365"/>
      <c r="I54" s="1365"/>
      <c r="J54" s="1365"/>
      <c r="K54" s="1365"/>
      <c r="L54" s="1365"/>
      <c r="M54" s="1366"/>
    </row>
    <row r="55" spans="1:13">
      <c r="A55" s="1695"/>
      <c r="B55" s="611" t="s">
        <v>415</v>
      </c>
      <c r="C55" s="1364" t="s">
        <v>821</v>
      </c>
      <c r="D55" s="1365"/>
      <c r="E55" s="1365"/>
      <c r="F55" s="1365"/>
      <c r="G55" s="1365"/>
      <c r="H55" s="1365"/>
      <c r="I55" s="1365"/>
      <c r="J55" s="1365"/>
      <c r="K55" s="1365"/>
      <c r="L55" s="1365"/>
      <c r="M55" s="1366"/>
    </row>
    <row r="56" spans="1:13" ht="15.75" customHeight="1">
      <c r="A56" s="1695"/>
      <c r="B56" s="612" t="s">
        <v>416</v>
      </c>
      <c r="C56" s="1364" t="s">
        <v>296</v>
      </c>
      <c r="D56" s="1365"/>
      <c r="E56" s="1365"/>
      <c r="F56" s="1365"/>
      <c r="G56" s="1365"/>
      <c r="H56" s="1365"/>
      <c r="I56" s="1365"/>
      <c r="J56" s="1365"/>
      <c r="K56" s="1365"/>
      <c r="L56" s="1365"/>
      <c r="M56" s="1366"/>
    </row>
    <row r="57" spans="1:13" ht="15.75" customHeight="1">
      <c r="A57" s="1695"/>
      <c r="B57" s="611" t="s">
        <v>418</v>
      </c>
      <c r="C57" s="1453" t="s">
        <v>833</v>
      </c>
      <c r="D57" s="1365"/>
      <c r="E57" s="1365"/>
      <c r="F57" s="1365"/>
      <c r="G57" s="1365"/>
      <c r="H57" s="1365"/>
      <c r="I57" s="1365"/>
      <c r="J57" s="1365"/>
      <c r="K57" s="1365"/>
      <c r="L57" s="1365"/>
      <c r="M57" s="1366"/>
    </row>
    <row r="58" spans="1:13">
      <c r="A58" s="1715"/>
      <c r="B58" s="611" t="s">
        <v>420</v>
      </c>
      <c r="C58" s="1364" t="s">
        <v>834</v>
      </c>
      <c r="D58" s="1365"/>
      <c r="E58" s="1365"/>
      <c r="F58" s="1365"/>
      <c r="G58" s="1365"/>
      <c r="H58" s="1365"/>
      <c r="I58" s="1365"/>
      <c r="J58" s="1365"/>
      <c r="K58" s="1365"/>
      <c r="L58" s="1365"/>
      <c r="M58" s="1366"/>
    </row>
    <row r="59" spans="1:13" ht="15.75" customHeight="1">
      <c r="A59" s="1694" t="s">
        <v>422</v>
      </c>
      <c r="B59" s="613" t="s">
        <v>423</v>
      </c>
      <c r="C59" s="1364" t="s">
        <v>835</v>
      </c>
      <c r="D59" s="1365"/>
      <c r="E59" s="1365"/>
      <c r="F59" s="1365"/>
      <c r="G59" s="1365"/>
      <c r="H59" s="1365"/>
      <c r="I59" s="1365"/>
      <c r="J59" s="1365"/>
      <c r="K59" s="1365"/>
      <c r="L59" s="1365"/>
      <c r="M59" s="1366"/>
    </row>
    <row r="60" spans="1:13" ht="30" customHeight="1">
      <c r="A60" s="1695"/>
      <c r="B60" s="613" t="s">
        <v>425</v>
      </c>
      <c r="C60" s="1364" t="s">
        <v>836</v>
      </c>
      <c r="D60" s="1365"/>
      <c r="E60" s="1365"/>
      <c r="F60" s="1365"/>
      <c r="G60" s="1365"/>
      <c r="H60" s="1365"/>
      <c r="I60" s="1365"/>
      <c r="J60" s="1365"/>
      <c r="K60" s="1365"/>
      <c r="L60" s="1365"/>
      <c r="M60" s="1366"/>
    </row>
    <row r="61" spans="1:13" ht="30" customHeight="1" thickBot="1">
      <c r="A61" s="1695"/>
      <c r="B61" s="614" t="s">
        <v>45</v>
      </c>
      <c r="C61" s="1364" t="s">
        <v>821</v>
      </c>
      <c r="D61" s="1365"/>
      <c r="E61" s="1365"/>
      <c r="F61" s="1365"/>
      <c r="G61" s="1365"/>
      <c r="H61" s="1365"/>
      <c r="I61" s="1365"/>
      <c r="J61" s="1365"/>
      <c r="K61" s="1365"/>
      <c r="L61" s="1365"/>
      <c r="M61" s="1366"/>
    </row>
    <row r="62" spans="1:13" ht="55.5" customHeight="1" thickBot="1">
      <c r="A62" s="615" t="s">
        <v>427</v>
      </c>
      <c r="B62" s="616"/>
      <c r="C62" s="1857" t="s">
        <v>837</v>
      </c>
      <c r="D62" s="2001"/>
      <c r="E62" s="2001"/>
      <c r="F62" s="2001"/>
      <c r="G62" s="2001"/>
      <c r="H62" s="2001"/>
      <c r="I62" s="2001"/>
      <c r="J62" s="2001"/>
      <c r="K62" s="2001"/>
      <c r="L62" s="2001"/>
      <c r="M62" s="2002"/>
    </row>
  </sheetData>
  <mergeCells count="49">
    <mergeCell ref="B1:M1"/>
    <mergeCell ref="A2:A15"/>
    <mergeCell ref="C2:M2"/>
    <mergeCell ref="C3:M3"/>
    <mergeCell ref="F4:G4"/>
    <mergeCell ref="C5:M5"/>
    <mergeCell ref="C6:M6"/>
    <mergeCell ref="C7:D7"/>
    <mergeCell ref="I7:M7"/>
    <mergeCell ref="B8:B10"/>
    <mergeCell ref="C9:D9"/>
    <mergeCell ref="F9:G9"/>
    <mergeCell ref="I9:J9"/>
    <mergeCell ref="C10:D10"/>
    <mergeCell ref="F10:G10"/>
    <mergeCell ref="I10:J10"/>
    <mergeCell ref="C11:M11"/>
    <mergeCell ref="C12:M12"/>
    <mergeCell ref="C13:M13"/>
    <mergeCell ref="B14:B15"/>
    <mergeCell ref="C14:D14"/>
    <mergeCell ref="F14:M15"/>
    <mergeCell ref="A16:A52"/>
    <mergeCell ref="C16:M16"/>
    <mergeCell ref="C17:M17"/>
    <mergeCell ref="B18:B24"/>
    <mergeCell ref="B25:B28"/>
    <mergeCell ref="B32:B34"/>
    <mergeCell ref="B35:B44"/>
    <mergeCell ref="F43:G43"/>
    <mergeCell ref="H43:I43"/>
    <mergeCell ref="B45:B48"/>
    <mergeCell ref="F46:F47"/>
    <mergeCell ref="G46:J47"/>
    <mergeCell ref="L46:M47"/>
    <mergeCell ref="C49:M49"/>
    <mergeCell ref="C50:M50"/>
    <mergeCell ref="C62:M62"/>
    <mergeCell ref="C57:M57"/>
    <mergeCell ref="C58:M58"/>
    <mergeCell ref="A59:A61"/>
    <mergeCell ref="C59:M59"/>
    <mergeCell ref="C60:M60"/>
    <mergeCell ref="C61:M61"/>
    <mergeCell ref="A53:A58"/>
    <mergeCell ref="C53:M53"/>
    <mergeCell ref="C54:M54"/>
    <mergeCell ref="C55:M55"/>
    <mergeCell ref="C56:M56"/>
  </mergeCells>
  <dataValidations count="7">
    <dataValidation allowBlank="1" showInputMessage="1" showErrorMessage="1" prompt="Seleccione de la lista desplegable" sqref="B4 B7 H7" xr:uid="{A47DD66A-4E4D-4533-B776-1B037E400777}"/>
    <dataValidation allowBlank="1" showInputMessage="1" showErrorMessage="1" prompt="Incluir una ficha por cada indicador, ya sea de producto o de resultado" sqref="B1" xr:uid="{A703AB3E-D46B-4783-9E89-1A20F973B380}"/>
    <dataValidation allowBlank="1" showInputMessage="1" showErrorMessage="1" prompt="Identifique el ODS a que le apunta el indicador de producto. Seleccione de la lista desplegable._x000a_" sqref="B14:B15" xr:uid="{7916F2ED-CDA1-426A-8CE5-8206C1E1D17D}"/>
    <dataValidation allowBlank="1" showInputMessage="1" showErrorMessage="1" prompt="Identifique la meta ODS a que le apunta el indicador de producto. Seleccione de la lista desplegable." sqref="E14" xr:uid="{E8B3D6E3-4514-466F-A20D-6C8E7F9DBA50}"/>
    <dataValidation allowBlank="1" showInputMessage="1" showErrorMessage="1" prompt="Determine si el indicador responde a un enfoque (Derechos Humanos, Género, Diferencial, Poblacional, Ambiental y Territorial). Si responde a más de enfoque separelos por ;" sqref="B16" xr:uid="{D6203499-C55D-4907-9039-3EFD5F28E77E}"/>
    <dataValidation allowBlank="1" showInputMessage="1" showErrorMessage="1" prompt="Si corresponde a un indicador del PDD, identifique el código de la meta el cual se encuentra en el listado de indicadores del plan que se encuentra en la caja de herramientas._x000a__x000a_" sqref="F4" xr:uid="{EB09A716-8BF5-48E9-BA5A-E6BC9E9734B4}"/>
    <dataValidation type="list" allowBlank="1" showInputMessage="1" showErrorMessage="1" sqref="I7:M7" xr:uid="{E588F845-39D2-472D-98C0-100BD99452F5}">
      <formula1>INDIRECT($C$7)</formula1>
    </dataValidation>
  </dataValidations>
  <hyperlinks>
    <hyperlink ref="C57" r:id="rId1" xr:uid="{51FB3330-7361-4109-8813-9114DE9B6015}"/>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9A3EE-3287-4959-963D-65358B341AE7}">
  <dimension ref="A1:M55"/>
  <sheetViews>
    <sheetView topLeftCell="B2" workbookViewId="0">
      <selection activeCell="B2" sqref="B2"/>
    </sheetView>
  </sheetViews>
  <sheetFormatPr defaultColWidth="11.42578125" defaultRowHeight="15.75"/>
  <cols>
    <col min="1" max="1" width="25.140625" style="621" customWidth="1"/>
    <col min="2" max="2" width="39.140625" style="698" customWidth="1"/>
    <col min="3" max="16384" width="11.42578125" style="621"/>
  </cols>
  <sheetData>
    <row r="1" spans="1:13" ht="16.5" thickBot="1">
      <c r="A1" s="518"/>
      <c r="B1" s="618" t="s">
        <v>838</v>
      </c>
      <c r="C1" s="619"/>
      <c r="D1" s="619"/>
      <c r="E1" s="619"/>
      <c r="F1" s="619"/>
      <c r="G1" s="619"/>
      <c r="H1" s="619"/>
      <c r="I1" s="619"/>
      <c r="J1" s="619"/>
      <c r="K1" s="619"/>
      <c r="L1" s="619"/>
      <c r="M1" s="620"/>
    </row>
    <row r="2" spans="1:13" ht="27" customHeight="1">
      <c r="A2" s="1732" t="s">
        <v>338</v>
      </c>
      <c r="B2" s="520" t="s">
        <v>339</v>
      </c>
      <c r="C2" s="1874" t="s">
        <v>299</v>
      </c>
      <c r="D2" s="1875"/>
      <c r="E2" s="1875"/>
      <c r="F2" s="1875"/>
      <c r="G2" s="1875"/>
      <c r="H2" s="1875"/>
      <c r="I2" s="1875"/>
      <c r="J2" s="1875"/>
      <c r="K2" s="1875"/>
      <c r="L2" s="1875"/>
      <c r="M2" s="1876"/>
    </row>
    <row r="3" spans="1:13" ht="200.25" customHeight="1">
      <c r="A3" s="1733"/>
      <c r="B3" s="522" t="s">
        <v>340</v>
      </c>
      <c r="C3" s="1364" t="s">
        <v>839</v>
      </c>
      <c r="D3" s="1877"/>
      <c r="E3" s="1877"/>
      <c r="F3" s="1365"/>
      <c r="G3" s="1365"/>
      <c r="H3" s="1365"/>
      <c r="I3" s="1365"/>
      <c r="J3" s="1365"/>
      <c r="K3" s="1365"/>
      <c r="L3" s="1365"/>
      <c r="M3" s="1366"/>
    </row>
    <row r="4" spans="1:13" ht="15.75" customHeight="1">
      <c r="A4" s="1733"/>
      <c r="B4" s="523" t="s">
        <v>41</v>
      </c>
      <c r="C4" s="180" t="s">
        <v>113</v>
      </c>
      <c r="D4" s="524"/>
      <c r="E4" s="699"/>
      <c r="F4" s="1816" t="s">
        <v>42</v>
      </c>
      <c r="G4" s="1817"/>
      <c r="H4" s="525">
        <v>29</v>
      </c>
      <c r="I4" s="181"/>
      <c r="J4" s="181"/>
      <c r="K4" s="181"/>
      <c r="L4" s="181"/>
      <c r="M4" s="182"/>
    </row>
    <row r="5" spans="1:13" ht="16.5" customHeight="1">
      <c r="A5" s="1733"/>
      <c r="B5" s="526" t="s">
        <v>344</v>
      </c>
      <c r="C5" s="1745" t="s">
        <v>345</v>
      </c>
      <c r="D5" s="1746"/>
      <c r="E5" s="1746"/>
      <c r="F5" s="1746"/>
      <c r="G5" s="1746"/>
      <c r="H5" s="1746"/>
      <c r="I5" s="1746"/>
      <c r="J5" s="1746"/>
      <c r="K5" s="1746"/>
      <c r="L5" s="1746"/>
      <c r="M5" s="1747"/>
    </row>
    <row r="6" spans="1:13" ht="19.5" customHeight="1">
      <c r="A6" s="1733"/>
      <c r="B6" s="523" t="s">
        <v>346</v>
      </c>
      <c r="C6" s="1364" t="s">
        <v>347</v>
      </c>
      <c r="D6" s="1365"/>
      <c r="E6" s="1365"/>
      <c r="F6" s="1365"/>
      <c r="G6" s="1365"/>
      <c r="H6" s="1365"/>
      <c r="I6" s="1365"/>
      <c r="J6" s="1365"/>
      <c r="K6" s="1365"/>
      <c r="L6" s="1365"/>
      <c r="M6" s="1366"/>
    </row>
    <row r="7" spans="1:13" ht="15.75" customHeight="1">
      <c r="A7" s="1733"/>
      <c r="B7" s="529" t="s">
        <v>348</v>
      </c>
      <c r="C7" s="1818" t="s">
        <v>7</v>
      </c>
      <c r="D7" s="1749"/>
      <c r="E7" s="531"/>
      <c r="F7" s="531"/>
      <c r="G7" s="532"/>
      <c r="H7" s="533" t="s">
        <v>45</v>
      </c>
      <c r="I7" s="1748" t="s">
        <v>349</v>
      </c>
      <c r="J7" s="1749"/>
      <c r="K7" s="1749"/>
      <c r="L7" s="1749"/>
      <c r="M7" s="1750"/>
    </row>
    <row r="8" spans="1:13">
      <c r="A8" s="1733"/>
      <c r="B8" s="1707" t="s">
        <v>350</v>
      </c>
      <c r="C8" s="626"/>
      <c r="D8" s="627"/>
      <c r="E8" s="627"/>
      <c r="F8" s="627"/>
      <c r="G8" s="627"/>
      <c r="H8" s="627"/>
      <c r="I8" s="627"/>
      <c r="J8" s="627"/>
      <c r="K8" s="627"/>
      <c r="L8" s="628"/>
      <c r="M8" s="629"/>
    </row>
    <row r="9" spans="1:13">
      <c r="A9" s="1733"/>
      <c r="B9" s="1708"/>
      <c r="C9" s="1797" t="s">
        <v>351</v>
      </c>
      <c r="D9" s="1798"/>
      <c r="E9" s="631"/>
      <c r="F9" s="1798"/>
      <c r="G9" s="1798"/>
      <c r="H9" s="631"/>
      <c r="I9" s="1798"/>
      <c r="J9" s="1798"/>
      <c r="K9" s="631"/>
      <c r="L9" s="632"/>
      <c r="M9" s="633"/>
    </row>
    <row r="10" spans="1:13">
      <c r="A10" s="1733"/>
      <c r="B10" s="1722"/>
      <c r="C10" s="1797" t="s">
        <v>352</v>
      </c>
      <c r="D10" s="1798"/>
      <c r="E10" s="630"/>
      <c r="F10" s="1798" t="s">
        <v>352</v>
      </c>
      <c r="G10" s="1798"/>
      <c r="H10" s="630"/>
      <c r="I10" s="1798" t="s">
        <v>352</v>
      </c>
      <c r="J10" s="1798"/>
      <c r="K10" s="630"/>
      <c r="L10" s="634"/>
      <c r="M10" s="635"/>
    </row>
    <row r="11" spans="1:13" ht="203.25" customHeight="1">
      <c r="A11" s="1734"/>
      <c r="B11" s="522" t="s">
        <v>353</v>
      </c>
      <c r="C11" s="1871" t="s">
        <v>840</v>
      </c>
      <c r="D11" s="1872"/>
      <c r="E11" s="1872"/>
      <c r="F11" s="1872"/>
      <c r="G11" s="1872"/>
      <c r="H11" s="1872"/>
      <c r="I11" s="1872"/>
      <c r="J11" s="1872"/>
      <c r="K11" s="1872"/>
      <c r="L11" s="1872"/>
      <c r="M11" s="1873"/>
    </row>
    <row r="12" spans="1:13" ht="15.75" customHeight="1">
      <c r="A12" s="1716" t="s">
        <v>355</v>
      </c>
      <c r="B12" s="529" t="s">
        <v>30</v>
      </c>
      <c r="C12" s="1776" t="s">
        <v>195</v>
      </c>
      <c r="D12" s="1777"/>
      <c r="E12" s="1777"/>
      <c r="F12" s="1777"/>
      <c r="G12" s="1777"/>
      <c r="H12" s="1777"/>
      <c r="I12" s="1777"/>
      <c r="J12" s="1777"/>
      <c r="K12" s="1777"/>
      <c r="L12" s="1777"/>
      <c r="M12" s="1778"/>
    </row>
    <row r="13" spans="1:13" ht="8.25" customHeight="1">
      <c r="A13" s="1717"/>
      <c r="B13" s="1707" t="s">
        <v>356</v>
      </c>
      <c r="C13" s="642"/>
      <c r="D13" s="643"/>
      <c r="E13" s="643"/>
      <c r="F13" s="643"/>
      <c r="G13" s="643"/>
      <c r="H13" s="643"/>
      <c r="I13" s="643"/>
      <c r="J13" s="643"/>
      <c r="K13" s="643"/>
      <c r="L13" s="643"/>
      <c r="M13" s="644"/>
    </row>
    <row r="14" spans="1:13" ht="9" customHeight="1">
      <c r="A14" s="1717"/>
      <c r="B14" s="1708"/>
      <c r="C14" s="554"/>
      <c r="D14" s="555"/>
      <c r="E14" s="556"/>
      <c r="F14" s="555"/>
      <c r="G14" s="556"/>
      <c r="H14" s="555"/>
      <c r="I14" s="556"/>
      <c r="J14" s="555"/>
      <c r="K14" s="556"/>
      <c r="L14" s="556"/>
      <c r="M14" s="557"/>
    </row>
    <row r="15" spans="1:13">
      <c r="A15" s="1717"/>
      <c r="B15" s="1708"/>
      <c r="C15" s="704" t="s">
        <v>357</v>
      </c>
      <c r="D15" s="705"/>
      <c r="E15" s="706" t="s">
        <v>358</v>
      </c>
      <c r="F15" s="705"/>
      <c r="G15" s="706" t="s">
        <v>359</v>
      </c>
      <c r="H15" s="705"/>
      <c r="I15" s="706" t="s">
        <v>360</v>
      </c>
      <c r="J15" s="707" t="s">
        <v>361</v>
      </c>
      <c r="K15" s="706"/>
      <c r="L15" s="706"/>
      <c r="M15" s="708"/>
    </row>
    <row r="16" spans="1:13">
      <c r="A16" s="1717"/>
      <c r="B16" s="1708"/>
      <c r="C16" s="704" t="s">
        <v>362</v>
      </c>
      <c r="D16" s="709"/>
      <c r="E16" s="706" t="s">
        <v>363</v>
      </c>
      <c r="F16" s="710"/>
      <c r="G16" s="706" t="s">
        <v>364</v>
      </c>
      <c r="H16" s="710"/>
      <c r="I16" s="706"/>
      <c r="J16" s="711"/>
      <c r="K16" s="706"/>
      <c r="L16" s="706"/>
      <c r="M16" s="708"/>
    </row>
    <row r="17" spans="1:13">
      <c r="A17" s="1717"/>
      <c r="B17" s="1708"/>
      <c r="C17" s="704" t="s">
        <v>365</v>
      </c>
      <c r="D17" s="709"/>
      <c r="E17" s="706" t="s">
        <v>366</v>
      </c>
      <c r="F17" s="709"/>
      <c r="G17" s="706"/>
      <c r="H17" s="711"/>
      <c r="I17" s="706"/>
      <c r="J17" s="711"/>
      <c r="K17" s="706"/>
      <c r="L17" s="706"/>
      <c r="M17" s="708"/>
    </row>
    <row r="18" spans="1:13">
      <c r="A18" s="1717"/>
      <c r="B18" s="1708"/>
      <c r="C18" s="704" t="s">
        <v>399</v>
      </c>
      <c r="D18" s="710"/>
      <c r="E18" s="706" t="s">
        <v>368</v>
      </c>
      <c r="F18" s="541"/>
      <c r="G18" s="541"/>
      <c r="H18" s="541"/>
      <c r="I18" s="541"/>
      <c r="J18" s="541"/>
      <c r="K18" s="541"/>
      <c r="L18" s="541"/>
      <c r="M18" s="566"/>
    </row>
    <row r="19" spans="1:13" ht="9.75" customHeight="1">
      <c r="A19" s="1717"/>
      <c r="B19" s="1722"/>
      <c r="C19" s="712"/>
      <c r="D19" s="713"/>
      <c r="E19" s="713"/>
      <c r="F19" s="713"/>
      <c r="G19" s="713"/>
      <c r="H19" s="713"/>
      <c r="I19" s="713"/>
      <c r="J19" s="713"/>
      <c r="K19" s="713"/>
      <c r="L19" s="713"/>
      <c r="M19" s="714"/>
    </row>
    <row r="20" spans="1:13">
      <c r="A20" s="1717"/>
      <c r="B20" s="1707" t="s">
        <v>369</v>
      </c>
      <c r="C20" s="715"/>
      <c r="D20" s="716"/>
      <c r="E20" s="716"/>
      <c r="F20" s="716"/>
      <c r="G20" s="716"/>
      <c r="H20" s="716"/>
      <c r="I20" s="716"/>
      <c r="J20" s="716"/>
      <c r="K20" s="716"/>
      <c r="L20" s="628"/>
      <c r="M20" s="629"/>
    </row>
    <row r="21" spans="1:13">
      <c r="A21" s="1717"/>
      <c r="B21" s="1708"/>
      <c r="C21" s="704" t="s">
        <v>370</v>
      </c>
      <c r="D21" s="710"/>
      <c r="E21" s="717"/>
      <c r="F21" s="706" t="s">
        <v>371</v>
      </c>
      <c r="G21" s="709"/>
      <c r="H21" s="717"/>
      <c r="I21" s="706" t="s">
        <v>372</v>
      </c>
      <c r="J21" s="709" t="s">
        <v>361</v>
      </c>
      <c r="K21" s="717"/>
      <c r="L21" s="632"/>
      <c r="M21" s="633"/>
    </row>
    <row r="22" spans="1:13">
      <c r="A22" s="1717"/>
      <c r="B22" s="1708"/>
      <c r="C22" s="704" t="s">
        <v>373</v>
      </c>
      <c r="D22" s="659"/>
      <c r="E22" s="632"/>
      <c r="F22" s="706" t="s">
        <v>374</v>
      </c>
      <c r="G22" s="710"/>
      <c r="H22" s="632"/>
      <c r="I22" s="660"/>
      <c r="J22" s="632"/>
      <c r="K22" s="631"/>
      <c r="L22" s="632"/>
      <c r="M22" s="633"/>
    </row>
    <row r="23" spans="1:13">
      <c r="A23" s="1717"/>
      <c r="B23" s="1708"/>
      <c r="C23" s="718"/>
      <c r="D23" s="719"/>
      <c r="E23" s="719"/>
      <c r="F23" s="719"/>
      <c r="G23" s="719"/>
      <c r="H23" s="719"/>
      <c r="I23" s="719"/>
      <c r="J23" s="719"/>
      <c r="K23" s="719"/>
      <c r="L23" s="634"/>
      <c r="M23" s="635"/>
    </row>
    <row r="24" spans="1:13">
      <c r="A24" s="1717"/>
      <c r="B24" s="577" t="s">
        <v>375</v>
      </c>
      <c r="C24" s="720"/>
      <c r="D24" s="721"/>
      <c r="E24" s="721"/>
      <c r="F24" s="721"/>
      <c r="G24" s="721"/>
      <c r="H24" s="721"/>
      <c r="I24" s="721"/>
      <c r="J24" s="721"/>
      <c r="K24" s="721"/>
      <c r="L24" s="721"/>
      <c r="M24" s="722"/>
    </row>
    <row r="25" spans="1:13" ht="36.75" customHeight="1">
      <c r="A25" s="1717"/>
      <c r="B25" s="581"/>
      <c r="C25" s="723" t="s">
        <v>376</v>
      </c>
      <c r="D25" s="743">
        <v>0.41</v>
      </c>
      <c r="E25" s="717"/>
      <c r="F25" s="725" t="s">
        <v>377</v>
      </c>
      <c r="G25" s="710">
        <v>2019</v>
      </c>
      <c r="H25" s="717"/>
      <c r="I25" s="725" t="s">
        <v>378</v>
      </c>
      <c r="J25" s="1829" t="s">
        <v>841</v>
      </c>
      <c r="K25" s="1777"/>
      <c r="L25" s="1869"/>
      <c r="M25" s="727"/>
    </row>
    <row r="26" spans="1:13">
      <c r="A26" s="1717"/>
      <c r="B26" s="526"/>
      <c r="C26" s="712"/>
      <c r="D26" s="713"/>
      <c r="E26" s="713"/>
      <c r="F26" s="713"/>
      <c r="G26" s="713"/>
      <c r="H26" s="713"/>
      <c r="I26" s="713"/>
      <c r="J26" s="713"/>
      <c r="K26" s="713"/>
      <c r="L26" s="713"/>
      <c r="M26" s="714"/>
    </row>
    <row r="27" spans="1:13">
      <c r="A27" s="1717"/>
      <c r="B27" s="1708" t="s">
        <v>380</v>
      </c>
      <c r="C27" s="671"/>
      <c r="D27" s="590"/>
      <c r="E27" s="590"/>
      <c r="F27" s="590"/>
      <c r="G27" s="590"/>
      <c r="H27" s="590"/>
      <c r="I27" s="590"/>
      <c r="J27" s="590"/>
      <c r="K27" s="590"/>
      <c r="L27" s="632"/>
      <c r="M27" s="633"/>
    </row>
    <row r="28" spans="1:13">
      <c r="A28" s="1717"/>
      <c r="B28" s="1708"/>
      <c r="C28" s="728" t="s">
        <v>381</v>
      </c>
      <c r="D28" s="738">
        <v>2022</v>
      </c>
      <c r="E28" s="593"/>
      <c r="F28" s="717" t="s">
        <v>382</v>
      </c>
      <c r="G28" s="742" t="s">
        <v>383</v>
      </c>
      <c r="H28" s="593"/>
      <c r="I28" s="725"/>
      <c r="J28" s="593"/>
      <c r="K28" s="593"/>
      <c r="L28" s="632"/>
      <c r="M28" s="633"/>
    </row>
    <row r="29" spans="1:13">
      <c r="A29" s="1717"/>
      <c r="B29" s="1708"/>
      <c r="C29" s="728"/>
      <c r="D29" s="744"/>
      <c r="E29" s="593"/>
      <c r="F29" s="717"/>
      <c r="G29" s="593"/>
      <c r="H29" s="593"/>
      <c r="I29" s="725"/>
      <c r="J29" s="593"/>
      <c r="K29" s="593"/>
      <c r="L29" s="632"/>
      <c r="M29" s="633"/>
    </row>
    <row r="30" spans="1:13">
      <c r="A30" s="1717"/>
      <c r="B30" s="577" t="s">
        <v>384</v>
      </c>
      <c r="C30" s="677"/>
      <c r="D30" s="678"/>
      <c r="E30" s="678"/>
      <c r="F30" s="678"/>
      <c r="G30" s="678"/>
      <c r="H30" s="678"/>
      <c r="I30" s="678"/>
      <c r="J30" s="678"/>
      <c r="K30" s="678"/>
      <c r="L30" s="678"/>
      <c r="M30" s="679"/>
    </row>
    <row r="31" spans="1:13">
      <c r="A31" s="1717"/>
      <c r="B31" s="581"/>
      <c r="C31" s="680"/>
      <c r="D31" s="605" t="s">
        <v>385</v>
      </c>
      <c r="E31" s="605"/>
      <c r="F31" s="605" t="s">
        <v>386</v>
      </c>
      <c r="G31" s="605"/>
      <c r="H31" s="540" t="s">
        <v>387</v>
      </c>
      <c r="I31" s="540"/>
      <c r="J31" s="540" t="s">
        <v>388</v>
      </c>
      <c r="K31" s="605"/>
      <c r="L31" s="605" t="s">
        <v>389</v>
      </c>
      <c r="M31" s="528"/>
    </row>
    <row r="32" spans="1:13">
      <c r="A32" s="1717"/>
      <c r="B32" s="581"/>
      <c r="C32" s="680"/>
      <c r="D32" s="682">
        <v>0.37</v>
      </c>
      <c r="E32" s="681"/>
      <c r="F32" s="682">
        <v>0.33</v>
      </c>
      <c r="G32" s="681"/>
      <c r="H32" s="682">
        <v>0.28999999999999998</v>
      </c>
      <c r="I32" s="681"/>
      <c r="J32" s="682">
        <v>0.25</v>
      </c>
      <c r="K32" s="681"/>
      <c r="L32" s="682">
        <v>0.21</v>
      </c>
      <c r="M32" s="683"/>
    </row>
    <row r="33" spans="1:13">
      <c r="A33" s="1717"/>
      <c r="B33" s="581"/>
      <c r="C33" s="680"/>
      <c r="D33" s="605" t="s">
        <v>390</v>
      </c>
      <c r="E33" s="605"/>
      <c r="F33" s="605" t="s">
        <v>391</v>
      </c>
      <c r="G33" s="605"/>
      <c r="H33" s="540" t="s">
        <v>392</v>
      </c>
      <c r="I33" s="540"/>
      <c r="J33" s="540" t="s">
        <v>393</v>
      </c>
      <c r="K33" s="605"/>
      <c r="L33" s="605" t="s">
        <v>394</v>
      </c>
      <c r="M33" s="557"/>
    </row>
    <row r="34" spans="1:13">
      <c r="A34" s="1717"/>
      <c r="B34" s="581"/>
      <c r="C34" s="680"/>
      <c r="D34" s="682">
        <v>0.17</v>
      </c>
      <c r="E34" s="681"/>
      <c r="F34" s="682">
        <v>0.13</v>
      </c>
      <c r="G34" s="681"/>
      <c r="H34" s="682">
        <v>0.09</v>
      </c>
      <c r="I34" s="681"/>
      <c r="J34" s="682">
        <v>0.05</v>
      </c>
      <c r="K34" s="681"/>
      <c r="L34" s="682">
        <v>0.01</v>
      </c>
      <c r="M34" s="683"/>
    </row>
    <row r="35" spans="1:13">
      <c r="A35" s="1717"/>
      <c r="B35" s="581"/>
      <c r="C35" s="680"/>
      <c r="D35" s="684" t="s">
        <v>395</v>
      </c>
      <c r="E35" s="685"/>
      <c r="G35" s="605"/>
      <c r="H35" s="686"/>
      <c r="I35" s="687"/>
      <c r="J35" s="686"/>
      <c r="K35" s="687"/>
      <c r="L35" s="686"/>
      <c r="M35" s="688"/>
    </row>
    <row r="36" spans="1:13">
      <c r="A36" s="1717"/>
      <c r="B36" s="581"/>
      <c r="C36" s="680"/>
      <c r="D36" s="682">
        <v>0</v>
      </c>
      <c r="E36" s="681"/>
      <c r="F36" s="1767"/>
      <c r="G36" s="1767"/>
      <c r="H36" s="689"/>
      <c r="I36" s="605"/>
      <c r="J36" s="689"/>
      <c r="K36" s="605"/>
      <c r="L36" s="689"/>
      <c r="M36" s="690"/>
    </row>
    <row r="37" spans="1:13">
      <c r="A37" s="1717"/>
      <c r="B37" s="526"/>
      <c r="C37" s="691"/>
      <c r="D37" s="634"/>
      <c r="E37" s="634"/>
      <c r="F37" s="634"/>
      <c r="G37" s="634"/>
      <c r="H37" s="1870"/>
      <c r="I37" s="1870"/>
      <c r="J37" s="692"/>
      <c r="K37" s="601"/>
      <c r="L37" s="692"/>
      <c r="M37" s="693"/>
    </row>
    <row r="38" spans="1:13" ht="18" customHeight="1">
      <c r="A38" s="1717"/>
      <c r="B38" s="1708" t="s">
        <v>396</v>
      </c>
      <c r="C38" s="745"/>
      <c r="D38" s="711"/>
      <c r="E38" s="711"/>
      <c r="F38" s="711"/>
      <c r="G38" s="711"/>
      <c r="H38" s="711"/>
      <c r="I38" s="711"/>
      <c r="J38" s="711"/>
      <c r="K38" s="711"/>
      <c r="L38" s="632"/>
      <c r="M38" s="633"/>
    </row>
    <row r="39" spans="1:13">
      <c r="A39" s="1717"/>
      <c r="B39" s="1708"/>
      <c r="C39" s="694"/>
      <c r="D39" s="607" t="s">
        <v>397</v>
      </c>
      <c r="E39" s="608" t="s">
        <v>113</v>
      </c>
      <c r="F39" s="1811" t="s">
        <v>398</v>
      </c>
      <c r="G39" s="1699" t="s">
        <v>399</v>
      </c>
      <c r="H39" s="1699"/>
      <c r="I39" s="1699"/>
      <c r="J39" s="1699"/>
      <c r="K39" s="731" t="s">
        <v>400</v>
      </c>
      <c r="L39" s="1769"/>
      <c r="M39" s="1770"/>
    </row>
    <row r="40" spans="1:13">
      <c r="A40" s="1717"/>
      <c r="B40" s="1708"/>
      <c r="C40" s="694"/>
      <c r="D40" s="696"/>
      <c r="E40" s="709" t="s">
        <v>361</v>
      </c>
      <c r="F40" s="1811"/>
      <c r="G40" s="1699"/>
      <c r="H40" s="1699"/>
      <c r="I40" s="1699"/>
      <c r="J40" s="1699"/>
      <c r="K40" s="632"/>
      <c r="L40" s="1771"/>
      <c r="M40" s="1772"/>
    </row>
    <row r="41" spans="1:13">
      <c r="A41" s="1717"/>
      <c r="B41" s="1722"/>
      <c r="C41" s="697"/>
      <c r="D41" s="634"/>
      <c r="E41" s="634"/>
      <c r="F41" s="634"/>
      <c r="G41" s="634"/>
      <c r="H41" s="634"/>
      <c r="I41" s="634"/>
      <c r="J41" s="634"/>
      <c r="K41" s="634"/>
      <c r="L41" s="632"/>
      <c r="M41" s="633"/>
    </row>
    <row r="42" spans="1:13" ht="144" customHeight="1">
      <c r="A42" s="1717"/>
      <c r="B42" s="529" t="s">
        <v>402</v>
      </c>
      <c r="C42" s="1776" t="s">
        <v>842</v>
      </c>
      <c r="D42" s="1777"/>
      <c r="E42" s="1777"/>
      <c r="F42" s="1777"/>
      <c r="G42" s="1777"/>
      <c r="H42" s="1777"/>
      <c r="I42" s="1777"/>
      <c r="J42" s="1777"/>
      <c r="K42" s="1777"/>
      <c r="L42" s="1777"/>
      <c r="M42" s="1778"/>
    </row>
    <row r="43" spans="1:13">
      <c r="A43" s="1717"/>
      <c r="B43" s="529" t="s">
        <v>404</v>
      </c>
      <c r="C43" s="1776" t="s">
        <v>843</v>
      </c>
      <c r="D43" s="1777"/>
      <c r="E43" s="1777"/>
      <c r="F43" s="1777"/>
      <c r="G43" s="1777"/>
      <c r="H43" s="1777"/>
      <c r="I43" s="1777"/>
      <c r="J43" s="1777"/>
      <c r="K43" s="1777"/>
      <c r="L43" s="1777"/>
      <c r="M43" s="1778"/>
    </row>
    <row r="44" spans="1:13">
      <c r="A44" s="1717"/>
      <c r="B44" s="529" t="s">
        <v>406</v>
      </c>
      <c r="C44" s="1776" t="s">
        <v>844</v>
      </c>
      <c r="D44" s="1777"/>
      <c r="E44" s="1777"/>
      <c r="F44" s="1777"/>
      <c r="G44" s="1777"/>
      <c r="H44" s="1777"/>
      <c r="I44" s="1777"/>
      <c r="J44" s="1777"/>
      <c r="K44" s="1777"/>
      <c r="L44" s="1777"/>
      <c r="M44" s="1778"/>
    </row>
    <row r="45" spans="1:13">
      <c r="A45" s="1718"/>
      <c r="B45" s="529" t="s">
        <v>408</v>
      </c>
      <c r="C45" s="1776" t="s">
        <v>650</v>
      </c>
      <c r="D45" s="1777"/>
      <c r="E45" s="1777"/>
      <c r="F45" s="1777"/>
      <c r="G45" s="1777"/>
      <c r="H45" s="1777"/>
      <c r="I45" s="1777"/>
      <c r="J45" s="1777"/>
      <c r="K45" s="1777"/>
      <c r="L45" s="1777"/>
      <c r="M45" s="1778"/>
    </row>
    <row r="46" spans="1:13" ht="15.75" customHeight="1">
      <c r="A46" s="1694" t="s">
        <v>410</v>
      </c>
      <c r="B46" s="611" t="s">
        <v>411</v>
      </c>
      <c r="C46" s="1364" t="s">
        <v>412</v>
      </c>
      <c r="D46" s="1365"/>
      <c r="E46" s="1365"/>
      <c r="F46" s="1365"/>
      <c r="G46" s="1365"/>
      <c r="H46" s="1365"/>
      <c r="I46" s="1365"/>
      <c r="J46" s="1365"/>
      <c r="K46" s="1365"/>
      <c r="L46" s="1365"/>
      <c r="M46" s="1366"/>
    </row>
    <row r="47" spans="1:13">
      <c r="A47" s="1695"/>
      <c r="B47" s="611" t="s">
        <v>413</v>
      </c>
      <c r="C47" s="1364" t="s">
        <v>414</v>
      </c>
      <c r="D47" s="1365"/>
      <c r="E47" s="1365"/>
      <c r="F47" s="1365"/>
      <c r="G47" s="1365"/>
      <c r="H47" s="1365"/>
      <c r="I47" s="1365"/>
      <c r="J47" s="1365"/>
      <c r="K47" s="1365"/>
      <c r="L47" s="1365"/>
      <c r="M47" s="1366"/>
    </row>
    <row r="48" spans="1:13">
      <c r="A48" s="1695"/>
      <c r="B48" s="611" t="s">
        <v>415</v>
      </c>
      <c r="C48" s="1364" t="s">
        <v>9</v>
      </c>
      <c r="D48" s="1365"/>
      <c r="E48" s="1365"/>
      <c r="F48" s="1365"/>
      <c r="G48" s="1365"/>
      <c r="H48" s="1365"/>
      <c r="I48" s="1365"/>
      <c r="J48" s="1365"/>
      <c r="K48" s="1365"/>
      <c r="L48" s="1365"/>
      <c r="M48" s="1366"/>
    </row>
    <row r="49" spans="1:13" ht="15.75" customHeight="1">
      <c r="A49" s="1695"/>
      <c r="B49" s="612" t="s">
        <v>416</v>
      </c>
      <c r="C49" s="1364" t="s">
        <v>417</v>
      </c>
      <c r="D49" s="1365"/>
      <c r="E49" s="1365"/>
      <c r="F49" s="1365"/>
      <c r="G49" s="1365"/>
      <c r="H49" s="1365"/>
      <c r="I49" s="1365"/>
      <c r="J49" s="1365"/>
      <c r="K49" s="1365"/>
      <c r="L49" s="1365"/>
      <c r="M49" s="1366"/>
    </row>
    <row r="50" spans="1:13" ht="15.75" customHeight="1">
      <c r="A50" s="1695"/>
      <c r="B50" s="611" t="s">
        <v>418</v>
      </c>
      <c r="C50" s="1868" t="s">
        <v>419</v>
      </c>
      <c r="D50" s="1365"/>
      <c r="E50" s="1365"/>
      <c r="F50" s="1365"/>
      <c r="G50" s="1365"/>
      <c r="H50" s="1365"/>
      <c r="I50" s="1365"/>
      <c r="J50" s="1365"/>
      <c r="K50" s="1365"/>
      <c r="L50" s="1365"/>
      <c r="M50" s="1366"/>
    </row>
    <row r="51" spans="1:13" ht="16.5" thickBot="1">
      <c r="A51" s="1715"/>
      <c r="B51" s="611" t="s">
        <v>420</v>
      </c>
      <c r="C51" s="1364" t="s">
        <v>421</v>
      </c>
      <c r="D51" s="1365"/>
      <c r="E51" s="1365"/>
      <c r="F51" s="1365"/>
      <c r="G51" s="1365"/>
      <c r="H51" s="1365"/>
      <c r="I51" s="1365"/>
      <c r="J51" s="1365"/>
      <c r="K51" s="1365"/>
      <c r="L51" s="1365"/>
      <c r="M51" s="1366"/>
    </row>
    <row r="52" spans="1:13" ht="15.75" customHeight="1">
      <c r="A52" s="1694" t="s">
        <v>422</v>
      </c>
      <c r="B52" s="613" t="s">
        <v>423</v>
      </c>
      <c r="C52" s="1364" t="s">
        <v>424</v>
      </c>
      <c r="D52" s="1365"/>
      <c r="E52" s="1365"/>
      <c r="F52" s="1365"/>
      <c r="G52" s="1365"/>
      <c r="H52" s="1365"/>
      <c r="I52" s="1365"/>
      <c r="J52" s="1365"/>
      <c r="K52" s="1365"/>
      <c r="L52" s="1365"/>
      <c r="M52" s="1366"/>
    </row>
    <row r="53" spans="1:13" ht="30" customHeight="1">
      <c r="A53" s="1695"/>
      <c r="B53" s="613" t="s">
        <v>425</v>
      </c>
      <c r="C53" s="1364" t="s">
        <v>426</v>
      </c>
      <c r="D53" s="1365"/>
      <c r="E53" s="1365"/>
      <c r="F53" s="1365"/>
      <c r="G53" s="1365"/>
      <c r="H53" s="1365"/>
      <c r="I53" s="1365"/>
      <c r="J53" s="1365"/>
      <c r="K53" s="1365"/>
      <c r="L53" s="1365"/>
      <c r="M53" s="1366"/>
    </row>
    <row r="54" spans="1:13" ht="30" customHeight="1" thickBot="1">
      <c r="A54" s="1695"/>
      <c r="B54" s="614" t="s">
        <v>45</v>
      </c>
      <c r="C54" s="1364" t="s">
        <v>9</v>
      </c>
      <c r="D54" s="1365"/>
      <c r="E54" s="1365"/>
      <c r="F54" s="1365"/>
      <c r="G54" s="1365"/>
      <c r="H54" s="1365"/>
      <c r="I54" s="1365"/>
      <c r="J54" s="1365"/>
      <c r="K54" s="1365"/>
      <c r="L54" s="1365"/>
      <c r="M54" s="1366"/>
    </row>
    <row r="55" spans="1:13" ht="16.5" thickBot="1">
      <c r="A55" s="615" t="s">
        <v>427</v>
      </c>
      <c r="B55" s="616"/>
      <c r="C55" s="1799"/>
      <c r="D55" s="1997"/>
      <c r="E55" s="1997"/>
      <c r="F55" s="1997"/>
      <c r="G55" s="1997"/>
      <c r="H55" s="1997"/>
      <c r="I55" s="1997"/>
      <c r="J55" s="1997"/>
      <c r="K55" s="1997"/>
      <c r="L55" s="1997"/>
      <c r="M55" s="1998"/>
    </row>
  </sheetData>
  <mergeCells count="44">
    <mergeCell ref="C11:M11"/>
    <mergeCell ref="A2:A11"/>
    <mergeCell ref="C2:M2"/>
    <mergeCell ref="C3:M3"/>
    <mergeCell ref="F4:G4"/>
    <mergeCell ref="C5:M5"/>
    <mergeCell ref="C6:M6"/>
    <mergeCell ref="C7:D7"/>
    <mergeCell ref="I7:M7"/>
    <mergeCell ref="B8:B10"/>
    <mergeCell ref="C9:D9"/>
    <mergeCell ref="F9:G9"/>
    <mergeCell ref="I9:J9"/>
    <mergeCell ref="C10:D10"/>
    <mergeCell ref="F10:G10"/>
    <mergeCell ref="I10:J10"/>
    <mergeCell ref="C45:M45"/>
    <mergeCell ref="A12:A45"/>
    <mergeCell ref="C12:M12"/>
    <mergeCell ref="B13:B19"/>
    <mergeCell ref="B20:B23"/>
    <mergeCell ref="J25:L25"/>
    <mergeCell ref="B27:B29"/>
    <mergeCell ref="F36:G36"/>
    <mergeCell ref="H37:I37"/>
    <mergeCell ref="B38:B41"/>
    <mergeCell ref="F39:F40"/>
    <mergeCell ref="G39:J40"/>
    <mergeCell ref="L39:M40"/>
    <mergeCell ref="C42:M42"/>
    <mergeCell ref="C43:M43"/>
    <mergeCell ref="C44:M44"/>
    <mergeCell ref="A46:A51"/>
    <mergeCell ref="C46:M46"/>
    <mergeCell ref="C47:M47"/>
    <mergeCell ref="C48:M48"/>
    <mergeCell ref="C49:M49"/>
    <mergeCell ref="C50:M50"/>
    <mergeCell ref="C51:M51"/>
    <mergeCell ref="A52:A54"/>
    <mergeCell ref="C52:M52"/>
    <mergeCell ref="C53:M53"/>
    <mergeCell ref="C54:M54"/>
    <mergeCell ref="C55:M55"/>
  </mergeCells>
  <dataValidations count="6">
    <dataValidation allowBlank="1" showInputMessage="1" showErrorMessage="1" prompt="Incluir una ficha por cada indicador, ya sea de producto o de resultado" sqref="B1" xr:uid="{006B0BB6-0D93-472B-860A-71957001AF83}"/>
    <dataValidation allowBlank="1" showInputMessage="1" showErrorMessage="1" prompt="Seleccione de la lista desplegable" sqref="B4 B7 H7" xr:uid="{AD045E67-D6ED-4972-ACE6-5881B8D3F3E5}"/>
    <dataValidation allowBlank="1" showInputMessage="1" showErrorMessage="1" prompt="Determine si el indicador responde a un enfoque (Derechos Humanos, Género, Diferencial, Poblacional, Ambiental y Territorial). Si responde a más de enfoque separelos por ;" sqref="B12" xr:uid="{B7CE25D6-507A-4DAB-8821-D70FBF5EA078}"/>
    <dataValidation type="list" allowBlank="1" showInputMessage="1" showErrorMessage="1" sqref="I7:M7" xr:uid="{244711C6-583D-453B-9117-8BD5F8B2D59A}">
      <formula1>INDIRECT($C$7)</formula1>
    </dataValidation>
    <dataValidation allowBlank="1" showInputMessage="1" showErrorMessage="1" prompt="Si corresponde a un indicador del PDD, identifique el código de la meta el cual se encuentra en el listado de indicadores del plan que se encuentra en la caja de herramientas._x000a__x000a_" sqref="F4" xr:uid="{4FBB5753-89E4-4014-8237-2D12453481E4}"/>
    <dataValidation type="list" allowBlank="1" showInputMessage="1" showErrorMessage="1" sqref="G39:J40 C7 C4" xr:uid="{EFFD977C-A2F4-4E4D-BECD-BDBBAF19953F}"/>
  </dataValidations>
  <hyperlinks>
    <hyperlink ref="C50" r:id="rId1" xr:uid="{296A4ED4-0C54-40BD-B75D-AE4DE7FF4598}"/>
  </hyperlinks>
  <pageMargins left="0.7" right="0.7" top="0.75" bottom="0.75" header="0.3" footer="0.3"/>
  <pageSetup paperSize="9" orientation="portrait" horizontalDpi="300" verticalDpi="300"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0C72D-79A4-4ED5-B9A6-59BFFA7D930D}">
  <sheetPr>
    <tabColor rgb="FF00B050"/>
  </sheetPr>
  <dimension ref="A1:M61"/>
  <sheetViews>
    <sheetView topLeftCell="A32" zoomScale="98" zoomScaleNormal="98" workbookViewId="0">
      <selection activeCell="C4" sqref="C4"/>
    </sheetView>
  </sheetViews>
  <sheetFormatPr defaultColWidth="11.42578125" defaultRowHeight="15.75"/>
  <cols>
    <col min="1" max="1" width="25.140625" style="621" customWidth="1"/>
    <col min="2" max="2" width="39.140625" style="698" customWidth="1"/>
    <col min="3" max="16384" width="11.42578125" style="621"/>
  </cols>
  <sheetData>
    <row r="1" spans="1:13" ht="16.5" thickBot="1">
      <c r="A1" s="518"/>
      <c r="B1" s="618" t="s">
        <v>845</v>
      </c>
      <c r="C1" s="619"/>
      <c r="D1" s="619"/>
      <c r="E1" s="619"/>
      <c r="F1" s="619"/>
      <c r="G1" s="619"/>
      <c r="H1" s="619"/>
      <c r="I1" s="619"/>
      <c r="J1" s="619"/>
      <c r="K1" s="619"/>
      <c r="L1" s="619"/>
      <c r="M1" s="620"/>
    </row>
    <row r="2" spans="1:13">
      <c r="A2" s="1732" t="s">
        <v>338</v>
      </c>
      <c r="B2" s="520" t="s">
        <v>339</v>
      </c>
      <c r="C2" s="1819" t="s">
        <v>302</v>
      </c>
      <c r="D2" s="1820"/>
      <c r="E2" s="1820"/>
      <c r="F2" s="1820"/>
      <c r="G2" s="1820"/>
      <c r="H2" s="1820"/>
      <c r="I2" s="1820"/>
      <c r="J2" s="1820"/>
      <c r="K2" s="1820"/>
      <c r="L2" s="1820"/>
      <c r="M2" s="1821"/>
    </row>
    <row r="3" spans="1:13" ht="31.5">
      <c r="A3" s="1733"/>
      <c r="B3" s="522" t="s">
        <v>429</v>
      </c>
      <c r="C3" s="1364" t="s">
        <v>846</v>
      </c>
      <c r="D3" s="1365"/>
      <c r="E3" s="1365"/>
      <c r="F3" s="1365"/>
      <c r="G3" s="1365"/>
      <c r="H3" s="1365"/>
      <c r="I3" s="1365"/>
      <c r="J3" s="1365"/>
      <c r="K3" s="1365"/>
      <c r="L3" s="1365"/>
      <c r="M3" s="1366"/>
    </row>
    <row r="4" spans="1:13" ht="114" customHeight="1">
      <c r="A4" s="1733"/>
      <c r="B4" s="526" t="s">
        <v>41</v>
      </c>
      <c r="C4" s="622" t="s">
        <v>82</v>
      </c>
      <c r="D4" s="1889" t="s">
        <v>343</v>
      </c>
      <c r="E4" s="1890"/>
      <c r="F4" s="1816" t="s">
        <v>42</v>
      </c>
      <c r="G4" s="1817"/>
      <c r="H4" s="624">
        <v>29</v>
      </c>
      <c r="I4" s="1886" t="s">
        <v>847</v>
      </c>
      <c r="J4" s="1887"/>
      <c r="K4" s="1887"/>
      <c r="L4" s="1887"/>
      <c r="M4" s="1888"/>
    </row>
    <row r="5" spans="1:13">
      <c r="A5" s="1733"/>
      <c r="B5" s="526" t="s">
        <v>344</v>
      </c>
      <c r="C5" s="1788" t="s">
        <v>509</v>
      </c>
      <c r="D5" s="1789"/>
      <c r="E5" s="1789"/>
      <c r="F5" s="1789"/>
      <c r="G5" s="1789"/>
      <c r="H5" s="1789"/>
      <c r="I5" s="1789"/>
      <c r="J5" s="1789"/>
      <c r="K5" s="1789"/>
      <c r="L5" s="1789"/>
      <c r="M5" s="1852"/>
    </row>
    <row r="6" spans="1:13">
      <c r="A6" s="1733"/>
      <c r="B6" s="526" t="s">
        <v>346</v>
      </c>
      <c r="C6" s="1788" t="s">
        <v>510</v>
      </c>
      <c r="D6" s="1789"/>
      <c r="E6" s="1789"/>
      <c r="F6" s="1789"/>
      <c r="G6" s="1789"/>
      <c r="H6" s="1789"/>
      <c r="I6" s="1789"/>
      <c r="J6" s="1789"/>
      <c r="K6" s="1789"/>
      <c r="L6" s="1789"/>
      <c r="M6" s="1852"/>
    </row>
    <row r="7" spans="1:13">
      <c r="A7" s="1733"/>
      <c r="B7" s="522" t="s">
        <v>348</v>
      </c>
      <c r="C7" s="1818" t="s">
        <v>7</v>
      </c>
      <c r="D7" s="1749"/>
      <c r="E7" s="531"/>
      <c r="F7" s="531"/>
      <c r="G7" s="532"/>
      <c r="H7" s="533" t="s">
        <v>45</v>
      </c>
      <c r="I7" s="1748" t="s">
        <v>349</v>
      </c>
      <c r="J7" s="1749"/>
      <c r="K7" s="1749"/>
      <c r="L7" s="1749"/>
      <c r="M7" s="1750"/>
    </row>
    <row r="8" spans="1:13">
      <c r="A8" s="1733"/>
      <c r="B8" s="1779" t="s">
        <v>350</v>
      </c>
      <c r="C8" s="1891" t="s">
        <v>248</v>
      </c>
      <c r="D8" s="1892"/>
      <c r="E8" s="627"/>
      <c r="F8" s="1892" t="s">
        <v>741</v>
      </c>
      <c r="G8" s="1892"/>
      <c r="H8" s="627"/>
      <c r="I8" s="1892" t="s">
        <v>848</v>
      </c>
      <c r="J8" s="1892"/>
      <c r="K8" s="627"/>
      <c r="L8" s="628"/>
      <c r="M8" s="629"/>
    </row>
    <row r="9" spans="1:13">
      <c r="A9" s="1733"/>
      <c r="B9" s="1780"/>
      <c r="C9" s="1893"/>
      <c r="D9" s="1894"/>
      <c r="E9" s="631"/>
      <c r="F9" s="1894"/>
      <c r="G9" s="1894"/>
      <c r="H9" s="631"/>
      <c r="I9" s="1894"/>
      <c r="J9" s="1894"/>
      <c r="K9" s="631"/>
      <c r="L9" s="632"/>
      <c r="M9" s="633"/>
    </row>
    <row r="10" spans="1:13">
      <c r="A10" s="1733"/>
      <c r="B10" s="1796"/>
      <c r="C10" s="1797" t="s">
        <v>352</v>
      </c>
      <c r="D10" s="1798"/>
      <c r="E10" s="630"/>
      <c r="F10" s="1798" t="s">
        <v>352</v>
      </c>
      <c r="G10" s="1798"/>
      <c r="H10" s="630"/>
      <c r="I10" s="1798" t="s">
        <v>352</v>
      </c>
      <c r="J10" s="1798"/>
      <c r="K10" s="630"/>
      <c r="L10" s="634"/>
      <c r="M10" s="635"/>
    </row>
    <row r="11" spans="1:13" ht="65.25" customHeight="1">
      <c r="A11" s="1733"/>
      <c r="B11" s="522" t="s">
        <v>353</v>
      </c>
      <c r="C11" s="1776" t="s">
        <v>849</v>
      </c>
      <c r="D11" s="1777"/>
      <c r="E11" s="1777"/>
      <c r="F11" s="1777"/>
      <c r="G11" s="1777"/>
      <c r="H11" s="1777"/>
      <c r="I11" s="1777"/>
      <c r="J11" s="1777"/>
      <c r="K11" s="1777"/>
      <c r="L11" s="1777"/>
      <c r="M11" s="1778"/>
    </row>
    <row r="12" spans="1:13" ht="383.25" customHeight="1">
      <c r="A12" s="1733"/>
      <c r="B12" s="522" t="s">
        <v>437</v>
      </c>
      <c r="C12" s="1776" t="s">
        <v>850</v>
      </c>
      <c r="D12" s="1777"/>
      <c r="E12" s="1777"/>
      <c r="F12" s="1777"/>
      <c r="G12" s="1777"/>
      <c r="H12" s="1777"/>
      <c r="I12" s="1777"/>
      <c r="J12" s="1777"/>
      <c r="K12" s="1777"/>
      <c r="L12" s="1777"/>
      <c r="M12" s="1778"/>
    </row>
    <row r="13" spans="1:13" ht="216" customHeight="1">
      <c r="A13" s="1733"/>
      <c r="B13" s="522" t="s">
        <v>439</v>
      </c>
      <c r="C13" s="1882" t="s">
        <v>851</v>
      </c>
      <c r="D13" s="1883"/>
      <c r="E13" s="1883"/>
      <c r="F13" s="1883"/>
      <c r="G13" s="1883"/>
      <c r="H13" s="1883"/>
      <c r="I13" s="1883"/>
      <c r="J13" s="1883"/>
      <c r="K13" s="1883"/>
      <c r="L13" s="1883"/>
      <c r="M13" s="1884"/>
    </row>
    <row r="14" spans="1:13" ht="108" customHeight="1">
      <c r="A14" s="1733"/>
      <c r="B14" s="625" t="s">
        <v>441</v>
      </c>
      <c r="C14" s="1802" t="s">
        <v>513</v>
      </c>
      <c r="D14" s="1803"/>
      <c r="E14" s="702" t="s">
        <v>443</v>
      </c>
      <c r="F14" s="1885" t="s">
        <v>514</v>
      </c>
      <c r="G14" s="1803"/>
      <c r="H14" s="1803"/>
      <c r="I14" s="1803"/>
      <c r="J14" s="1803"/>
      <c r="K14" s="1803"/>
      <c r="L14" s="1803"/>
      <c r="M14" s="1804"/>
    </row>
    <row r="15" spans="1:13" ht="15.75" customHeight="1">
      <c r="A15" s="1716" t="s">
        <v>355</v>
      </c>
      <c r="B15" s="529" t="s">
        <v>30</v>
      </c>
      <c r="C15" s="1776" t="s">
        <v>852</v>
      </c>
      <c r="D15" s="1777"/>
      <c r="E15" s="1777"/>
      <c r="F15" s="1777"/>
      <c r="G15" s="1777"/>
      <c r="H15" s="1777"/>
      <c r="I15" s="1777"/>
      <c r="J15" s="1777"/>
      <c r="K15" s="1777"/>
      <c r="L15" s="1777"/>
      <c r="M15" s="1778"/>
    </row>
    <row r="16" spans="1:13" ht="36.75" customHeight="1">
      <c r="A16" s="1717"/>
      <c r="B16" s="529" t="s">
        <v>446</v>
      </c>
      <c r="C16" s="1879" t="s">
        <v>303</v>
      </c>
      <c r="D16" s="1777"/>
      <c r="E16" s="1777"/>
      <c r="F16" s="1777"/>
      <c r="G16" s="1777"/>
      <c r="H16" s="1777"/>
      <c r="I16" s="1777"/>
      <c r="J16" s="1777"/>
      <c r="K16" s="1777"/>
      <c r="L16" s="1777"/>
      <c r="M16" s="1778"/>
    </row>
    <row r="17" spans="1:13" ht="8.25" customHeight="1">
      <c r="A17" s="1717"/>
      <c r="B17" s="1707" t="s">
        <v>356</v>
      </c>
      <c r="C17" s="642"/>
      <c r="D17" s="643"/>
      <c r="E17" s="643"/>
      <c r="F17" s="643"/>
      <c r="G17" s="643"/>
      <c r="H17" s="643"/>
      <c r="I17" s="643"/>
      <c r="J17" s="643"/>
      <c r="K17" s="643"/>
      <c r="L17" s="643"/>
      <c r="M17" s="644"/>
    </row>
    <row r="18" spans="1:13" ht="9" customHeight="1">
      <c r="A18" s="1717"/>
      <c r="B18" s="1708"/>
      <c r="C18" s="554"/>
      <c r="D18" s="555"/>
      <c r="E18" s="556"/>
      <c r="F18" s="555"/>
      <c r="G18" s="556"/>
      <c r="H18" s="555"/>
      <c r="I18" s="556"/>
      <c r="J18" s="555"/>
      <c r="K18" s="556"/>
      <c r="L18" s="556"/>
      <c r="M18" s="557"/>
    </row>
    <row r="19" spans="1:13">
      <c r="A19" s="1717"/>
      <c r="B19" s="1708"/>
      <c r="C19" s="704" t="s">
        <v>357</v>
      </c>
      <c r="D19" s="705"/>
      <c r="E19" s="706" t="s">
        <v>358</v>
      </c>
      <c r="F19" s="705"/>
      <c r="G19" s="706" t="s">
        <v>359</v>
      </c>
      <c r="H19" s="705"/>
      <c r="I19" s="706" t="s">
        <v>360</v>
      </c>
      <c r="J19" s="707"/>
      <c r="K19" s="706"/>
      <c r="L19" s="706"/>
      <c r="M19" s="708"/>
    </row>
    <row r="20" spans="1:13">
      <c r="A20" s="1717"/>
      <c r="B20" s="1708"/>
      <c r="C20" s="704" t="s">
        <v>362</v>
      </c>
      <c r="D20" s="709"/>
      <c r="E20" s="706" t="s">
        <v>363</v>
      </c>
      <c r="F20" s="710"/>
      <c r="G20" s="706" t="s">
        <v>364</v>
      </c>
      <c r="H20" s="710"/>
      <c r="I20" s="706"/>
      <c r="J20" s="711"/>
      <c r="K20" s="706"/>
      <c r="L20" s="706"/>
      <c r="M20" s="708"/>
    </row>
    <row r="21" spans="1:13">
      <c r="A21" s="1717"/>
      <c r="B21" s="1708"/>
      <c r="C21" s="704" t="s">
        <v>365</v>
      </c>
      <c r="D21" s="709"/>
      <c r="E21" s="706" t="s">
        <v>366</v>
      </c>
      <c r="F21" s="709"/>
      <c r="G21" s="706"/>
      <c r="H21" s="711"/>
      <c r="I21" s="706"/>
      <c r="J21" s="711"/>
      <c r="K21" s="706"/>
      <c r="L21" s="706"/>
      <c r="M21" s="708"/>
    </row>
    <row r="22" spans="1:13">
      <c r="A22" s="1717"/>
      <c r="B22" s="1708"/>
      <c r="C22" s="704" t="s">
        <v>399</v>
      </c>
      <c r="D22" s="710" t="s">
        <v>401</v>
      </c>
      <c r="E22" s="706" t="s">
        <v>368</v>
      </c>
      <c r="F22" s="1723" t="s">
        <v>853</v>
      </c>
      <c r="G22" s="1723"/>
      <c r="H22" s="1723"/>
      <c r="I22" s="1723"/>
      <c r="J22" s="541"/>
      <c r="K22" s="541"/>
      <c r="L22" s="541"/>
      <c r="M22" s="566"/>
    </row>
    <row r="23" spans="1:13" ht="9.75" customHeight="1">
      <c r="A23" s="1717"/>
      <c r="B23" s="1722"/>
      <c r="C23" s="712"/>
      <c r="D23" s="713"/>
      <c r="E23" s="713"/>
      <c r="F23" s="713"/>
      <c r="G23" s="713"/>
      <c r="H23" s="713"/>
      <c r="I23" s="713"/>
      <c r="J23" s="713"/>
      <c r="K23" s="713"/>
      <c r="L23" s="713"/>
      <c r="M23" s="714"/>
    </row>
    <row r="24" spans="1:13">
      <c r="A24" s="1717"/>
      <c r="B24" s="1707" t="s">
        <v>369</v>
      </c>
      <c r="C24" s="715"/>
      <c r="D24" s="716"/>
      <c r="E24" s="716"/>
      <c r="F24" s="716"/>
      <c r="G24" s="716"/>
      <c r="H24" s="716"/>
      <c r="I24" s="716"/>
      <c r="J24" s="716"/>
      <c r="K24" s="716"/>
      <c r="L24" s="628"/>
      <c r="M24" s="629"/>
    </row>
    <row r="25" spans="1:13">
      <c r="A25" s="1717"/>
      <c r="B25" s="1708"/>
      <c r="C25" s="704" t="s">
        <v>370</v>
      </c>
      <c r="D25" s="710"/>
      <c r="E25" s="717"/>
      <c r="F25" s="706" t="s">
        <v>371</v>
      </c>
      <c r="G25" s="709"/>
      <c r="H25" s="717"/>
      <c r="I25" s="706" t="s">
        <v>372</v>
      </c>
      <c r="J25" s="709" t="s">
        <v>401</v>
      </c>
      <c r="K25" s="717"/>
      <c r="L25" s="632"/>
      <c r="M25" s="633"/>
    </row>
    <row r="26" spans="1:13">
      <c r="A26" s="1717"/>
      <c r="B26" s="1708"/>
      <c r="C26" s="704" t="s">
        <v>373</v>
      </c>
      <c r="D26" s="659"/>
      <c r="E26" s="632"/>
      <c r="F26" s="706" t="s">
        <v>374</v>
      </c>
      <c r="G26" s="710"/>
      <c r="H26" s="632"/>
      <c r="I26" s="660"/>
      <c r="J26" s="632"/>
      <c r="K26" s="631"/>
      <c r="L26" s="632"/>
      <c r="M26" s="633"/>
    </row>
    <row r="27" spans="1:13">
      <c r="A27" s="1717"/>
      <c r="B27" s="1722"/>
      <c r="C27" s="718"/>
      <c r="D27" s="719"/>
      <c r="E27" s="719"/>
      <c r="F27" s="719"/>
      <c r="G27" s="719"/>
      <c r="H27" s="719"/>
      <c r="I27" s="719"/>
      <c r="J27" s="719"/>
      <c r="K27" s="719"/>
      <c r="L27" s="634"/>
      <c r="M27" s="635"/>
    </row>
    <row r="28" spans="1:13">
      <c r="A28" s="1717"/>
      <c r="B28" s="581" t="s">
        <v>375</v>
      </c>
      <c r="C28" s="720"/>
      <c r="D28" s="721"/>
      <c r="E28" s="721"/>
      <c r="F28" s="721"/>
      <c r="G28" s="721"/>
      <c r="H28" s="721"/>
      <c r="I28" s="721"/>
      <c r="J28" s="721"/>
      <c r="K28" s="721"/>
      <c r="L28" s="721"/>
      <c r="M28" s="722"/>
    </row>
    <row r="29" spans="1:13">
      <c r="A29" s="1717"/>
      <c r="B29" s="581"/>
      <c r="C29" s="723" t="s">
        <v>376</v>
      </c>
      <c r="D29" s="724">
        <v>1</v>
      </c>
      <c r="E29" s="717"/>
      <c r="F29" s="725" t="s">
        <v>377</v>
      </c>
      <c r="G29" s="746">
        <v>2020</v>
      </c>
      <c r="H29" s="717"/>
      <c r="I29" s="725" t="s">
        <v>378</v>
      </c>
      <c r="J29" s="1807" t="s">
        <v>417</v>
      </c>
      <c r="K29" s="1806"/>
      <c r="L29" s="1880"/>
      <c r="M29" s="727"/>
    </row>
    <row r="30" spans="1:13">
      <c r="A30" s="1717"/>
      <c r="B30" s="526"/>
      <c r="C30" s="712"/>
      <c r="D30" s="713"/>
      <c r="E30" s="713"/>
      <c r="F30" s="713"/>
      <c r="G30" s="713"/>
      <c r="H30" s="713"/>
      <c r="I30" s="713"/>
      <c r="J30" s="713"/>
      <c r="K30" s="713"/>
      <c r="L30" s="713"/>
      <c r="M30" s="714"/>
    </row>
    <row r="31" spans="1:13">
      <c r="A31" s="1717"/>
      <c r="B31" s="1707" t="s">
        <v>380</v>
      </c>
      <c r="C31" s="671"/>
      <c r="D31" s="590"/>
      <c r="E31" s="590"/>
      <c r="F31" s="590"/>
      <c r="G31" s="590"/>
      <c r="H31" s="590"/>
      <c r="I31" s="590"/>
      <c r="J31" s="590"/>
      <c r="K31" s="590"/>
      <c r="L31" s="628"/>
      <c r="M31" s="629"/>
    </row>
    <row r="32" spans="1:13">
      <c r="A32" s="1717"/>
      <c r="B32" s="1708"/>
      <c r="C32" s="728" t="s">
        <v>381</v>
      </c>
      <c r="D32" s="747">
        <v>2022</v>
      </c>
      <c r="E32" s="593"/>
      <c r="F32" s="717" t="s">
        <v>382</v>
      </c>
      <c r="G32" s="748">
        <v>2031</v>
      </c>
      <c r="H32" s="593"/>
      <c r="I32" s="725"/>
      <c r="J32" s="593"/>
      <c r="K32" s="593"/>
      <c r="L32" s="632"/>
      <c r="M32" s="633"/>
    </row>
    <row r="33" spans="1:13">
      <c r="A33" s="1717"/>
      <c r="B33" s="1722"/>
      <c r="C33" s="712"/>
      <c r="D33" s="675"/>
      <c r="E33" s="597"/>
      <c r="F33" s="713"/>
      <c r="G33" s="597"/>
      <c r="H33" s="597"/>
      <c r="I33" s="730"/>
      <c r="J33" s="597"/>
      <c r="K33" s="597"/>
      <c r="L33" s="634"/>
      <c r="M33" s="635"/>
    </row>
    <row r="34" spans="1:13">
      <c r="A34" s="1717"/>
      <c r="B34" s="1707" t="s">
        <v>384</v>
      </c>
      <c r="C34" s="677"/>
      <c r="D34" s="678"/>
      <c r="E34" s="678"/>
      <c r="F34" s="678"/>
      <c r="G34" s="678"/>
      <c r="H34" s="678"/>
      <c r="I34" s="678"/>
      <c r="J34" s="678"/>
      <c r="K34" s="678"/>
      <c r="L34" s="678"/>
      <c r="M34" s="679"/>
    </row>
    <row r="35" spans="1:13">
      <c r="A35" s="1717"/>
      <c r="B35" s="1708"/>
      <c r="C35" s="680"/>
      <c r="D35" s="1710" t="s">
        <v>517</v>
      </c>
      <c r="E35" s="1710"/>
      <c r="F35" s="1710" t="s">
        <v>518</v>
      </c>
      <c r="G35" s="1710"/>
      <c r="H35" s="1704" t="s">
        <v>519</v>
      </c>
      <c r="I35" s="1704"/>
      <c r="J35" s="1704" t="s">
        <v>520</v>
      </c>
      <c r="K35" s="1704"/>
      <c r="L35" s="1710" t="s">
        <v>521</v>
      </c>
      <c r="M35" s="1881"/>
    </row>
    <row r="36" spans="1:13">
      <c r="A36" s="1717"/>
      <c r="B36" s="1708"/>
      <c r="C36" s="680"/>
      <c r="D36" s="1855">
        <v>1</v>
      </c>
      <c r="E36" s="1856"/>
      <c r="F36" s="1855">
        <v>1</v>
      </c>
      <c r="G36" s="1856"/>
      <c r="H36" s="1855">
        <v>1</v>
      </c>
      <c r="I36" s="1856"/>
      <c r="J36" s="1855">
        <v>1</v>
      </c>
      <c r="K36" s="1856"/>
      <c r="L36" s="1855">
        <v>1</v>
      </c>
      <c r="M36" s="1824"/>
    </row>
    <row r="37" spans="1:13">
      <c r="A37" s="1717"/>
      <c r="B37" s="1708"/>
      <c r="C37" s="680"/>
      <c r="D37" s="1823" t="s">
        <v>522</v>
      </c>
      <c r="E37" s="1823"/>
      <c r="F37" s="1823" t="s">
        <v>523</v>
      </c>
      <c r="G37" s="1823"/>
      <c r="H37" s="1878" t="s">
        <v>524</v>
      </c>
      <c r="I37" s="1878"/>
      <c r="J37" s="1878" t="s">
        <v>525</v>
      </c>
      <c r="K37" s="1878"/>
      <c r="L37" s="1823" t="s">
        <v>526</v>
      </c>
      <c r="M37" s="1824"/>
    </row>
    <row r="38" spans="1:13">
      <c r="A38" s="1717"/>
      <c r="B38" s="1708"/>
      <c r="C38" s="680"/>
      <c r="D38" s="1855">
        <v>1</v>
      </c>
      <c r="E38" s="1856"/>
      <c r="F38" s="1855">
        <v>1</v>
      </c>
      <c r="G38" s="1856"/>
      <c r="H38" s="1855">
        <v>1</v>
      </c>
      <c r="I38" s="1856"/>
      <c r="J38" s="1855">
        <v>1</v>
      </c>
      <c r="K38" s="1856"/>
      <c r="L38" s="1855">
        <v>1</v>
      </c>
      <c r="M38" s="1824"/>
    </row>
    <row r="39" spans="1:13">
      <c r="A39" s="1717"/>
      <c r="B39" s="1708"/>
      <c r="C39" s="680"/>
      <c r="D39" s="605" t="s">
        <v>459</v>
      </c>
      <c r="E39" s="605"/>
      <c r="F39" s="605" t="s">
        <v>460</v>
      </c>
      <c r="G39" s="605"/>
      <c r="H39" s="540" t="s">
        <v>461</v>
      </c>
      <c r="I39" s="540"/>
      <c r="J39" s="540" t="s">
        <v>462</v>
      </c>
      <c r="K39" s="605"/>
      <c r="L39" s="605" t="s">
        <v>463</v>
      </c>
      <c r="M39" s="557"/>
    </row>
    <row r="40" spans="1:13">
      <c r="A40" s="1717"/>
      <c r="B40" s="1708"/>
      <c r="C40" s="680"/>
      <c r="D40" s="602"/>
      <c r="E40" s="681"/>
      <c r="F40" s="602"/>
      <c r="G40" s="681"/>
      <c r="H40" s="602"/>
      <c r="I40" s="681"/>
      <c r="J40" s="602"/>
      <c r="K40" s="681"/>
      <c r="L40" s="602"/>
      <c r="M40" s="683"/>
    </row>
    <row r="41" spans="1:13">
      <c r="A41" s="1717"/>
      <c r="B41" s="1708"/>
      <c r="C41" s="680"/>
      <c r="D41" s="684" t="s">
        <v>463</v>
      </c>
      <c r="E41" s="685"/>
      <c r="F41" s="684" t="s">
        <v>395</v>
      </c>
      <c r="G41" s="685"/>
      <c r="H41" s="686"/>
      <c r="I41" s="687"/>
      <c r="J41" s="686"/>
      <c r="K41" s="687"/>
      <c r="L41" s="686"/>
      <c r="M41" s="688"/>
    </row>
    <row r="42" spans="1:13">
      <c r="A42" s="1717"/>
      <c r="B42" s="1708"/>
      <c r="C42" s="680"/>
      <c r="D42" s="602">
        <v>2031</v>
      </c>
      <c r="E42" s="681"/>
      <c r="F42" s="1855">
        <v>10</v>
      </c>
      <c r="G42" s="1856"/>
      <c r="H42" s="1767"/>
      <c r="I42" s="1767"/>
      <c r="J42" s="689"/>
      <c r="K42" s="605"/>
      <c r="L42" s="689"/>
      <c r="M42" s="690"/>
    </row>
    <row r="43" spans="1:13">
      <c r="A43" s="1717"/>
      <c r="B43" s="1708"/>
      <c r="C43" s="691"/>
      <c r="D43" s="684"/>
      <c r="E43" s="685"/>
      <c r="F43" s="684"/>
      <c r="G43" s="685"/>
      <c r="H43" s="692"/>
      <c r="I43" s="601"/>
      <c r="J43" s="692"/>
      <c r="K43" s="601"/>
      <c r="L43" s="692"/>
      <c r="M43" s="693"/>
    </row>
    <row r="44" spans="1:13" ht="18" customHeight="1">
      <c r="A44" s="1717"/>
      <c r="B44" s="1707" t="s">
        <v>396</v>
      </c>
      <c r="C44" s="715"/>
      <c r="D44" s="716"/>
      <c r="E44" s="716"/>
      <c r="F44" s="716"/>
      <c r="G44" s="716"/>
      <c r="H44" s="716"/>
      <c r="I44" s="716"/>
      <c r="J44" s="716"/>
      <c r="K44" s="716"/>
      <c r="L44" s="632"/>
      <c r="M44" s="633"/>
    </row>
    <row r="45" spans="1:13">
      <c r="A45" s="1717"/>
      <c r="B45" s="1708"/>
      <c r="C45" s="694"/>
      <c r="D45" s="607" t="s">
        <v>397</v>
      </c>
      <c r="E45" s="608" t="s">
        <v>113</v>
      </c>
      <c r="F45" s="1811" t="s">
        <v>398</v>
      </c>
      <c r="G45" s="1699"/>
      <c r="H45" s="1699"/>
      <c r="I45" s="1699"/>
      <c r="J45" s="1699"/>
      <c r="K45" s="731" t="s">
        <v>400</v>
      </c>
      <c r="L45" s="1769"/>
      <c r="M45" s="1770"/>
    </row>
    <row r="46" spans="1:13">
      <c r="A46" s="1717"/>
      <c r="B46" s="1708"/>
      <c r="C46" s="694"/>
      <c r="D46" s="696"/>
      <c r="E46" s="709" t="s">
        <v>401</v>
      </c>
      <c r="F46" s="1811"/>
      <c r="G46" s="1699"/>
      <c r="H46" s="1699"/>
      <c r="I46" s="1699"/>
      <c r="J46" s="1699"/>
      <c r="K46" s="632"/>
      <c r="L46" s="1771"/>
      <c r="M46" s="1772"/>
    </row>
    <row r="47" spans="1:13">
      <c r="A47" s="1717"/>
      <c r="B47" s="1722"/>
      <c r="C47" s="697"/>
      <c r="D47" s="634"/>
      <c r="E47" s="634"/>
      <c r="F47" s="634"/>
      <c r="G47" s="634"/>
      <c r="H47" s="634"/>
      <c r="I47" s="634"/>
      <c r="J47" s="634"/>
      <c r="K47" s="634"/>
      <c r="L47" s="632"/>
      <c r="M47" s="633"/>
    </row>
    <row r="48" spans="1:13" ht="71.25" customHeight="1">
      <c r="A48" s="1717"/>
      <c r="B48" s="522" t="s">
        <v>402</v>
      </c>
      <c r="C48" s="1776" t="s">
        <v>854</v>
      </c>
      <c r="D48" s="1777"/>
      <c r="E48" s="1777"/>
      <c r="F48" s="1777"/>
      <c r="G48" s="1777"/>
      <c r="H48" s="1777"/>
      <c r="I48" s="1777"/>
      <c r="J48" s="1777"/>
      <c r="K48" s="1777"/>
      <c r="L48" s="1777"/>
      <c r="M48" s="1778"/>
    </row>
    <row r="49" spans="1:13" ht="36" customHeight="1">
      <c r="A49" s="1717"/>
      <c r="B49" s="529" t="s">
        <v>404</v>
      </c>
      <c r="C49" s="1776" t="s">
        <v>855</v>
      </c>
      <c r="D49" s="1777"/>
      <c r="E49" s="1777"/>
      <c r="F49" s="1777"/>
      <c r="G49" s="1777"/>
      <c r="H49" s="1777"/>
      <c r="I49" s="1777"/>
      <c r="J49" s="1777"/>
      <c r="K49" s="1777"/>
      <c r="L49" s="1777"/>
      <c r="M49" s="1778"/>
    </row>
    <row r="50" spans="1:13">
      <c r="A50" s="1717"/>
      <c r="B50" s="529" t="s">
        <v>406</v>
      </c>
      <c r="C50" s="749">
        <v>30</v>
      </c>
      <c r="D50" s="637"/>
      <c r="E50" s="637"/>
      <c r="F50" s="637"/>
      <c r="G50" s="637"/>
      <c r="H50" s="637"/>
      <c r="I50" s="637"/>
      <c r="J50" s="637"/>
      <c r="K50" s="637"/>
      <c r="L50" s="637"/>
      <c r="M50" s="638"/>
    </row>
    <row r="51" spans="1:13">
      <c r="A51" s="1717"/>
      <c r="B51" s="529" t="s">
        <v>408</v>
      </c>
      <c r="C51" s="749">
        <v>2022</v>
      </c>
      <c r="D51" s="637"/>
      <c r="E51" s="637"/>
      <c r="F51" s="637"/>
      <c r="G51" s="637"/>
      <c r="H51" s="637"/>
      <c r="I51" s="637"/>
      <c r="J51" s="637"/>
      <c r="K51" s="637"/>
      <c r="L51" s="637"/>
      <c r="M51" s="638"/>
    </row>
    <row r="52" spans="1:13" ht="15.75" customHeight="1">
      <c r="A52" s="1694" t="s">
        <v>410</v>
      </c>
      <c r="B52" s="611" t="s">
        <v>411</v>
      </c>
      <c r="C52" s="1364" t="s">
        <v>412</v>
      </c>
      <c r="D52" s="1365"/>
      <c r="E52" s="1365"/>
      <c r="F52" s="1365"/>
      <c r="G52" s="1365"/>
      <c r="H52" s="1365"/>
      <c r="I52" s="1365"/>
      <c r="J52" s="1365"/>
      <c r="K52" s="1365"/>
      <c r="L52" s="1365"/>
      <c r="M52" s="1366"/>
    </row>
    <row r="53" spans="1:13">
      <c r="A53" s="1695"/>
      <c r="B53" s="611" t="s">
        <v>413</v>
      </c>
      <c r="C53" s="1364" t="s">
        <v>529</v>
      </c>
      <c r="D53" s="1365"/>
      <c r="E53" s="1365"/>
      <c r="F53" s="1365"/>
      <c r="G53" s="1365"/>
      <c r="H53" s="1365"/>
      <c r="I53" s="1365"/>
      <c r="J53" s="1365"/>
      <c r="K53" s="1365"/>
      <c r="L53" s="1365"/>
      <c r="M53" s="1366"/>
    </row>
    <row r="54" spans="1:13">
      <c r="A54" s="1695"/>
      <c r="B54" s="611" t="s">
        <v>415</v>
      </c>
      <c r="C54" s="1364" t="s">
        <v>9</v>
      </c>
      <c r="D54" s="1365"/>
      <c r="E54" s="1365"/>
      <c r="F54" s="1365"/>
      <c r="G54" s="1365"/>
      <c r="H54" s="1365"/>
      <c r="I54" s="1365"/>
      <c r="J54" s="1365"/>
      <c r="K54" s="1365"/>
      <c r="L54" s="1365"/>
      <c r="M54" s="1366"/>
    </row>
    <row r="55" spans="1:13" ht="15.75" customHeight="1">
      <c r="A55" s="1695"/>
      <c r="B55" s="612" t="s">
        <v>416</v>
      </c>
      <c r="C55" s="1364" t="s">
        <v>417</v>
      </c>
      <c r="D55" s="1365"/>
      <c r="E55" s="1365"/>
      <c r="F55" s="1365"/>
      <c r="G55" s="1365"/>
      <c r="H55" s="1365"/>
      <c r="I55" s="1365"/>
      <c r="J55" s="1365"/>
      <c r="K55" s="1365"/>
      <c r="L55" s="1365"/>
      <c r="M55" s="1366"/>
    </row>
    <row r="56" spans="1:13" ht="15.75" customHeight="1">
      <c r="A56" s="1695"/>
      <c r="B56" s="611" t="s">
        <v>418</v>
      </c>
      <c r="C56" s="1453" t="s">
        <v>419</v>
      </c>
      <c r="D56" s="1365"/>
      <c r="E56" s="1365"/>
      <c r="F56" s="1365"/>
      <c r="G56" s="1365"/>
      <c r="H56" s="1365"/>
      <c r="I56" s="1365"/>
      <c r="J56" s="1365"/>
      <c r="K56" s="1365"/>
      <c r="L56" s="1365"/>
      <c r="M56" s="1366"/>
    </row>
    <row r="57" spans="1:13" ht="16.5" thickBot="1">
      <c r="A57" s="1715"/>
      <c r="B57" s="611" t="s">
        <v>420</v>
      </c>
      <c r="C57" s="1364" t="s">
        <v>530</v>
      </c>
      <c r="D57" s="1365"/>
      <c r="E57" s="1365"/>
      <c r="F57" s="1365"/>
      <c r="G57" s="1365"/>
      <c r="H57" s="1365"/>
      <c r="I57" s="1365"/>
      <c r="J57" s="1365"/>
      <c r="K57" s="1365"/>
      <c r="L57" s="1365"/>
      <c r="M57" s="1366"/>
    </row>
    <row r="58" spans="1:13" ht="15.75" customHeight="1">
      <c r="A58" s="1694" t="s">
        <v>422</v>
      </c>
      <c r="B58" s="613" t="s">
        <v>423</v>
      </c>
      <c r="C58" s="1364" t="s">
        <v>531</v>
      </c>
      <c r="D58" s="1365"/>
      <c r="E58" s="1365"/>
      <c r="F58" s="1365"/>
      <c r="G58" s="1365"/>
      <c r="H58" s="1365"/>
      <c r="I58" s="1365"/>
      <c r="J58" s="1365"/>
      <c r="K58" s="1365"/>
      <c r="L58" s="1365"/>
      <c r="M58" s="1366"/>
    </row>
    <row r="59" spans="1:13" ht="30" customHeight="1">
      <c r="A59" s="1695"/>
      <c r="B59" s="613" t="s">
        <v>425</v>
      </c>
      <c r="C59" s="1364" t="s">
        <v>426</v>
      </c>
      <c r="D59" s="1365"/>
      <c r="E59" s="1365"/>
      <c r="F59" s="1365"/>
      <c r="G59" s="1365"/>
      <c r="H59" s="1365"/>
      <c r="I59" s="1365"/>
      <c r="J59" s="1365"/>
      <c r="K59" s="1365"/>
      <c r="L59" s="1365"/>
      <c r="M59" s="1366"/>
    </row>
    <row r="60" spans="1:13" ht="30" customHeight="1" thickBot="1">
      <c r="A60" s="1695"/>
      <c r="B60" s="614" t="s">
        <v>45</v>
      </c>
      <c r="C60" s="1364" t="s">
        <v>9</v>
      </c>
      <c r="D60" s="1365"/>
      <c r="E60" s="1365"/>
      <c r="F60" s="1365"/>
      <c r="G60" s="1365"/>
      <c r="H60" s="1365"/>
      <c r="I60" s="1365"/>
      <c r="J60" s="1365"/>
      <c r="K60" s="1365"/>
      <c r="L60" s="1365"/>
      <c r="M60" s="1366"/>
    </row>
    <row r="61" spans="1:13" ht="16.5" thickBot="1">
      <c r="A61" s="615" t="s">
        <v>427</v>
      </c>
      <c r="B61" s="616"/>
      <c r="C61" s="1799"/>
      <c r="D61" s="1997"/>
      <c r="E61" s="1997"/>
      <c r="F61" s="1997"/>
      <c r="G61" s="1997"/>
      <c r="H61" s="1997"/>
      <c r="I61" s="1997"/>
      <c r="J61" s="1997"/>
      <c r="K61" s="1997"/>
      <c r="L61" s="1997"/>
      <c r="M61" s="1998"/>
    </row>
  </sheetData>
  <mergeCells count="71">
    <mergeCell ref="I4:M4"/>
    <mergeCell ref="D4:E4"/>
    <mergeCell ref="C11:M11"/>
    <mergeCell ref="A2:A14"/>
    <mergeCell ref="C2:M2"/>
    <mergeCell ref="C3:M3"/>
    <mergeCell ref="F4:G4"/>
    <mergeCell ref="C5:M5"/>
    <mergeCell ref="C6:M6"/>
    <mergeCell ref="C7:D7"/>
    <mergeCell ref="I7:M7"/>
    <mergeCell ref="B8:B10"/>
    <mergeCell ref="C8:D9"/>
    <mergeCell ref="F8:G9"/>
    <mergeCell ref="I8:J9"/>
    <mergeCell ref="C10:D10"/>
    <mergeCell ref="F10:G10"/>
    <mergeCell ref="I10:J10"/>
    <mergeCell ref="C12:M12"/>
    <mergeCell ref="C13:M13"/>
    <mergeCell ref="C14:D14"/>
    <mergeCell ref="F14:M14"/>
    <mergeCell ref="A15:A51"/>
    <mergeCell ref="C15:M15"/>
    <mergeCell ref="C16:M16"/>
    <mergeCell ref="B17:B23"/>
    <mergeCell ref="F22:I22"/>
    <mergeCell ref="B24:B27"/>
    <mergeCell ref="J29:L29"/>
    <mergeCell ref="B31:B33"/>
    <mergeCell ref="B34:B43"/>
    <mergeCell ref="D35:E35"/>
    <mergeCell ref="F35:G35"/>
    <mergeCell ref="H35:I35"/>
    <mergeCell ref="J35:K35"/>
    <mergeCell ref="L35:M35"/>
    <mergeCell ref="D36:E36"/>
    <mergeCell ref="F36:G36"/>
    <mergeCell ref="H36:I36"/>
    <mergeCell ref="J36:K36"/>
    <mergeCell ref="L36:M36"/>
    <mergeCell ref="D37:E37"/>
    <mergeCell ref="F37:G37"/>
    <mergeCell ref="H37:I37"/>
    <mergeCell ref="J37:K37"/>
    <mergeCell ref="L37:M37"/>
    <mergeCell ref="C49:M49"/>
    <mergeCell ref="D38:E38"/>
    <mergeCell ref="F38:G38"/>
    <mergeCell ref="H38:I38"/>
    <mergeCell ref="J38:K38"/>
    <mergeCell ref="L38:M38"/>
    <mergeCell ref="F42:G42"/>
    <mergeCell ref="H42:I42"/>
    <mergeCell ref="B44:B47"/>
    <mergeCell ref="F45:F46"/>
    <mergeCell ref="G45:J46"/>
    <mergeCell ref="L45:M46"/>
    <mergeCell ref="C48:M48"/>
    <mergeCell ref="A52:A57"/>
    <mergeCell ref="C52:M52"/>
    <mergeCell ref="C53:M53"/>
    <mergeCell ref="C54:M54"/>
    <mergeCell ref="C55:M55"/>
    <mergeCell ref="C56:M56"/>
    <mergeCell ref="C57:M57"/>
    <mergeCell ref="A58:A60"/>
    <mergeCell ref="C58:M58"/>
    <mergeCell ref="C59:M59"/>
    <mergeCell ref="C60:M60"/>
    <mergeCell ref="C61:M61"/>
  </mergeCells>
  <dataValidations count="7">
    <dataValidation allowBlank="1" showInputMessage="1" showErrorMessage="1" prompt="Seleccione de la lista desplegable" sqref="B4 B7 H7" xr:uid="{9F6A2B9E-9ACA-4B21-9CE2-8EBE15DAB5E1}"/>
    <dataValidation allowBlank="1" showInputMessage="1" showErrorMessage="1" prompt="Incluir una ficha por cada indicador, ya sea de producto o de resultado" sqref="B1" xr:uid="{BB2B5730-F1E2-425A-B941-340AD99A09AD}"/>
    <dataValidation allowBlank="1" showInputMessage="1" showErrorMessage="1" prompt="Identifique el ODS a que le apunta el indicador de producto. Seleccione de la lista desplegable._x000a_" sqref="B14" xr:uid="{CCCEAA1C-5494-43F7-A16C-53AA55BD4B66}"/>
    <dataValidation allowBlank="1" showInputMessage="1" showErrorMessage="1" prompt="Identifique la meta ODS a que le apunta el indicador de producto. Seleccione de la lista desplegable." sqref="E14" xr:uid="{89416343-FC0C-4EA1-8A50-B84C3BD5B64E}"/>
    <dataValidation allowBlank="1" showInputMessage="1" showErrorMessage="1" prompt="Determine si el indicador responde a un enfoque (Derechos Humanos, Género, Diferencial, Poblacional, Ambiental y Territorial). Si responde a más de enfoque separelos por ;" sqref="B15" xr:uid="{74A123B5-6981-4A32-90CA-BB527A6E358F}"/>
    <dataValidation allowBlank="1" showInputMessage="1" showErrorMessage="1" prompt="Si corresponde a un indicador del PDD, identifique el código de la meta el cual se encuentra en el listado de indicadores del plan que se encuentra en la caja de herramientas._x000a__x000a_" sqref="F4" xr:uid="{E9997528-6D1F-43FE-88E3-71C98C9B1947}"/>
    <dataValidation type="list" allowBlank="1" showInputMessage="1" showErrorMessage="1" sqref="I7:M7" xr:uid="{746387DC-85E0-494F-A2FD-6CA373842D17}">
      <formula1>INDIRECT($C$7)</formula1>
    </dataValidation>
  </dataValidations>
  <hyperlinks>
    <hyperlink ref="C56" r:id="rId1" xr:uid="{14F89C17-F49B-4149-B9E6-FC3316D45FFE}"/>
  </hyperlinks>
  <pageMargins left="0.7" right="0.7" top="0.75" bottom="0.75" header="0.3" footer="0.3"/>
  <pageSetup paperSize="9" orientation="portrait" horizontalDpi="0" verticalDpi="0"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98383-EFEF-4F90-B288-CD8F92FDBD49}">
  <sheetPr>
    <tabColor rgb="FF00B050"/>
  </sheetPr>
  <dimension ref="A1:M62"/>
  <sheetViews>
    <sheetView topLeftCell="A10" workbookViewId="0">
      <selection activeCell="L43" sqref="L43"/>
    </sheetView>
  </sheetViews>
  <sheetFormatPr defaultColWidth="11.42578125" defaultRowHeight="15.75"/>
  <cols>
    <col min="1" max="1" width="20" style="621" customWidth="1"/>
    <col min="2" max="2" width="44.28515625" style="698" customWidth="1"/>
    <col min="3" max="16384" width="11.42578125" style="621"/>
  </cols>
  <sheetData>
    <row r="1" spans="1:13" ht="16.5" thickBot="1">
      <c r="A1" s="518"/>
      <c r="B1" s="618" t="s">
        <v>856</v>
      </c>
      <c r="C1" s="619"/>
      <c r="D1" s="619"/>
      <c r="E1" s="619"/>
      <c r="F1" s="619"/>
      <c r="G1" s="619"/>
      <c r="H1" s="619"/>
      <c r="I1" s="619"/>
      <c r="J1" s="619"/>
      <c r="K1" s="619"/>
      <c r="L1" s="619"/>
      <c r="M1" s="620"/>
    </row>
    <row r="2" spans="1:13" ht="48.75" customHeight="1">
      <c r="A2" s="1732" t="s">
        <v>338</v>
      </c>
      <c r="B2" s="520" t="s">
        <v>339</v>
      </c>
      <c r="C2" s="1819" t="s">
        <v>308</v>
      </c>
      <c r="D2" s="1820"/>
      <c r="E2" s="1820"/>
      <c r="F2" s="1820"/>
      <c r="G2" s="1820"/>
      <c r="H2" s="1820"/>
      <c r="I2" s="1820"/>
      <c r="J2" s="1820"/>
      <c r="K2" s="1820"/>
      <c r="L2" s="1820"/>
      <c r="M2" s="1821"/>
    </row>
    <row r="3" spans="1:13" ht="58.5" customHeight="1">
      <c r="A3" s="1733"/>
      <c r="B3" s="529" t="s">
        <v>429</v>
      </c>
      <c r="C3" s="1364" t="s">
        <v>857</v>
      </c>
      <c r="D3" s="1365"/>
      <c r="E3" s="1365"/>
      <c r="F3" s="1365"/>
      <c r="G3" s="1365"/>
      <c r="H3" s="1365"/>
      <c r="I3" s="1365"/>
      <c r="J3" s="1365"/>
      <c r="K3" s="1365"/>
      <c r="L3" s="1365"/>
      <c r="M3" s="1366"/>
    </row>
    <row r="4" spans="1:13">
      <c r="A4" s="1733"/>
      <c r="B4" s="526" t="s">
        <v>41</v>
      </c>
      <c r="C4" s="180" t="s">
        <v>489</v>
      </c>
      <c r="D4" s="524"/>
      <c r="E4" s="699"/>
      <c r="F4" s="1907" t="s">
        <v>42</v>
      </c>
      <c r="G4" s="1908"/>
      <c r="H4" s="525"/>
      <c r="I4" s="181"/>
      <c r="J4" s="181"/>
      <c r="K4" s="181"/>
      <c r="L4" s="181"/>
      <c r="M4" s="182"/>
    </row>
    <row r="5" spans="1:13">
      <c r="A5" s="1733"/>
      <c r="B5" s="526" t="s">
        <v>344</v>
      </c>
      <c r="C5" s="1745" t="s">
        <v>490</v>
      </c>
      <c r="D5" s="1746"/>
      <c r="E5" s="1746"/>
      <c r="F5" s="1746"/>
      <c r="G5" s="1746"/>
      <c r="H5" s="1746"/>
      <c r="I5" s="1746"/>
      <c r="J5" s="1746"/>
      <c r="K5" s="1746"/>
      <c r="L5" s="1746"/>
      <c r="M5" s="1747"/>
    </row>
    <row r="6" spans="1:13">
      <c r="A6" s="1733"/>
      <c r="B6" s="526" t="s">
        <v>346</v>
      </c>
      <c r="C6" s="530" t="s">
        <v>491</v>
      </c>
      <c r="D6" s="181"/>
      <c r="E6" s="181"/>
      <c r="F6" s="181"/>
      <c r="G6" s="181"/>
      <c r="H6" s="181"/>
      <c r="I6" s="181"/>
      <c r="J6" s="181"/>
      <c r="K6" s="181"/>
      <c r="L6" s="181"/>
      <c r="M6" s="182"/>
    </row>
    <row r="7" spans="1:13">
      <c r="A7" s="1733"/>
      <c r="B7" s="522" t="s">
        <v>348</v>
      </c>
      <c r="C7" s="1818" t="s">
        <v>492</v>
      </c>
      <c r="D7" s="1749"/>
      <c r="E7" s="531"/>
      <c r="F7" s="531"/>
      <c r="G7" s="532"/>
      <c r="H7" s="750" t="s">
        <v>45</v>
      </c>
      <c r="I7" s="1748" t="s">
        <v>493</v>
      </c>
      <c r="J7" s="1749"/>
      <c r="K7" s="1749"/>
      <c r="L7" s="1749"/>
      <c r="M7" s="1750"/>
    </row>
    <row r="8" spans="1:13">
      <c r="A8" s="1733"/>
      <c r="B8" s="1779" t="s">
        <v>350</v>
      </c>
      <c r="C8" s="626"/>
      <c r="D8" s="627"/>
      <c r="E8" s="627"/>
      <c r="F8" s="627"/>
      <c r="G8" s="627"/>
      <c r="H8" s="627"/>
      <c r="I8" s="627"/>
      <c r="J8" s="627"/>
      <c r="K8" s="627"/>
      <c r="L8" s="628"/>
      <c r="M8" s="629"/>
    </row>
    <row r="9" spans="1:13">
      <c r="A9" s="1733"/>
      <c r="B9" s="1780"/>
      <c r="C9" s="1909" t="s">
        <v>493</v>
      </c>
      <c r="D9" s="1910"/>
      <c r="E9" s="631"/>
      <c r="F9" s="1798"/>
      <c r="G9" s="1798"/>
      <c r="H9" s="631"/>
      <c r="I9" s="1798"/>
      <c r="J9" s="1798"/>
      <c r="K9" s="631"/>
      <c r="L9" s="632"/>
      <c r="M9" s="633"/>
    </row>
    <row r="10" spans="1:13">
      <c r="A10" s="1733"/>
      <c r="B10" s="1796"/>
      <c r="C10" s="1797" t="s">
        <v>352</v>
      </c>
      <c r="D10" s="1798"/>
      <c r="E10" s="630"/>
      <c r="F10" s="1798" t="s">
        <v>352</v>
      </c>
      <c r="G10" s="1798"/>
      <c r="H10" s="630"/>
      <c r="I10" s="1798" t="s">
        <v>352</v>
      </c>
      <c r="J10" s="1798"/>
      <c r="K10" s="630"/>
      <c r="L10" s="634"/>
      <c r="M10" s="635"/>
    </row>
    <row r="11" spans="1:13" ht="133.5" customHeight="1">
      <c r="A11" s="1733"/>
      <c r="B11" s="522" t="s">
        <v>353</v>
      </c>
      <c r="C11" s="1776" t="s">
        <v>858</v>
      </c>
      <c r="D11" s="1777"/>
      <c r="E11" s="1777"/>
      <c r="F11" s="1777"/>
      <c r="G11" s="1777"/>
      <c r="H11" s="1777"/>
      <c r="I11" s="1777"/>
      <c r="J11" s="1777"/>
      <c r="K11" s="1777"/>
      <c r="L11" s="1777"/>
      <c r="M11" s="1778"/>
    </row>
    <row r="12" spans="1:13" ht="180" customHeight="1">
      <c r="A12" s="1733"/>
      <c r="B12" s="522" t="s">
        <v>437</v>
      </c>
      <c r="C12" s="1776" t="s">
        <v>859</v>
      </c>
      <c r="D12" s="1777"/>
      <c r="E12" s="1777"/>
      <c r="F12" s="1777"/>
      <c r="G12" s="1777"/>
      <c r="H12" s="1777"/>
      <c r="I12" s="1777"/>
      <c r="J12" s="1777"/>
      <c r="K12" s="1777"/>
      <c r="L12" s="1777"/>
      <c r="M12" s="1778"/>
    </row>
    <row r="13" spans="1:13" ht="216.75" customHeight="1">
      <c r="A13" s="1733"/>
      <c r="B13" s="529" t="s">
        <v>439</v>
      </c>
      <c r="C13" s="1882" t="s">
        <v>851</v>
      </c>
      <c r="D13" s="1883"/>
      <c r="E13" s="1883"/>
      <c r="F13" s="1883"/>
      <c r="G13" s="1883"/>
      <c r="H13" s="1883"/>
      <c r="I13" s="1883"/>
      <c r="J13" s="1883"/>
      <c r="K13" s="1883"/>
      <c r="L13" s="1883"/>
      <c r="M13" s="1884"/>
    </row>
    <row r="14" spans="1:13" ht="80.25" customHeight="1">
      <c r="A14" s="1733"/>
      <c r="B14" s="1779" t="s">
        <v>441</v>
      </c>
      <c r="C14" s="1776" t="s">
        <v>496</v>
      </c>
      <c r="D14" s="1777"/>
      <c r="E14" s="751" t="s">
        <v>443</v>
      </c>
      <c r="F14" s="1829" t="s">
        <v>111</v>
      </c>
      <c r="G14" s="1777"/>
      <c r="H14" s="1777"/>
      <c r="I14" s="1777"/>
      <c r="J14" s="1777"/>
      <c r="K14" s="1777"/>
      <c r="L14" s="1777"/>
      <c r="M14" s="1778"/>
    </row>
    <row r="15" spans="1:13">
      <c r="A15" s="1733"/>
      <c r="B15" s="1780"/>
      <c r="C15" s="1805"/>
      <c r="D15" s="1806"/>
      <c r="E15" s="1806"/>
      <c r="F15" s="1806"/>
      <c r="G15" s="1806"/>
      <c r="H15" s="1806"/>
      <c r="I15" s="1806"/>
      <c r="J15" s="1806"/>
      <c r="K15" s="1806"/>
      <c r="L15" s="1806"/>
      <c r="M15" s="1808"/>
    </row>
    <row r="16" spans="1:13" ht="31.5" customHeight="1">
      <c r="A16" s="1716" t="s">
        <v>355</v>
      </c>
      <c r="B16" s="529" t="s">
        <v>30</v>
      </c>
      <c r="C16" s="1898" t="s">
        <v>112</v>
      </c>
      <c r="D16" s="1899"/>
      <c r="E16" s="1899"/>
      <c r="F16" s="1899"/>
      <c r="G16" s="1899"/>
      <c r="H16" s="1899"/>
      <c r="I16" s="1899"/>
      <c r="J16" s="1899"/>
      <c r="K16" s="1899"/>
      <c r="L16" s="1899"/>
      <c r="M16" s="1900"/>
    </row>
    <row r="17" spans="1:13" ht="60" customHeight="1">
      <c r="A17" s="1717"/>
      <c r="B17" s="529" t="s">
        <v>446</v>
      </c>
      <c r="C17" s="1776" t="s">
        <v>309</v>
      </c>
      <c r="D17" s="1777"/>
      <c r="E17" s="1777"/>
      <c r="F17" s="1777"/>
      <c r="G17" s="1777"/>
      <c r="H17" s="1777"/>
      <c r="I17" s="1777"/>
      <c r="J17" s="1777"/>
      <c r="K17" s="1777"/>
      <c r="L17" s="1777"/>
      <c r="M17" s="1778"/>
    </row>
    <row r="18" spans="1:13" ht="8.25" customHeight="1">
      <c r="A18" s="1717"/>
      <c r="B18" s="1707" t="s">
        <v>356</v>
      </c>
      <c r="C18" s="642"/>
      <c r="D18" s="643"/>
      <c r="E18" s="643"/>
      <c r="F18" s="643"/>
      <c r="G18" s="643"/>
      <c r="H18" s="643"/>
      <c r="I18" s="643"/>
      <c r="J18" s="643"/>
      <c r="K18" s="643"/>
      <c r="L18" s="643"/>
      <c r="M18" s="644"/>
    </row>
    <row r="19" spans="1:13" ht="9" customHeight="1">
      <c r="A19" s="1717"/>
      <c r="B19" s="1708"/>
      <c r="C19" s="554"/>
      <c r="D19" s="555"/>
      <c r="E19" s="556"/>
      <c r="F19" s="555"/>
      <c r="G19" s="556"/>
      <c r="H19" s="555"/>
      <c r="I19" s="556"/>
      <c r="J19" s="555"/>
      <c r="K19" s="556"/>
      <c r="L19" s="556"/>
      <c r="M19" s="557"/>
    </row>
    <row r="20" spans="1:13">
      <c r="A20" s="1717"/>
      <c r="B20" s="1708"/>
      <c r="C20" s="704" t="s">
        <v>357</v>
      </c>
      <c r="D20" s="705"/>
      <c r="E20" s="706" t="s">
        <v>358</v>
      </c>
      <c r="F20" s="705"/>
      <c r="G20" s="706" t="s">
        <v>359</v>
      </c>
      <c r="H20" s="752"/>
      <c r="I20" s="706" t="s">
        <v>360</v>
      </c>
      <c r="J20" s="709"/>
      <c r="K20" s="706"/>
      <c r="L20" s="706"/>
      <c r="M20" s="708"/>
    </row>
    <row r="21" spans="1:13">
      <c r="A21" s="1717"/>
      <c r="B21" s="1708"/>
      <c r="C21" s="704" t="s">
        <v>362</v>
      </c>
      <c r="D21" s="709"/>
      <c r="E21" s="706" t="s">
        <v>363</v>
      </c>
      <c r="F21" s="710"/>
      <c r="G21" s="706" t="s">
        <v>364</v>
      </c>
      <c r="H21" s="710"/>
      <c r="I21" s="706"/>
      <c r="J21" s="711"/>
      <c r="K21" s="706"/>
      <c r="L21" s="706"/>
      <c r="M21" s="708"/>
    </row>
    <row r="22" spans="1:13">
      <c r="A22" s="1717"/>
      <c r="B22" s="1708"/>
      <c r="C22" s="704" t="s">
        <v>365</v>
      </c>
      <c r="D22" s="709" t="s">
        <v>361</v>
      </c>
      <c r="E22" s="706" t="s">
        <v>366</v>
      </c>
      <c r="F22" s="709"/>
      <c r="G22" s="706"/>
      <c r="H22" s="711"/>
      <c r="I22" s="706"/>
      <c r="J22" s="711"/>
      <c r="K22" s="706"/>
      <c r="L22" s="706"/>
      <c r="M22" s="708"/>
    </row>
    <row r="23" spans="1:13">
      <c r="A23" s="1717"/>
      <c r="B23" s="1708"/>
      <c r="C23" s="704" t="s">
        <v>399</v>
      </c>
      <c r="D23" s="709"/>
      <c r="E23" s="706" t="s">
        <v>368</v>
      </c>
      <c r="F23" s="1723"/>
      <c r="G23" s="1723"/>
      <c r="H23" s="1723"/>
      <c r="I23" s="1723"/>
      <c r="J23" s="1723"/>
      <c r="K23" s="1723"/>
      <c r="L23" s="1723"/>
      <c r="M23" s="1901"/>
    </row>
    <row r="24" spans="1:13" ht="9.75" customHeight="1">
      <c r="A24" s="1717"/>
      <c r="B24" s="1722"/>
      <c r="C24" s="712"/>
      <c r="D24" s="713"/>
      <c r="E24" s="713"/>
      <c r="F24" s="713"/>
      <c r="G24" s="713"/>
      <c r="H24" s="713"/>
      <c r="I24" s="713"/>
      <c r="J24" s="713"/>
      <c r="K24" s="713"/>
      <c r="L24" s="713"/>
      <c r="M24" s="714"/>
    </row>
    <row r="25" spans="1:13">
      <c r="A25" s="1717"/>
      <c r="B25" s="1707" t="s">
        <v>369</v>
      </c>
      <c r="C25" s="715"/>
      <c r="D25" s="716"/>
      <c r="E25" s="716"/>
      <c r="F25" s="716"/>
      <c r="G25" s="716"/>
      <c r="H25" s="716"/>
      <c r="I25" s="716"/>
      <c r="J25" s="716"/>
      <c r="K25" s="716"/>
      <c r="L25" s="628"/>
      <c r="M25" s="629"/>
    </row>
    <row r="26" spans="1:13">
      <c r="A26" s="1717"/>
      <c r="B26" s="1708"/>
      <c r="C26" s="704" t="s">
        <v>370</v>
      </c>
      <c r="D26" s="710"/>
      <c r="E26" s="717"/>
      <c r="F26" s="706" t="s">
        <v>371</v>
      </c>
      <c r="G26" s="709"/>
      <c r="H26" s="717"/>
      <c r="I26" s="706" t="s">
        <v>372</v>
      </c>
      <c r="J26" s="709" t="s">
        <v>361</v>
      </c>
      <c r="K26" s="717"/>
      <c r="L26" s="632"/>
      <c r="M26" s="633"/>
    </row>
    <row r="27" spans="1:13">
      <c r="A27" s="1717"/>
      <c r="B27" s="1708"/>
      <c r="C27" s="704" t="s">
        <v>373</v>
      </c>
      <c r="D27" s="659"/>
      <c r="E27" s="632"/>
      <c r="F27" s="706" t="s">
        <v>374</v>
      </c>
      <c r="G27" s="710"/>
      <c r="H27" s="632"/>
      <c r="I27" s="660"/>
      <c r="J27" s="632"/>
      <c r="K27" s="631"/>
      <c r="L27" s="632"/>
      <c r="M27" s="633"/>
    </row>
    <row r="28" spans="1:13">
      <c r="A28" s="1717"/>
      <c r="B28" s="1722"/>
      <c r="C28" s="718"/>
      <c r="D28" s="719"/>
      <c r="E28" s="719"/>
      <c r="F28" s="719"/>
      <c r="G28" s="719"/>
      <c r="H28" s="719"/>
      <c r="I28" s="719"/>
      <c r="J28" s="719"/>
      <c r="K28" s="719"/>
      <c r="L28" s="634"/>
      <c r="M28" s="635"/>
    </row>
    <row r="29" spans="1:13">
      <c r="A29" s="1717"/>
      <c r="B29" s="581" t="s">
        <v>375</v>
      </c>
      <c r="C29" s="720"/>
      <c r="D29" s="721"/>
      <c r="E29" s="721"/>
      <c r="F29" s="721"/>
      <c r="G29" s="721"/>
      <c r="H29" s="721"/>
      <c r="I29" s="721"/>
      <c r="J29" s="721"/>
      <c r="K29" s="721"/>
      <c r="L29" s="721"/>
      <c r="M29" s="722"/>
    </row>
    <row r="30" spans="1:13" ht="30" customHeight="1">
      <c r="A30" s="1717"/>
      <c r="B30" s="581"/>
      <c r="C30" s="723" t="s">
        <v>376</v>
      </c>
      <c r="D30" s="753">
        <v>1</v>
      </c>
      <c r="E30" s="717"/>
      <c r="F30" s="725" t="s">
        <v>377</v>
      </c>
      <c r="G30" s="754">
        <v>2019</v>
      </c>
      <c r="H30" s="717"/>
      <c r="I30" s="725" t="s">
        <v>378</v>
      </c>
      <c r="J30" s="1829" t="s">
        <v>498</v>
      </c>
      <c r="K30" s="1777"/>
      <c r="L30" s="1869"/>
      <c r="M30" s="727"/>
    </row>
    <row r="31" spans="1:13">
      <c r="A31" s="1717"/>
      <c r="B31" s="526"/>
      <c r="C31" s="712"/>
      <c r="D31" s="713"/>
      <c r="E31" s="713"/>
      <c r="F31" s="713"/>
      <c r="G31" s="713"/>
      <c r="H31" s="713"/>
      <c r="I31" s="713"/>
      <c r="J31" s="713"/>
      <c r="K31" s="713"/>
      <c r="L31" s="713"/>
      <c r="M31" s="714"/>
    </row>
    <row r="32" spans="1:13">
      <c r="A32" s="1717"/>
      <c r="B32" s="1707" t="s">
        <v>380</v>
      </c>
      <c r="C32" s="671"/>
      <c r="D32" s="590"/>
      <c r="E32" s="590"/>
      <c r="F32" s="590"/>
      <c r="G32" s="590"/>
      <c r="H32" s="590"/>
      <c r="I32" s="590"/>
      <c r="J32" s="590"/>
      <c r="K32" s="590"/>
      <c r="L32" s="628"/>
      <c r="M32" s="629"/>
    </row>
    <row r="33" spans="1:13">
      <c r="A33" s="1717"/>
      <c r="B33" s="1708"/>
      <c r="C33" s="728" t="s">
        <v>381</v>
      </c>
      <c r="D33" s="747">
        <v>2022</v>
      </c>
      <c r="E33" s="593"/>
      <c r="F33" s="717" t="s">
        <v>382</v>
      </c>
      <c r="G33" s="747">
        <v>2031</v>
      </c>
      <c r="H33" s="593"/>
      <c r="I33" s="725"/>
      <c r="J33" s="593"/>
      <c r="K33" s="593"/>
      <c r="L33" s="632"/>
      <c r="M33" s="633"/>
    </row>
    <row r="34" spans="1:13">
      <c r="A34" s="1717"/>
      <c r="B34" s="1722"/>
      <c r="C34" s="712"/>
      <c r="D34" s="675"/>
      <c r="E34" s="597"/>
      <c r="F34" s="713"/>
      <c r="G34" s="597"/>
      <c r="H34" s="597"/>
      <c r="I34" s="730"/>
      <c r="J34" s="597"/>
      <c r="K34" s="597"/>
      <c r="L34" s="634"/>
      <c r="M34" s="635"/>
    </row>
    <row r="35" spans="1:13">
      <c r="A35" s="1717"/>
      <c r="B35" s="1707" t="s">
        <v>384</v>
      </c>
      <c r="C35" s="677"/>
      <c r="D35" s="678"/>
      <c r="E35" s="678"/>
      <c r="F35" s="678"/>
      <c r="G35" s="678"/>
      <c r="H35" s="678"/>
      <c r="I35" s="678"/>
      <c r="J35" s="678"/>
      <c r="K35" s="678"/>
      <c r="L35" s="678"/>
      <c r="M35" s="679"/>
    </row>
    <row r="36" spans="1:13">
      <c r="A36" s="1717"/>
      <c r="B36" s="1708"/>
      <c r="C36" s="680"/>
      <c r="D36" s="605" t="s">
        <v>449</v>
      </c>
      <c r="E36" s="605"/>
      <c r="F36" s="605" t="s">
        <v>450</v>
      </c>
      <c r="G36" s="605"/>
      <c r="H36" s="540" t="s">
        <v>451</v>
      </c>
      <c r="I36" s="540"/>
      <c r="J36" s="540" t="s">
        <v>452</v>
      </c>
      <c r="K36" s="605"/>
      <c r="L36" s="605" t="s">
        <v>453</v>
      </c>
      <c r="M36" s="528"/>
    </row>
    <row r="37" spans="1:13">
      <c r="A37" s="1717"/>
      <c r="B37" s="1708"/>
      <c r="C37" s="680"/>
      <c r="D37" s="755">
        <v>1</v>
      </c>
      <c r="E37" s="756"/>
      <c r="F37" s="755">
        <v>0</v>
      </c>
      <c r="G37" s="756"/>
      <c r="H37" s="755">
        <v>1</v>
      </c>
      <c r="I37" s="756"/>
      <c r="J37" s="755">
        <v>0</v>
      </c>
      <c r="K37" s="757"/>
      <c r="L37" s="755">
        <v>1</v>
      </c>
      <c r="M37" s="758"/>
    </row>
    <row r="38" spans="1:13">
      <c r="A38" s="1717"/>
      <c r="B38" s="1708"/>
      <c r="C38" s="680"/>
      <c r="D38" s="759" t="s">
        <v>454</v>
      </c>
      <c r="E38" s="759"/>
      <c r="F38" s="759" t="s">
        <v>455</v>
      </c>
      <c r="G38" s="759"/>
      <c r="H38" s="760" t="s">
        <v>456</v>
      </c>
      <c r="I38" s="760"/>
      <c r="J38" s="760" t="s">
        <v>457</v>
      </c>
      <c r="K38" s="759"/>
      <c r="L38" s="759" t="s">
        <v>458</v>
      </c>
      <c r="M38" s="761"/>
    </row>
    <row r="39" spans="1:13">
      <c r="A39" s="1717"/>
      <c r="B39" s="1708"/>
      <c r="C39" s="680"/>
      <c r="D39" s="755">
        <v>0</v>
      </c>
      <c r="E39" s="757"/>
      <c r="F39" s="755">
        <v>1</v>
      </c>
      <c r="G39" s="757"/>
      <c r="H39" s="755">
        <v>0</v>
      </c>
      <c r="I39" s="757"/>
      <c r="J39" s="755">
        <v>1</v>
      </c>
      <c r="K39" s="757"/>
      <c r="L39" s="755">
        <v>0</v>
      </c>
      <c r="M39" s="758"/>
    </row>
    <row r="40" spans="1:13">
      <c r="A40" s="1717"/>
      <c r="B40" s="1708"/>
      <c r="C40" s="680"/>
      <c r="D40" s="759" t="s">
        <v>459</v>
      </c>
      <c r="E40" s="759"/>
      <c r="F40" s="759" t="s">
        <v>460</v>
      </c>
      <c r="G40" s="759"/>
      <c r="H40" s="760" t="s">
        <v>461</v>
      </c>
      <c r="I40" s="760"/>
      <c r="J40" s="760" t="s">
        <v>462</v>
      </c>
      <c r="K40" s="759"/>
      <c r="L40" s="759" t="s">
        <v>463</v>
      </c>
      <c r="M40" s="761"/>
    </row>
    <row r="41" spans="1:13">
      <c r="A41" s="1717"/>
      <c r="B41" s="1708"/>
      <c r="C41" s="680"/>
      <c r="D41" s="755"/>
      <c r="E41" s="757"/>
      <c r="F41" s="755"/>
      <c r="G41" s="757"/>
      <c r="H41" s="755"/>
      <c r="I41" s="757"/>
      <c r="J41" s="755"/>
      <c r="K41" s="757"/>
      <c r="L41" s="755"/>
      <c r="M41" s="758"/>
    </row>
    <row r="42" spans="1:13">
      <c r="A42" s="1717"/>
      <c r="B42" s="1708"/>
      <c r="C42" s="680"/>
      <c r="D42" s="762" t="s">
        <v>463</v>
      </c>
      <c r="E42" s="762"/>
      <c r="F42" s="762" t="s">
        <v>395</v>
      </c>
      <c r="G42" s="762"/>
      <c r="H42" s="763"/>
      <c r="I42" s="763"/>
      <c r="J42" s="763"/>
      <c r="K42" s="763"/>
      <c r="L42" s="763"/>
      <c r="M42" s="764"/>
    </row>
    <row r="43" spans="1:13">
      <c r="A43" s="1717"/>
      <c r="B43" s="1708"/>
      <c r="C43" s="680"/>
      <c r="D43" s="755"/>
      <c r="E43" s="757"/>
      <c r="F43" s="859">
        <v>5</v>
      </c>
      <c r="G43" s="860"/>
      <c r="H43" s="1906"/>
      <c r="I43" s="1906"/>
      <c r="J43" s="759"/>
      <c r="K43" s="759"/>
      <c r="L43" s="759"/>
      <c r="M43" s="765"/>
    </row>
    <row r="44" spans="1:13">
      <c r="A44" s="1717"/>
      <c r="B44" s="1708"/>
      <c r="C44" s="691"/>
      <c r="D44" s="684"/>
      <c r="E44" s="685"/>
      <c r="F44" s="684"/>
      <c r="G44" s="685"/>
      <c r="H44" s="692"/>
      <c r="I44" s="601"/>
      <c r="J44" s="692"/>
      <c r="K44" s="601"/>
      <c r="L44" s="692"/>
      <c r="M44" s="693"/>
    </row>
    <row r="45" spans="1:13" ht="18" customHeight="1">
      <c r="A45" s="1717"/>
      <c r="B45" s="1707" t="s">
        <v>396</v>
      </c>
      <c r="C45" s="745"/>
      <c r="D45" s="711"/>
      <c r="E45" s="711"/>
      <c r="F45" s="711"/>
      <c r="G45" s="711"/>
      <c r="H45" s="711"/>
      <c r="I45" s="711"/>
      <c r="J45" s="711"/>
      <c r="K45" s="711"/>
      <c r="L45" s="632"/>
      <c r="M45" s="633"/>
    </row>
    <row r="46" spans="1:13">
      <c r="A46" s="1717"/>
      <c r="B46" s="1708"/>
      <c r="C46" s="694"/>
      <c r="D46" s="607" t="s">
        <v>397</v>
      </c>
      <c r="E46" s="608" t="s">
        <v>113</v>
      </c>
      <c r="F46" s="1811" t="s">
        <v>398</v>
      </c>
      <c r="G46" s="1699"/>
      <c r="H46" s="1699"/>
      <c r="I46" s="1699"/>
      <c r="J46" s="1699"/>
      <c r="K46" s="731" t="s">
        <v>400</v>
      </c>
      <c r="L46" s="1902"/>
      <c r="M46" s="1903"/>
    </row>
    <row r="47" spans="1:13">
      <c r="A47" s="1717"/>
      <c r="B47" s="1708"/>
      <c r="C47" s="694"/>
      <c r="D47" s="696"/>
      <c r="E47" s="709" t="s">
        <v>401</v>
      </c>
      <c r="F47" s="1811"/>
      <c r="G47" s="1699"/>
      <c r="H47" s="1699"/>
      <c r="I47" s="1699"/>
      <c r="J47" s="1699"/>
      <c r="K47" s="632"/>
      <c r="L47" s="1904"/>
      <c r="M47" s="1905"/>
    </row>
    <row r="48" spans="1:13">
      <c r="A48" s="1717"/>
      <c r="B48" s="1722"/>
      <c r="C48" s="697"/>
      <c r="D48" s="634"/>
      <c r="E48" s="634"/>
      <c r="F48" s="634"/>
      <c r="G48" s="634"/>
      <c r="H48" s="634"/>
      <c r="I48" s="634"/>
      <c r="J48" s="634"/>
      <c r="K48" s="634"/>
      <c r="L48" s="632"/>
      <c r="M48" s="633"/>
    </row>
    <row r="49" spans="1:13" ht="50.25" customHeight="1">
      <c r="A49" s="1717"/>
      <c r="B49" s="522" t="s">
        <v>402</v>
      </c>
      <c r="C49" s="1895" t="s">
        <v>860</v>
      </c>
      <c r="D49" s="1896"/>
      <c r="E49" s="1896"/>
      <c r="F49" s="1896"/>
      <c r="G49" s="1896"/>
      <c r="H49" s="1896"/>
      <c r="I49" s="1896"/>
      <c r="J49" s="1896"/>
      <c r="K49" s="1896"/>
      <c r="L49" s="1896"/>
      <c r="M49" s="1897"/>
    </row>
    <row r="50" spans="1:13">
      <c r="A50" s="1717"/>
      <c r="B50" s="529" t="s">
        <v>404</v>
      </c>
      <c r="C50" s="1895" t="str">
        <f>+J30</f>
        <v>Informe Proyecto de inversión 7690</v>
      </c>
      <c r="D50" s="1896"/>
      <c r="E50" s="1896"/>
      <c r="F50" s="1896"/>
      <c r="G50" s="1896"/>
      <c r="H50" s="1896"/>
      <c r="I50" s="1896"/>
      <c r="J50" s="1896"/>
      <c r="K50" s="1896"/>
      <c r="L50" s="1896"/>
      <c r="M50" s="1897"/>
    </row>
    <row r="51" spans="1:13">
      <c r="A51" s="1717"/>
      <c r="B51" s="529" t="s">
        <v>406</v>
      </c>
      <c r="C51" s="1364">
        <v>20</v>
      </c>
      <c r="D51" s="1365"/>
      <c r="E51" s="1365"/>
      <c r="F51" s="1365"/>
      <c r="G51" s="1365"/>
      <c r="H51" s="1365"/>
      <c r="I51" s="1365"/>
      <c r="J51" s="1365"/>
      <c r="K51" s="1365"/>
      <c r="L51" s="1365"/>
      <c r="M51" s="1366"/>
    </row>
    <row r="52" spans="1:13">
      <c r="A52" s="1717"/>
      <c r="B52" s="529" t="s">
        <v>408</v>
      </c>
      <c r="C52" s="1364" t="s">
        <v>501</v>
      </c>
      <c r="D52" s="1365"/>
      <c r="E52" s="1365"/>
      <c r="F52" s="1365"/>
      <c r="G52" s="1365"/>
      <c r="H52" s="1365"/>
      <c r="I52" s="1365"/>
      <c r="J52" s="1365"/>
      <c r="K52" s="1365"/>
      <c r="L52" s="1365"/>
      <c r="M52" s="1366"/>
    </row>
    <row r="53" spans="1:13" ht="15.75" customHeight="1">
      <c r="A53" s="1694" t="s">
        <v>410</v>
      </c>
      <c r="B53" s="611" t="s">
        <v>411</v>
      </c>
      <c r="C53" s="1895" t="s">
        <v>502</v>
      </c>
      <c r="D53" s="1896"/>
      <c r="E53" s="1896"/>
      <c r="F53" s="1896"/>
      <c r="G53" s="1896"/>
      <c r="H53" s="1896"/>
      <c r="I53" s="1896"/>
      <c r="J53" s="1896"/>
      <c r="K53" s="1896"/>
      <c r="L53" s="1896"/>
      <c r="M53" s="1897"/>
    </row>
    <row r="54" spans="1:13" ht="15.75" customHeight="1">
      <c r="A54" s="1695"/>
      <c r="B54" s="611" t="s">
        <v>413</v>
      </c>
      <c r="C54" s="1895" t="s">
        <v>503</v>
      </c>
      <c r="D54" s="1896"/>
      <c r="E54" s="1896"/>
      <c r="F54" s="1896"/>
      <c r="G54" s="1896"/>
      <c r="H54" s="1896"/>
      <c r="I54" s="1896"/>
      <c r="J54" s="1896"/>
      <c r="K54" s="1896"/>
      <c r="L54" s="1896"/>
      <c r="M54" s="1897"/>
    </row>
    <row r="55" spans="1:13" ht="15.75" customHeight="1">
      <c r="A55" s="1695"/>
      <c r="B55" s="611" t="s">
        <v>415</v>
      </c>
      <c r="C55" s="1895" t="s">
        <v>504</v>
      </c>
      <c r="D55" s="1896"/>
      <c r="E55" s="1896"/>
      <c r="F55" s="1896"/>
      <c r="G55" s="1896"/>
      <c r="H55" s="1896"/>
      <c r="I55" s="1896"/>
      <c r="J55" s="1896"/>
      <c r="K55" s="1896"/>
      <c r="L55" s="1896"/>
      <c r="M55" s="1897"/>
    </row>
    <row r="56" spans="1:13" ht="15.75" customHeight="1">
      <c r="A56" s="1695"/>
      <c r="B56" s="612" t="s">
        <v>416</v>
      </c>
      <c r="C56" s="1895" t="s">
        <v>505</v>
      </c>
      <c r="D56" s="1896"/>
      <c r="E56" s="1896"/>
      <c r="F56" s="1896"/>
      <c r="G56" s="1896"/>
      <c r="H56" s="1896"/>
      <c r="I56" s="1896"/>
      <c r="J56" s="1896"/>
      <c r="K56" s="1896"/>
      <c r="L56" s="1896"/>
      <c r="M56" s="1897"/>
    </row>
    <row r="57" spans="1:13" ht="15.75" customHeight="1">
      <c r="A57" s="1695"/>
      <c r="B57" s="611" t="s">
        <v>418</v>
      </c>
      <c r="C57" s="1895" t="s">
        <v>119</v>
      </c>
      <c r="D57" s="1896"/>
      <c r="E57" s="1896"/>
      <c r="F57" s="1896"/>
      <c r="G57" s="1896"/>
      <c r="H57" s="1896"/>
      <c r="I57" s="1896"/>
      <c r="J57" s="1896"/>
      <c r="K57" s="1896"/>
      <c r="L57" s="1896"/>
      <c r="M57" s="1897"/>
    </row>
    <row r="58" spans="1:13" ht="16.5" thickBot="1">
      <c r="A58" s="1715"/>
      <c r="B58" s="611" t="s">
        <v>420</v>
      </c>
      <c r="C58" s="1364">
        <v>3241000</v>
      </c>
      <c r="D58" s="1365"/>
      <c r="E58" s="1365"/>
      <c r="F58" s="1365"/>
      <c r="G58" s="1365"/>
      <c r="H58" s="1365"/>
      <c r="I58" s="1365"/>
      <c r="J58" s="1365"/>
      <c r="K58" s="1365"/>
      <c r="L58" s="1365"/>
      <c r="M58" s="1366"/>
    </row>
    <row r="59" spans="1:13" ht="15.75" customHeight="1">
      <c r="A59" s="1694" t="s">
        <v>422</v>
      </c>
      <c r="B59" s="613" t="s">
        <v>423</v>
      </c>
      <c r="C59" s="1895" t="s">
        <v>506</v>
      </c>
      <c r="D59" s="1896"/>
      <c r="E59" s="1896"/>
      <c r="F59" s="1896"/>
      <c r="G59" s="1896"/>
      <c r="H59" s="1896"/>
      <c r="I59" s="1896"/>
      <c r="J59" s="1896"/>
      <c r="K59" s="1896"/>
      <c r="L59" s="1896"/>
      <c r="M59" s="1897"/>
    </row>
    <row r="60" spans="1:13" ht="15.75" customHeight="1">
      <c r="A60" s="1695"/>
      <c r="B60" s="613" t="s">
        <v>425</v>
      </c>
      <c r="C60" s="1895" t="s">
        <v>426</v>
      </c>
      <c r="D60" s="1896"/>
      <c r="E60" s="1896"/>
      <c r="F60" s="1896"/>
      <c r="G60" s="1896"/>
      <c r="H60" s="1896"/>
      <c r="I60" s="1896"/>
      <c r="J60" s="1896"/>
      <c r="K60" s="1896"/>
      <c r="L60" s="1896"/>
      <c r="M60" s="1897"/>
    </row>
    <row r="61" spans="1:13" ht="15.75" customHeight="1" thickBot="1">
      <c r="A61" s="1695"/>
      <c r="B61" s="614" t="s">
        <v>45</v>
      </c>
      <c r="C61" s="1895" t="s">
        <v>504</v>
      </c>
      <c r="D61" s="1896"/>
      <c r="E61" s="1896"/>
      <c r="F61" s="1896"/>
      <c r="G61" s="1896"/>
      <c r="H61" s="1896"/>
      <c r="I61" s="1896"/>
      <c r="J61" s="1896"/>
      <c r="K61" s="1896"/>
      <c r="L61" s="1896"/>
      <c r="M61" s="1897"/>
    </row>
    <row r="62" spans="1:13" ht="16.5" thickBot="1">
      <c r="A62" s="615" t="s">
        <v>427</v>
      </c>
      <c r="B62" s="616"/>
      <c r="C62" s="1799"/>
      <c r="D62" s="1997"/>
      <c r="E62" s="1997"/>
      <c r="F62" s="1997"/>
      <c r="G62" s="1997"/>
      <c r="H62" s="1997"/>
      <c r="I62" s="1997"/>
      <c r="J62" s="1997"/>
      <c r="K62" s="1997"/>
      <c r="L62" s="1997"/>
      <c r="M62" s="1998"/>
    </row>
  </sheetData>
  <mergeCells count="51">
    <mergeCell ref="C12:M12"/>
    <mergeCell ref="A2:A15"/>
    <mergeCell ref="C2:M2"/>
    <mergeCell ref="C3:M3"/>
    <mergeCell ref="F4:G4"/>
    <mergeCell ref="C5:M5"/>
    <mergeCell ref="C7:D7"/>
    <mergeCell ref="I7:M7"/>
    <mergeCell ref="B8:B10"/>
    <mergeCell ref="C9:D9"/>
    <mergeCell ref="F9:G9"/>
    <mergeCell ref="I9:J9"/>
    <mergeCell ref="C10:D10"/>
    <mergeCell ref="F10:G10"/>
    <mergeCell ref="I10:J10"/>
    <mergeCell ref="C11:M11"/>
    <mergeCell ref="A16:A52"/>
    <mergeCell ref="C16:M16"/>
    <mergeCell ref="C17:M17"/>
    <mergeCell ref="B18:B24"/>
    <mergeCell ref="F23:M23"/>
    <mergeCell ref="B45:B48"/>
    <mergeCell ref="F46:F47"/>
    <mergeCell ref="G46:J47"/>
    <mergeCell ref="L46:M47"/>
    <mergeCell ref="B25:B28"/>
    <mergeCell ref="J30:L30"/>
    <mergeCell ref="B32:B34"/>
    <mergeCell ref="B35:B44"/>
    <mergeCell ref="H43:I43"/>
    <mergeCell ref="C13:M13"/>
    <mergeCell ref="B14:B15"/>
    <mergeCell ref="C14:D14"/>
    <mergeCell ref="F14:M14"/>
    <mergeCell ref="C15:M15"/>
    <mergeCell ref="C62:M62"/>
    <mergeCell ref="C49:M49"/>
    <mergeCell ref="C50:M50"/>
    <mergeCell ref="C51:M51"/>
    <mergeCell ref="C52:M52"/>
    <mergeCell ref="C53:M53"/>
    <mergeCell ref="C54:M54"/>
    <mergeCell ref="C55:M55"/>
    <mergeCell ref="C56:M56"/>
    <mergeCell ref="C57:M57"/>
    <mergeCell ref="C58:M58"/>
    <mergeCell ref="A59:A61"/>
    <mergeCell ref="C59:M59"/>
    <mergeCell ref="C60:M60"/>
    <mergeCell ref="C61:M61"/>
    <mergeCell ref="A53:A58"/>
  </mergeCells>
  <dataValidations disablePrompts="1" count="7">
    <dataValidation type="list" allowBlank="1" showInputMessage="1" showErrorMessage="1" sqref="I7:M7" xr:uid="{7D7B9794-00DA-47CB-B696-6B57724C3722}">
      <formula1>INDIRECT($C$7)</formula1>
    </dataValidation>
    <dataValidation allowBlank="1" showInputMessage="1" showErrorMessage="1" prompt="Si corresponde a un indicador del PDD, identifique el código de la meta el cual se encuentra en el listado de indicadores del plan que se encuentra en la caja de herramientas._x000a__x000a_" sqref="F4" xr:uid="{8632E954-C2A6-4090-9750-026D7AA578AE}"/>
    <dataValidation allowBlank="1" showInputMessage="1" showErrorMessage="1" prompt="Determine si el indicador responde a un enfoque (Derechos Humanos, Género, Diferencial, Poblacional, Ambiental y Territorial). Si responde a más de enfoque separelos por ;" sqref="B16" xr:uid="{54E854E2-3572-4666-A58C-2DD93AE26555}"/>
    <dataValidation allowBlank="1" showInputMessage="1" showErrorMessage="1" prompt="Identifique la meta ODS a que le apunta el indicador de producto. Seleccione de la lista desplegable." sqref="E14" xr:uid="{A0B03150-AA2B-473B-9A4C-1C72FEE19994}"/>
    <dataValidation allowBlank="1" showInputMessage="1" showErrorMessage="1" prompt="Identifique el ODS a que le apunta el indicador de producto. Seleccione de la lista desplegable._x000a_" sqref="B14:B15" xr:uid="{743D2B01-B75B-4C48-A57F-40C7C8662382}"/>
    <dataValidation allowBlank="1" showInputMessage="1" showErrorMessage="1" prompt="Incluir una ficha por cada indicador, ya sea de producto o de resultado" sqref="B1" xr:uid="{E53AAFC7-9956-4E32-B56E-15F438198816}"/>
    <dataValidation allowBlank="1" showInputMessage="1" showErrorMessage="1" prompt="Seleccione de la lista desplegable" sqref="B4 B7 H7" xr:uid="{CC269F80-3E01-44BD-8FE6-96E779E75A6A}"/>
  </dataValidations>
  <hyperlinks>
    <hyperlink ref="C57" r:id="rId1" xr:uid="{6CA60B9B-1242-4D00-A0E4-6A0A8901C8B8}"/>
  </hyperlinks>
  <pageMargins left="0.7" right="0.7" top="0.75" bottom="0.75" header="0.3" footer="0.3"/>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73788-9BA1-47FB-AFFD-28984626D101}">
  <sheetPr>
    <tabColor rgb="FFFF0000"/>
  </sheetPr>
  <dimension ref="A1:M62"/>
  <sheetViews>
    <sheetView workbookViewId="0">
      <selection activeCell="C49" sqref="C49"/>
    </sheetView>
  </sheetViews>
  <sheetFormatPr defaultColWidth="11.42578125" defaultRowHeight="15.75"/>
  <cols>
    <col min="1" max="1" width="25.140625" style="621" customWidth="1"/>
    <col min="2" max="2" width="39.140625" style="698" customWidth="1"/>
    <col min="3" max="16384" width="11.42578125" style="621"/>
  </cols>
  <sheetData>
    <row r="1" spans="1:13" ht="16.5" thickBot="1">
      <c r="A1" s="518"/>
      <c r="B1" s="618" t="s">
        <v>861</v>
      </c>
      <c r="C1" s="619"/>
      <c r="D1" s="619"/>
      <c r="E1" s="619"/>
      <c r="F1" s="619"/>
      <c r="G1" s="619"/>
      <c r="H1" s="619"/>
      <c r="I1" s="619"/>
      <c r="J1" s="619"/>
      <c r="K1" s="619"/>
      <c r="L1" s="619"/>
      <c r="M1" s="620"/>
    </row>
    <row r="2" spans="1:13" ht="32.450000000000003" customHeight="1">
      <c r="A2" s="1732" t="s">
        <v>338</v>
      </c>
      <c r="B2" s="520" t="s">
        <v>339</v>
      </c>
      <c r="C2" s="1932" t="s">
        <v>862</v>
      </c>
      <c r="D2" s="1933"/>
      <c r="E2" s="1933"/>
      <c r="F2" s="1933"/>
      <c r="G2" s="1933"/>
      <c r="H2" s="1933"/>
      <c r="I2" s="1933"/>
      <c r="J2" s="1933"/>
      <c r="K2" s="1933"/>
      <c r="L2" s="1933"/>
      <c r="M2" s="1934"/>
    </row>
    <row r="3" spans="1:13" ht="31.5">
      <c r="A3" s="1733"/>
      <c r="B3" s="522" t="s">
        <v>429</v>
      </c>
      <c r="C3" s="1282" t="s">
        <v>863</v>
      </c>
      <c r="D3" s="1283"/>
      <c r="E3" s="1283"/>
      <c r="F3" s="1283"/>
      <c r="G3" s="1283"/>
      <c r="H3" s="1283"/>
      <c r="I3" s="1283"/>
      <c r="J3" s="1283"/>
      <c r="K3" s="1283"/>
      <c r="L3" s="1283"/>
      <c r="M3" s="1284"/>
    </row>
    <row r="4" spans="1:13" ht="24.75" customHeight="1">
      <c r="A4" s="1733"/>
      <c r="B4" s="526" t="s">
        <v>41</v>
      </c>
      <c r="C4" s="82"/>
      <c r="D4" s="83"/>
      <c r="E4" s="84"/>
      <c r="F4" s="1935" t="s">
        <v>42</v>
      </c>
      <c r="G4" s="1936"/>
      <c r="H4" s="85"/>
      <c r="I4" s="86"/>
      <c r="J4" s="86"/>
      <c r="K4" s="86"/>
      <c r="L4" s="86"/>
      <c r="M4" s="87"/>
    </row>
    <row r="5" spans="1:13" ht="16.5">
      <c r="A5" s="1733"/>
      <c r="B5" s="526" t="s">
        <v>344</v>
      </c>
      <c r="C5" s="82"/>
      <c r="D5" s="86"/>
      <c r="E5" s="86"/>
      <c r="F5" s="86"/>
      <c r="G5" s="86"/>
      <c r="H5" s="86"/>
      <c r="I5" s="86"/>
      <c r="J5" s="86"/>
      <c r="K5" s="86"/>
      <c r="L5" s="86"/>
      <c r="M5" s="87"/>
    </row>
    <row r="6" spans="1:13" ht="16.5">
      <c r="A6" s="1733"/>
      <c r="B6" s="526" t="s">
        <v>346</v>
      </c>
      <c r="C6" s="82"/>
      <c r="D6" s="86"/>
      <c r="E6" s="86"/>
      <c r="F6" s="86"/>
      <c r="G6" s="86"/>
      <c r="H6" s="86"/>
      <c r="I6" s="86"/>
      <c r="J6" s="86"/>
      <c r="K6" s="86"/>
      <c r="L6" s="86"/>
      <c r="M6" s="87"/>
    </row>
    <row r="7" spans="1:13" ht="16.5">
      <c r="A7" s="1733"/>
      <c r="B7" s="522" t="s">
        <v>348</v>
      </c>
      <c r="C7" s="1937" t="s">
        <v>677</v>
      </c>
      <c r="D7" s="2003"/>
      <c r="E7" s="92"/>
      <c r="F7" s="92"/>
      <c r="G7" s="93"/>
      <c r="H7" s="94" t="s">
        <v>45</v>
      </c>
      <c r="I7" s="1334" t="s">
        <v>864</v>
      </c>
      <c r="J7" s="1333"/>
      <c r="K7" s="1333"/>
      <c r="L7" s="1333"/>
      <c r="M7" s="1335"/>
    </row>
    <row r="8" spans="1:13" ht="16.5">
      <c r="A8" s="1733"/>
      <c r="B8" s="1779" t="s">
        <v>350</v>
      </c>
      <c r="C8" s="95"/>
      <c r="D8" s="96"/>
      <c r="E8" s="96"/>
      <c r="F8" s="96"/>
      <c r="G8" s="96"/>
      <c r="H8" s="96"/>
      <c r="I8" s="96"/>
      <c r="J8" s="96"/>
      <c r="K8" s="96"/>
      <c r="L8" s="97"/>
      <c r="M8" s="98"/>
    </row>
    <row r="9" spans="1:13" ht="16.5">
      <c r="A9" s="1733"/>
      <c r="B9" s="1780"/>
      <c r="C9" s="1336" t="s">
        <v>349</v>
      </c>
      <c r="D9" s="1291"/>
      <c r="E9" s="100"/>
      <c r="F9" s="1291"/>
      <c r="G9" s="1291"/>
      <c r="H9" s="100"/>
      <c r="I9" s="1291"/>
      <c r="J9" s="1291"/>
      <c r="K9" s="100"/>
      <c r="L9" s="101"/>
      <c r="M9" s="102"/>
    </row>
    <row r="10" spans="1:13" ht="16.5">
      <c r="A10" s="1733"/>
      <c r="B10" s="1796"/>
      <c r="C10" s="1336" t="s">
        <v>352</v>
      </c>
      <c r="D10" s="1291"/>
      <c r="E10" s="99"/>
      <c r="F10" s="1291" t="s">
        <v>352</v>
      </c>
      <c r="G10" s="1291"/>
      <c r="H10" s="99"/>
      <c r="I10" s="1291" t="s">
        <v>352</v>
      </c>
      <c r="J10" s="1291"/>
      <c r="K10" s="99"/>
      <c r="L10" s="103"/>
      <c r="M10" s="104"/>
    </row>
    <row r="11" spans="1:13" ht="68.25" customHeight="1">
      <c r="A11" s="1733"/>
      <c r="B11" s="522" t="s">
        <v>353</v>
      </c>
      <c r="C11" s="1916" t="s">
        <v>865</v>
      </c>
      <c r="D11" s="1917"/>
      <c r="E11" s="1917"/>
      <c r="F11" s="1917"/>
      <c r="G11" s="1917"/>
      <c r="H11" s="1917"/>
      <c r="I11" s="1917"/>
      <c r="J11" s="1917"/>
      <c r="K11" s="1917"/>
      <c r="L11" s="1917"/>
      <c r="M11" s="1918"/>
    </row>
    <row r="12" spans="1:13" ht="45.75" customHeight="1">
      <c r="A12" s="1733"/>
      <c r="B12" s="522" t="s">
        <v>437</v>
      </c>
      <c r="C12" s="1916" t="s">
        <v>866</v>
      </c>
      <c r="D12" s="1917"/>
      <c r="E12" s="1917"/>
      <c r="F12" s="1917"/>
      <c r="G12" s="1917"/>
      <c r="H12" s="1917"/>
      <c r="I12" s="1917"/>
      <c r="J12" s="1917"/>
      <c r="K12" s="1917"/>
      <c r="L12" s="1917"/>
      <c r="M12" s="1918"/>
    </row>
    <row r="13" spans="1:13" ht="171.75" customHeight="1">
      <c r="A13" s="1733"/>
      <c r="B13" s="522" t="s">
        <v>439</v>
      </c>
      <c r="C13" s="1802" t="s">
        <v>867</v>
      </c>
      <c r="D13" s="1803"/>
      <c r="E13" s="1803"/>
      <c r="F13" s="1803"/>
      <c r="G13" s="1803"/>
      <c r="H13" s="1803"/>
      <c r="I13" s="1803"/>
      <c r="J13" s="1803"/>
      <c r="K13" s="1803"/>
      <c r="L13" s="1803"/>
      <c r="M13" s="1804"/>
    </row>
    <row r="14" spans="1:13" ht="33" customHeight="1">
      <c r="A14" s="1733"/>
      <c r="B14" s="1779" t="s">
        <v>441</v>
      </c>
      <c r="C14" s="1924" t="s">
        <v>868</v>
      </c>
      <c r="D14" s="2003"/>
      <c r="E14" s="769" t="s">
        <v>443</v>
      </c>
      <c r="F14" s="770" t="s">
        <v>217</v>
      </c>
      <c r="G14" s="771"/>
      <c r="H14" s="771"/>
      <c r="I14" s="771"/>
      <c r="J14" s="771"/>
      <c r="K14" s="771"/>
      <c r="L14" s="476"/>
      <c r="M14" s="772"/>
    </row>
    <row r="15" spans="1:13" ht="16.5">
      <c r="A15" s="1733"/>
      <c r="B15" s="1780"/>
      <c r="C15" s="1925"/>
      <c r="D15" s="1926"/>
      <c r="E15" s="1926"/>
      <c r="F15" s="1926"/>
      <c r="G15" s="1926"/>
      <c r="H15" s="1926"/>
      <c r="I15" s="1926"/>
      <c r="J15" s="1926"/>
      <c r="K15" s="1926"/>
      <c r="L15" s="1926"/>
      <c r="M15" s="1927"/>
    </row>
    <row r="16" spans="1:13" ht="16.5">
      <c r="A16" s="1716" t="s">
        <v>355</v>
      </c>
      <c r="B16" s="529" t="s">
        <v>30</v>
      </c>
      <c r="C16" s="1916" t="s">
        <v>152</v>
      </c>
      <c r="D16" s="1917"/>
      <c r="E16" s="1917"/>
      <c r="F16" s="1917"/>
      <c r="G16" s="1917"/>
      <c r="H16" s="1917"/>
      <c r="I16" s="1917"/>
      <c r="J16" s="1917"/>
      <c r="K16" s="1917"/>
      <c r="L16" s="1917"/>
      <c r="M16" s="1918"/>
    </row>
    <row r="17" spans="1:13" ht="47.25" customHeight="1">
      <c r="A17" s="1717"/>
      <c r="B17" s="529" t="s">
        <v>446</v>
      </c>
      <c r="C17" s="1928" t="s">
        <v>312</v>
      </c>
      <c r="D17" s="1929"/>
      <c r="E17" s="1929"/>
      <c r="F17" s="1929"/>
      <c r="G17" s="1929"/>
      <c r="H17" s="1929"/>
      <c r="I17" s="1929"/>
      <c r="J17" s="1929"/>
      <c r="K17" s="1929"/>
      <c r="L17" s="1929"/>
      <c r="M17" s="1930"/>
    </row>
    <row r="18" spans="1:13" ht="8.25" customHeight="1">
      <c r="A18" s="1717"/>
      <c r="B18" s="1707" t="s">
        <v>356</v>
      </c>
      <c r="C18" s="642"/>
      <c r="D18" s="643"/>
      <c r="E18" s="643"/>
      <c r="F18" s="643"/>
      <c r="G18" s="643"/>
      <c r="H18" s="643"/>
      <c r="I18" s="643"/>
      <c r="J18" s="643"/>
      <c r="K18" s="643"/>
      <c r="L18" s="643"/>
      <c r="M18" s="644"/>
    </row>
    <row r="19" spans="1:13" ht="9" customHeight="1">
      <c r="A19" s="1717"/>
      <c r="B19" s="1708"/>
      <c r="C19" s="554"/>
      <c r="D19" s="555"/>
      <c r="E19" s="556"/>
      <c r="F19" s="555"/>
      <c r="G19" s="556"/>
      <c r="H19" s="555"/>
      <c r="I19" s="556"/>
      <c r="J19" s="555"/>
      <c r="K19" s="556"/>
      <c r="L19" s="556"/>
      <c r="M19" s="557"/>
    </row>
    <row r="20" spans="1:13">
      <c r="A20" s="1717"/>
      <c r="B20" s="1708"/>
      <c r="C20" s="774" t="s">
        <v>357</v>
      </c>
      <c r="D20" s="775"/>
      <c r="E20" s="776" t="s">
        <v>358</v>
      </c>
      <c r="F20" s="775"/>
      <c r="G20" s="776" t="s">
        <v>359</v>
      </c>
      <c r="H20" s="775"/>
      <c r="I20" s="776" t="s">
        <v>360</v>
      </c>
      <c r="J20" s="777" t="s">
        <v>361</v>
      </c>
      <c r="K20" s="776"/>
      <c r="L20" s="776"/>
      <c r="M20" s="778"/>
    </row>
    <row r="21" spans="1:13">
      <c r="A21" s="1717"/>
      <c r="B21" s="1708"/>
      <c r="C21" s="774" t="s">
        <v>362</v>
      </c>
      <c r="D21" s="779"/>
      <c r="E21" s="776" t="s">
        <v>363</v>
      </c>
      <c r="F21" s="780"/>
      <c r="G21" s="776" t="s">
        <v>364</v>
      </c>
      <c r="H21" s="780"/>
      <c r="I21" s="776"/>
      <c r="J21" s="781"/>
      <c r="K21" s="776"/>
      <c r="L21" s="776"/>
      <c r="M21" s="778"/>
    </row>
    <row r="22" spans="1:13">
      <c r="A22" s="1717"/>
      <c r="B22" s="1708"/>
      <c r="C22" s="774" t="s">
        <v>365</v>
      </c>
      <c r="D22" s="779"/>
      <c r="E22" s="776" t="s">
        <v>366</v>
      </c>
      <c r="F22" s="779"/>
      <c r="G22" s="776"/>
      <c r="H22" s="781"/>
      <c r="I22" s="776"/>
      <c r="J22" s="781"/>
      <c r="K22" s="776"/>
      <c r="L22" s="776"/>
      <c r="M22" s="778"/>
    </row>
    <row r="23" spans="1:13" ht="16.5">
      <c r="A23" s="1717"/>
      <c r="B23" s="1708"/>
      <c r="C23" s="774" t="s">
        <v>399</v>
      </c>
      <c r="D23" s="780"/>
      <c r="E23" s="776" t="s">
        <v>368</v>
      </c>
      <c r="F23" s="1436"/>
      <c r="G23" s="1436"/>
      <c r="H23" s="1436"/>
      <c r="I23" s="1436"/>
      <c r="J23" s="1436"/>
      <c r="K23" s="1436"/>
      <c r="L23" s="541"/>
      <c r="M23" s="566"/>
    </row>
    <row r="24" spans="1:13" ht="9.75" customHeight="1">
      <c r="A24" s="1717"/>
      <c r="B24" s="1722"/>
      <c r="C24" s="782"/>
      <c r="D24" s="783"/>
      <c r="E24" s="783"/>
      <c r="F24" s="783"/>
      <c r="G24" s="783"/>
      <c r="H24" s="783"/>
      <c r="I24" s="783"/>
      <c r="J24" s="783"/>
      <c r="K24" s="783"/>
      <c r="L24" s="783"/>
      <c r="M24" s="784"/>
    </row>
    <row r="25" spans="1:13">
      <c r="A25" s="1717"/>
      <c r="B25" s="1707" t="s">
        <v>369</v>
      </c>
      <c r="C25" s="785"/>
      <c r="D25" s="786"/>
      <c r="E25" s="786"/>
      <c r="F25" s="786"/>
      <c r="G25" s="786"/>
      <c r="H25" s="786"/>
      <c r="I25" s="786"/>
      <c r="J25" s="786"/>
      <c r="K25" s="786"/>
      <c r="L25" s="628"/>
      <c r="M25" s="629"/>
    </row>
    <row r="26" spans="1:13">
      <c r="A26" s="1717"/>
      <c r="B26" s="1708"/>
      <c r="C26" s="774" t="s">
        <v>370</v>
      </c>
      <c r="D26" s="780"/>
      <c r="E26" s="787"/>
      <c r="F26" s="776" t="s">
        <v>371</v>
      </c>
      <c r="G26" s="779"/>
      <c r="H26" s="787"/>
      <c r="I26" s="776" t="s">
        <v>372</v>
      </c>
      <c r="J26" s="779"/>
      <c r="K26" s="787"/>
      <c r="L26" s="632"/>
      <c r="M26" s="633"/>
    </row>
    <row r="27" spans="1:13">
      <c r="A27" s="1717"/>
      <c r="B27" s="1708"/>
      <c r="C27" s="774" t="s">
        <v>373</v>
      </c>
      <c r="D27" s="659"/>
      <c r="E27" s="632"/>
      <c r="F27" s="776" t="s">
        <v>374</v>
      </c>
      <c r="G27" s="779" t="s">
        <v>361</v>
      </c>
      <c r="H27" s="632"/>
      <c r="I27" s="660"/>
      <c r="J27" s="632"/>
      <c r="K27" s="631"/>
      <c r="L27" s="632"/>
      <c r="M27" s="633"/>
    </row>
    <row r="28" spans="1:13">
      <c r="A28" s="1717"/>
      <c r="B28" s="1722"/>
      <c r="C28" s="788"/>
      <c r="D28" s="789"/>
      <c r="E28" s="789"/>
      <c r="F28" s="789"/>
      <c r="G28" s="789"/>
      <c r="H28" s="789"/>
      <c r="I28" s="789"/>
      <c r="J28" s="789"/>
      <c r="K28" s="789"/>
      <c r="L28" s="634"/>
      <c r="M28" s="635"/>
    </row>
    <row r="29" spans="1:13">
      <c r="A29" s="1717"/>
      <c r="B29" s="581" t="s">
        <v>375</v>
      </c>
      <c r="C29" s="790"/>
      <c r="D29" s="791"/>
      <c r="E29" s="791"/>
      <c r="F29" s="791"/>
      <c r="G29" s="791"/>
      <c r="H29" s="791"/>
      <c r="I29" s="791"/>
      <c r="J29" s="791"/>
      <c r="K29" s="791"/>
      <c r="L29" s="791"/>
      <c r="M29" s="792"/>
    </row>
    <row r="30" spans="1:13">
      <c r="A30" s="1717"/>
      <c r="B30" s="581"/>
      <c r="C30" s="793" t="s">
        <v>376</v>
      </c>
      <c r="D30" s="794" t="s">
        <v>90</v>
      </c>
      <c r="E30" s="787"/>
      <c r="F30" s="795" t="s">
        <v>377</v>
      </c>
      <c r="G30" s="780"/>
      <c r="H30" s="787"/>
      <c r="I30" s="795" t="s">
        <v>378</v>
      </c>
      <c r="J30" s="796"/>
      <c r="K30" s="773"/>
      <c r="L30" s="797"/>
      <c r="M30" s="798"/>
    </row>
    <row r="31" spans="1:13">
      <c r="A31" s="1717"/>
      <c r="B31" s="526"/>
      <c r="C31" s="782"/>
      <c r="D31" s="783"/>
      <c r="E31" s="783"/>
      <c r="F31" s="783"/>
      <c r="G31" s="783"/>
      <c r="H31" s="783"/>
      <c r="I31" s="783"/>
      <c r="J31" s="783"/>
      <c r="K31" s="783"/>
      <c r="L31" s="783"/>
      <c r="M31" s="784"/>
    </row>
    <row r="32" spans="1:13">
      <c r="A32" s="1717"/>
      <c r="B32" s="1707" t="s">
        <v>380</v>
      </c>
      <c r="C32" s="671"/>
      <c r="D32" s="590"/>
      <c r="E32" s="590"/>
      <c r="F32" s="590"/>
      <c r="G32" s="590"/>
      <c r="H32" s="590"/>
      <c r="I32" s="590"/>
      <c r="J32" s="590"/>
      <c r="K32" s="590"/>
      <c r="L32" s="628"/>
      <c r="M32" s="629"/>
    </row>
    <row r="33" spans="1:13" ht="16.5">
      <c r="A33" s="1717"/>
      <c r="B33" s="1708"/>
      <c r="C33" s="799" t="s">
        <v>381</v>
      </c>
      <c r="D33" s="800">
        <v>2022</v>
      </c>
      <c r="E33" s="147"/>
      <c r="F33" s="801" t="s">
        <v>382</v>
      </c>
      <c r="G33" s="148" t="s">
        <v>383</v>
      </c>
      <c r="H33" s="593"/>
      <c r="I33" s="795"/>
      <c r="J33" s="593"/>
      <c r="K33" s="593"/>
      <c r="L33" s="632"/>
      <c r="M33" s="633"/>
    </row>
    <row r="34" spans="1:13">
      <c r="A34" s="1717"/>
      <c r="B34" s="1722"/>
      <c r="C34" s="782"/>
      <c r="D34" s="596"/>
      <c r="E34" s="597"/>
      <c r="F34" s="783"/>
      <c r="G34" s="597"/>
      <c r="H34" s="597"/>
      <c r="I34" s="802"/>
      <c r="J34" s="597"/>
      <c r="K34" s="597"/>
      <c r="L34" s="634"/>
      <c r="M34" s="635"/>
    </row>
    <row r="35" spans="1:13">
      <c r="A35" s="1717"/>
      <c r="B35" s="1707" t="s">
        <v>384</v>
      </c>
      <c r="C35" s="677"/>
      <c r="D35" s="678"/>
      <c r="E35" s="678"/>
      <c r="F35" s="678"/>
      <c r="G35" s="678"/>
      <c r="H35" s="678"/>
      <c r="I35" s="678"/>
      <c r="J35" s="678"/>
      <c r="K35" s="678"/>
      <c r="L35" s="678"/>
      <c r="M35" s="679"/>
    </row>
    <row r="36" spans="1:13">
      <c r="A36" s="1717"/>
      <c r="B36" s="1708"/>
      <c r="C36" s="680"/>
      <c r="D36" s="605" t="s">
        <v>449</v>
      </c>
      <c r="E36" s="605"/>
      <c r="F36" s="605" t="s">
        <v>450</v>
      </c>
      <c r="G36" s="605"/>
      <c r="H36" s="540" t="s">
        <v>451</v>
      </c>
      <c r="I36" s="540"/>
      <c r="J36" s="540" t="s">
        <v>452</v>
      </c>
      <c r="K36" s="605"/>
      <c r="L36" s="605" t="s">
        <v>453</v>
      </c>
      <c r="M36" s="528"/>
    </row>
    <row r="37" spans="1:13" ht="16.5">
      <c r="A37" s="1717"/>
      <c r="B37" s="1708"/>
      <c r="C37" s="680"/>
      <c r="D37" s="318">
        <v>2022</v>
      </c>
      <c r="E37" s="157">
        <v>100</v>
      </c>
      <c r="F37" s="318">
        <v>2023</v>
      </c>
      <c r="G37" s="157">
        <v>100</v>
      </c>
      <c r="H37" s="318">
        <v>2024</v>
      </c>
      <c r="I37" s="157">
        <v>100</v>
      </c>
      <c r="J37" s="318">
        <v>2025</v>
      </c>
      <c r="K37" s="157">
        <v>100</v>
      </c>
      <c r="L37" s="318">
        <v>2026</v>
      </c>
      <c r="M37" s="158">
        <v>100</v>
      </c>
    </row>
    <row r="38" spans="1:13" ht="16.5">
      <c r="A38" s="1717"/>
      <c r="B38" s="1708"/>
      <c r="C38" s="680"/>
      <c r="D38" s="154" t="s">
        <v>454</v>
      </c>
      <c r="E38" s="154"/>
      <c r="F38" s="154" t="s">
        <v>455</v>
      </c>
      <c r="G38" s="154"/>
      <c r="H38" s="155" t="s">
        <v>456</v>
      </c>
      <c r="I38" s="155"/>
      <c r="J38" s="155" t="s">
        <v>457</v>
      </c>
      <c r="K38" s="154"/>
      <c r="L38" s="154" t="s">
        <v>458</v>
      </c>
      <c r="M38" s="114"/>
    </row>
    <row r="39" spans="1:13" ht="16.5">
      <c r="A39" s="1717"/>
      <c r="B39" s="1708"/>
      <c r="C39" s="680"/>
      <c r="D39" s="318">
        <v>2027</v>
      </c>
      <c r="E39" s="157">
        <v>100</v>
      </c>
      <c r="F39" s="318">
        <v>2028</v>
      </c>
      <c r="G39" s="157">
        <v>100</v>
      </c>
      <c r="H39" s="318">
        <v>2029</v>
      </c>
      <c r="I39" s="157">
        <v>100</v>
      </c>
      <c r="J39" s="318">
        <v>2030</v>
      </c>
      <c r="K39" s="157">
        <v>100</v>
      </c>
      <c r="L39" s="318">
        <v>2031</v>
      </c>
      <c r="M39" s="158">
        <v>100</v>
      </c>
    </row>
    <row r="40" spans="1:13">
      <c r="A40" s="1717"/>
      <c r="B40" s="1708"/>
      <c r="C40" s="680"/>
      <c r="D40" s="605" t="s">
        <v>459</v>
      </c>
      <c r="E40" s="605"/>
      <c r="F40" s="605" t="s">
        <v>460</v>
      </c>
      <c r="G40" s="605"/>
      <c r="H40" s="540" t="s">
        <v>461</v>
      </c>
      <c r="I40" s="540"/>
      <c r="J40" s="540" t="s">
        <v>462</v>
      </c>
      <c r="K40" s="605"/>
      <c r="L40" s="605" t="s">
        <v>463</v>
      </c>
      <c r="M40" s="557"/>
    </row>
    <row r="41" spans="1:13">
      <c r="A41" s="1717"/>
      <c r="B41" s="1708"/>
      <c r="C41" s="680"/>
      <c r="D41" s="682"/>
      <c r="E41" s="681"/>
      <c r="F41" s="682"/>
      <c r="G41" s="681"/>
      <c r="H41" s="682"/>
      <c r="I41" s="681"/>
      <c r="J41" s="682"/>
      <c r="K41" s="681"/>
      <c r="L41" s="682"/>
      <c r="M41" s="683"/>
    </row>
    <row r="42" spans="1:13">
      <c r="A42" s="1717"/>
      <c r="B42" s="1708"/>
      <c r="C42" s="680"/>
      <c r="D42" s="684" t="s">
        <v>463</v>
      </c>
      <c r="E42" s="685"/>
      <c r="F42" s="684" t="s">
        <v>395</v>
      </c>
      <c r="G42" s="685"/>
      <c r="H42" s="686"/>
      <c r="I42" s="687"/>
      <c r="J42" s="686"/>
      <c r="K42" s="687"/>
      <c r="L42" s="686"/>
      <c r="M42" s="688"/>
    </row>
    <row r="43" spans="1:13">
      <c r="A43" s="1717"/>
      <c r="B43" s="1708"/>
      <c r="C43" s="680"/>
      <c r="D43" s="602">
        <v>2031</v>
      </c>
      <c r="E43" s="681"/>
      <c r="F43" s="1855">
        <v>1000</v>
      </c>
      <c r="G43" s="1856"/>
      <c r="H43" s="1767"/>
      <c r="I43" s="1767"/>
      <c r="J43" s="689"/>
      <c r="K43" s="605"/>
      <c r="L43" s="689"/>
      <c r="M43" s="690"/>
    </row>
    <row r="44" spans="1:13">
      <c r="A44" s="1717"/>
      <c r="B44" s="1708"/>
      <c r="C44" s="691"/>
      <c r="D44" s="684"/>
      <c r="E44" s="685"/>
      <c r="F44" s="684"/>
      <c r="G44" s="685"/>
      <c r="H44" s="692"/>
      <c r="I44" s="601"/>
      <c r="J44" s="692"/>
      <c r="K44" s="601"/>
      <c r="L44" s="692"/>
      <c r="M44" s="693"/>
    </row>
    <row r="45" spans="1:13" ht="18" customHeight="1">
      <c r="A45" s="1717"/>
      <c r="B45" s="1707" t="s">
        <v>396</v>
      </c>
      <c r="C45" s="785"/>
      <c r="D45" s="786"/>
      <c r="E45" s="786"/>
      <c r="F45" s="786"/>
      <c r="G45" s="786"/>
      <c r="H45" s="786"/>
      <c r="I45" s="786"/>
      <c r="J45" s="786"/>
      <c r="K45" s="786"/>
      <c r="L45" s="632"/>
      <c r="M45" s="633"/>
    </row>
    <row r="46" spans="1:13">
      <c r="A46" s="1717"/>
      <c r="B46" s="1708"/>
      <c r="C46" s="694"/>
      <c r="D46" s="607" t="s">
        <v>397</v>
      </c>
      <c r="E46" s="608" t="s">
        <v>113</v>
      </c>
      <c r="F46" s="1931" t="s">
        <v>398</v>
      </c>
      <c r="G46" s="1699" t="s">
        <v>499</v>
      </c>
      <c r="H46" s="1699"/>
      <c r="I46" s="1699"/>
      <c r="J46" s="1699"/>
      <c r="K46" s="803" t="s">
        <v>400</v>
      </c>
      <c r="L46" s="1769"/>
      <c r="M46" s="1770"/>
    </row>
    <row r="47" spans="1:13">
      <c r="A47" s="1717"/>
      <c r="B47" s="1708"/>
      <c r="C47" s="694"/>
      <c r="D47" s="696" t="s">
        <v>361</v>
      </c>
      <c r="E47" s="779"/>
      <c r="F47" s="1931"/>
      <c r="G47" s="1699"/>
      <c r="H47" s="1699"/>
      <c r="I47" s="1699"/>
      <c r="J47" s="1699"/>
      <c r="K47" s="632"/>
      <c r="L47" s="1771"/>
      <c r="M47" s="1772"/>
    </row>
    <row r="48" spans="1:13">
      <c r="A48" s="1717"/>
      <c r="B48" s="1722"/>
      <c r="C48" s="697"/>
      <c r="D48" s="634"/>
      <c r="E48" s="634"/>
      <c r="F48" s="634"/>
      <c r="G48" s="634"/>
      <c r="H48" s="634"/>
      <c r="I48" s="634"/>
      <c r="J48" s="634"/>
      <c r="K48" s="634"/>
      <c r="L48" s="632"/>
      <c r="M48" s="633"/>
    </row>
    <row r="49" spans="1:13" ht="16.5">
      <c r="A49" s="1717"/>
      <c r="B49" s="522" t="s">
        <v>402</v>
      </c>
      <c r="C49" s="1916" t="s">
        <v>869</v>
      </c>
      <c r="D49" s="1917"/>
      <c r="E49" s="1917"/>
      <c r="F49" s="1917"/>
      <c r="G49" s="1917"/>
      <c r="H49" s="1917"/>
      <c r="I49" s="1917"/>
      <c r="J49" s="1917"/>
      <c r="K49" s="1917"/>
      <c r="L49" s="1917"/>
      <c r="M49" s="1918"/>
    </row>
    <row r="50" spans="1:13" ht="16.5">
      <c r="A50" s="1717"/>
      <c r="B50" s="529" t="s">
        <v>404</v>
      </c>
      <c r="C50" s="1919" t="s">
        <v>870</v>
      </c>
      <c r="D50" s="1920"/>
      <c r="E50" s="1920"/>
      <c r="F50" s="767"/>
      <c r="G50" s="767"/>
      <c r="H50" s="767"/>
      <c r="I50" s="767"/>
      <c r="J50" s="767"/>
      <c r="K50" s="767"/>
      <c r="L50" s="767"/>
      <c r="M50" s="768"/>
    </row>
    <row r="51" spans="1:13" ht="16.5">
      <c r="A51" s="1717"/>
      <c r="B51" s="529" t="s">
        <v>406</v>
      </c>
      <c r="C51" s="766">
        <v>60</v>
      </c>
      <c r="D51" s="767"/>
      <c r="E51" s="767"/>
      <c r="F51" s="767"/>
      <c r="G51" s="767"/>
      <c r="H51" s="767"/>
      <c r="I51" s="767"/>
      <c r="J51" s="767"/>
      <c r="K51" s="767"/>
      <c r="L51" s="767"/>
      <c r="M51" s="768"/>
    </row>
    <row r="52" spans="1:13" ht="16.5">
      <c r="A52" s="1717"/>
      <c r="B52" s="529" t="s">
        <v>408</v>
      </c>
      <c r="C52" s="804">
        <v>44562</v>
      </c>
      <c r="D52" s="804">
        <v>48212</v>
      </c>
      <c r="E52" s="767"/>
      <c r="F52" s="767"/>
      <c r="G52" s="767"/>
      <c r="H52" s="767"/>
      <c r="I52" s="767"/>
      <c r="J52" s="767"/>
      <c r="K52" s="767"/>
      <c r="L52" s="767"/>
      <c r="M52" s="768"/>
    </row>
    <row r="53" spans="1:13" ht="15.75" customHeight="1">
      <c r="A53" s="1694" t="s">
        <v>410</v>
      </c>
      <c r="B53" s="611" t="s">
        <v>411</v>
      </c>
      <c r="C53" s="1921" t="s">
        <v>317</v>
      </c>
      <c r="D53" s="2004"/>
      <c r="E53" s="2004"/>
      <c r="F53" s="2004"/>
      <c r="G53" s="2004"/>
      <c r="H53" s="2004"/>
      <c r="I53" s="2004"/>
      <c r="J53" s="2004"/>
      <c r="K53" s="2004"/>
      <c r="L53" s="2004"/>
      <c r="M53" s="2005"/>
    </row>
    <row r="54" spans="1:13" ht="16.5">
      <c r="A54" s="1695"/>
      <c r="B54" s="611" t="s">
        <v>413</v>
      </c>
      <c r="C54" s="1921" t="s">
        <v>871</v>
      </c>
      <c r="D54" s="2004"/>
      <c r="E54" s="2004"/>
      <c r="F54" s="2004"/>
      <c r="G54" s="2004"/>
      <c r="H54" s="2004"/>
      <c r="I54" s="2004"/>
      <c r="J54" s="2004"/>
      <c r="K54" s="2004"/>
      <c r="L54" s="2004"/>
      <c r="M54" s="2005"/>
    </row>
    <row r="55" spans="1:13" ht="16.5">
      <c r="A55" s="1695"/>
      <c r="B55" s="611" t="s">
        <v>415</v>
      </c>
      <c r="C55" s="1922" t="s">
        <v>872</v>
      </c>
      <c r="D55" s="2004"/>
      <c r="E55" s="2004"/>
      <c r="F55" s="2004"/>
      <c r="G55" s="2004"/>
      <c r="H55" s="2004"/>
      <c r="I55" s="2004"/>
      <c r="J55" s="2004"/>
      <c r="K55" s="2004"/>
      <c r="L55" s="2004"/>
      <c r="M55" s="2005"/>
    </row>
    <row r="56" spans="1:13" ht="15.75" customHeight="1">
      <c r="A56" s="1695"/>
      <c r="B56" s="612" t="s">
        <v>416</v>
      </c>
      <c r="C56" s="1922" t="s">
        <v>873</v>
      </c>
      <c r="D56" s="2004"/>
      <c r="E56" s="2004"/>
      <c r="F56" s="2004"/>
      <c r="G56" s="2004"/>
      <c r="H56" s="2004"/>
      <c r="I56" s="2004"/>
      <c r="J56" s="2004"/>
      <c r="K56" s="2004"/>
      <c r="L56" s="2004"/>
      <c r="M56" s="2005"/>
    </row>
    <row r="57" spans="1:13" ht="15.75" customHeight="1">
      <c r="A57" s="1695"/>
      <c r="B57" s="611" t="s">
        <v>418</v>
      </c>
      <c r="C57" s="1923" t="s">
        <v>318</v>
      </c>
      <c r="D57" s="2004"/>
      <c r="E57" s="2004"/>
      <c r="F57" s="2004"/>
      <c r="G57" s="2004"/>
      <c r="H57" s="2004"/>
      <c r="I57" s="2004"/>
      <c r="J57" s="2004"/>
      <c r="K57" s="2004"/>
      <c r="L57" s="2004"/>
      <c r="M57" s="2005"/>
    </row>
    <row r="58" spans="1:13" ht="17.100000000000001" customHeight="1" thickBot="1">
      <c r="A58" s="1715"/>
      <c r="B58" s="611" t="s">
        <v>420</v>
      </c>
      <c r="C58" s="1922" t="s">
        <v>874</v>
      </c>
      <c r="D58" s="2004"/>
      <c r="E58" s="2004"/>
      <c r="F58" s="2004"/>
      <c r="G58" s="2004"/>
      <c r="H58" s="2004"/>
      <c r="I58" s="2004"/>
      <c r="J58" s="2004"/>
      <c r="K58" s="2004"/>
      <c r="L58" s="2004"/>
      <c r="M58" s="2005"/>
    </row>
    <row r="59" spans="1:13" ht="15.75" customHeight="1" thickBot="1">
      <c r="A59" s="1694" t="s">
        <v>422</v>
      </c>
      <c r="B59" s="613" t="s">
        <v>423</v>
      </c>
      <c r="C59" s="1911" t="s">
        <v>875</v>
      </c>
      <c r="D59" s="1682"/>
      <c r="E59" s="1682"/>
      <c r="F59" s="1682"/>
      <c r="G59" s="1682"/>
      <c r="H59" s="1682"/>
      <c r="I59" s="1682"/>
      <c r="J59" s="1682"/>
      <c r="K59" s="1682"/>
      <c r="L59" s="1682"/>
      <c r="M59" s="1683"/>
    </row>
    <row r="60" spans="1:13" ht="19.350000000000001" customHeight="1" thickBot="1">
      <c r="A60" s="1695"/>
      <c r="B60" s="613" t="s">
        <v>425</v>
      </c>
      <c r="C60" s="1911" t="s">
        <v>426</v>
      </c>
      <c r="D60" s="1682"/>
      <c r="E60" s="1682"/>
      <c r="F60" s="1682"/>
      <c r="G60" s="1682"/>
      <c r="H60" s="1682"/>
      <c r="I60" s="1682"/>
      <c r="J60" s="1682"/>
      <c r="K60" s="1682"/>
      <c r="L60" s="1682"/>
      <c r="M60" s="1912"/>
    </row>
    <row r="61" spans="1:13" ht="18" customHeight="1" thickBot="1">
      <c r="A61" s="1695"/>
      <c r="B61" s="614" t="s">
        <v>45</v>
      </c>
      <c r="C61" s="1911" t="s">
        <v>680</v>
      </c>
      <c r="D61" s="1682"/>
      <c r="E61" s="1682"/>
      <c r="F61" s="1682"/>
      <c r="G61" s="1682"/>
      <c r="H61" s="1682"/>
      <c r="I61" s="1682"/>
      <c r="J61" s="1682"/>
      <c r="K61" s="1682"/>
      <c r="L61" s="1682"/>
      <c r="M61" s="1912"/>
    </row>
    <row r="62" spans="1:13" ht="17.25" thickBot="1">
      <c r="A62" s="615" t="s">
        <v>427</v>
      </c>
      <c r="B62" s="616"/>
      <c r="C62" s="1913" t="s">
        <v>153</v>
      </c>
      <c r="D62" s="1914"/>
      <c r="E62" s="1914"/>
      <c r="F62" s="1914"/>
      <c r="G62" s="1914"/>
      <c r="H62" s="1914"/>
      <c r="I62" s="1914"/>
      <c r="J62" s="1914"/>
      <c r="K62" s="1914"/>
      <c r="L62" s="1914"/>
      <c r="M62" s="1915"/>
    </row>
  </sheetData>
  <mergeCells count="47">
    <mergeCell ref="C13:M13"/>
    <mergeCell ref="A2:A15"/>
    <mergeCell ref="C2:M2"/>
    <mergeCell ref="C3:M3"/>
    <mergeCell ref="F4:G4"/>
    <mergeCell ref="C7:D7"/>
    <mergeCell ref="I7:M7"/>
    <mergeCell ref="B8:B10"/>
    <mergeCell ref="C9:D9"/>
    <mergeCell ref="F9:G9"/>
    <mergeCell ref="I9:J9"/>
    <mergeCell ref="C10:D10"/>
    <mergeCell ref="F10:G10"/>
    <mergeCell ref="I10:J10"/>
    <mergeCell ref="C11:M11"/>
    <mergeCell ref="C12:M12"/>
    <mergeCell ref="B14:B15"/>
    <mergeCell ref="C14:D14"/>
    <mergeCell ref="C15:M15"/>
    <mergeCell ref="A16:A52"/>
    <mergeCell ref="C16:M16"/>
    <mergeCell ref="C17:M17"/>
    <mergeCell ref="B18:B24"/>
    <mergeCell ref="F23:K23"/>
    <mergeCell ref="B25:B28"/>
    <mergeCell ref="B32:B34"/>
    <mergeCell ref="B35:B44"/>
    <mergeCell ref="F43:G43"/>
    <mergeCell ref="H43:I43"/>
    <mergeCell ref="B45:B48"/>
    <mergeCell ref="F46:F47"/>
    <mergeCell ref="G46:J47"/>
    <mergeCell ref="L46:M47"/>
    <mergeCell ref="C49:M49"/>
    <mergeCell ref="C50:E50"/>
    <mergeCell ref="A53:A58"/>
    <mergeCell ref="C53:M53"/>
    <mergeCell ref="C54:M54"/>
    <mergeCell ref="C55:M55"/>
    <mergeCell ref="C56:M56"/>
    <mergeCell ref="C57:M57"/>
    <mergeCell ref="C58:M58"/>
    <mergeCell ref="A59:A61"/>
    <mergeCell ref="C59:M59"/>
    <mergeCell ref="C60:M60"/>
    <mergeCell ref="C61:M61"/>
    <mergeCell ref="C62:M62"/>
  </mergeCells>
  <dataValidations count="6">
    <dataValidation type="list" allowBlank="1" showInputMessage="1" showErrorMessage="1" sqref="I7:M7" xr:uid="{055D17C3-5AE1-4D1A-8254-B3C184C7758C}">
      <formula1>INDIRECT($C$7)</formula1>
    </dataValidation>
    <dataValidation allowBlank="1" showInputMessage="1" showErrorMessage="1" prompt="Si corresponde a un indicador del PDD, identifique el código de la meta el cual se encuentra en el listado de indicadores del plan que se encuentra en la caja de herramientas._x000a__x000a_" sqref="F4" xr:uid="{F0CC8146-4B0E-4729-BCBE-F51F5A7C0B33}"/>
    <dataValidation allowBlank="1" showInputMessage="1" showErrorMessage="1" prompt="Determine si el indicador responde a un enfoque (Derechos Humanos, Género, Diferencial, Poblacional, Ambiental y Territorial). Si responde a más de enfoque separelos por ;" sqref="B16" xr:uid="{710A72B9-3A28-42BE-A643-7EFBEDF80092}"/>
    <dataValidation allowBlank="1" showInputMessage="1" showErrorMessage="1" prompt="Identifique el ODS a que le apunta el indicador de producto. Seleccione de la lista desplegable._x000a_" sqref="B14:B15" xr:uid="{4FD07C6B-46E8-4D54-AC54-914443D6D2A4}"/>
    <dataValidation allowBlank="1" showInputMessage="1" showErrorMessage="1" prompt="Incluir una ficha por cada indicador, ya sea de producto o de resultado" sqref="B1" xr:uid="{5ECA9524-EFB9-402F-B63F-9889291DE9C9}"/>
    <dataValidation allowBlank="1" showInputMessage="1" showErrorMessage="1" prompt="Seleccione de la lista desplegable" sqref="B4 B7 H7" xr:uid="{21E6F6A2-9312-4AE2-8E89-7A7DEAE749F8}"/>
  </dataValidations>
  <hyperlinks>
    <hyperlink ref="C57" r:id="rId1" xr:uid="{90890C32-DBA1-495D-BF37-11FD0B714FDC}"/>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6EB95-D27D-4B7A-B9AF-AD161AC27360}">
  <sheetPr>
    <tabColor rgb="FF00B050"/>
  </sheetPr>
  <dimension ref="A1:M62"/>
  <sheetViews>
    <sheetView topLeftCell="B12" workbookViewId="0">
      <selection activeCell="C43" sqref="C43"/>
    </sheetView>
  </sheetViews>
  <sheetFormatPr defaultColWidth="11.42578125" defaultRowHeight="15.75"/>
  <cols>
    <col min="1" max="1" width="25.140625" style="621" customWidth="1"/>
    <col min="2" max="2" width="44.85546875" style="698" customWidth="1"/>
    <col min="3" max="3" width="11.85546875" style="621" customWidth="1"/>
    <col min="4" max="4" width="23.7109375" style="621" customWidth="1"/>
    <col min="5" max="16384" width="11.42578125" style="621"/>
  </cols>
  <sheetData>
    <row r="1" spans="1:13" ht="16.5" thickBot="1">
      <c r="A1" s="518"/>
      <c r="B1" s="618" t="s">
        <v>876</v>
      </c>
      <c r="C1" s="619"/>
      <c r="D1" s="619"/>
      <c r="E1" s="619"/>
      <c r="F1" s="619"/>
      <c r="G1" s="619"/>
      <c r="H1" s="619"/>
      <c r="I1" s="619"/>
      <c r="J1" s="619"/>
      <c r="K1" s="619"/>
      <c r="L1" s="619"/>
      <c r="M1" s="620"/>
    </row>
    <row r="2" spans="1:13" ht="34.5" customHeight="1">
      <c r="A2" s="1732" t="s">
        <v>338</v>
      </c>
      <c r="B2" s="520" t="s">
        <v>339</v>
      </c>
      <c r="C2" s="1819" t="s">
        <v>320</v>
      </c>
      <c r="D2" s="1820"/>
      <c r="E2" s="1820"/>
      <c r="F2" s="1820"/>
      <c r="G2" s="1820"/>
      <c r="H2" s="1820"/>
      <c r="I2" s="1820"/>
      <c r="J2" s="1820"/>
      <c r="K2" s="1820"/>
      <c r="L2" s="1820"/>
      <c r="M2" s="1821"/>
    </row>
    <row r="3" spans="1:13" ht="49.5" customHeight="1">
      <c r="A3" s="1733"/>
      <c r="B3" s="805" t="s">
        <v>429</v>
      </c>
      <c r="C3" s="1282" t="s">
        <v>877</v>
      </c>
      <c r="D3" s="1283"/>
      <c r="E3" s="1283"/>
      <c r="F3" s="1283"/>
      <c r="G3" s="1283"/>
      <c r="H3" s="1283"/>
      <c r="I3" s="1283"/>
      <c r="J3" s="1283"/>
      <c r="K3" s="1283"/>
      <c r="L3" s="1283"/>
      <c r="M3" s="1284"/>
    </row>
    <row r="4" spans="1:13">
      <c r="A4" s="1733"/>
      <c r="B4" s="526" t="s">
        <v>41</v>
      </c>
      <c r="C4" s="180" t="s">
        <v>489</v>
      </c>
      <c r="D4" s="524"/>
      <c r="E4" s="699"/>
      <c r="F4" s="1907" t="s">
        <v>42</v>
      </c>
      <c r="G4" s="1908"/>
      <c r="H4" s="525"/>
      <c r="I4" s="181"/>
      <c r="J4" s="181"/>
      <c r="K4" s="181"/>
      <c r="L4" s="181"/>
      <c r="M4" s="182"/>
    </row>
    <row r="5" spans="1:13" ht="15.75" customHeight="1">
      <c r="A5" s="1733"/>
      <c r="B5" s="526" t="s">
        <v>344</v>
      </c>
      <c r="C5" s="1745" t="s">
        <v>878</v>
      </c>
      <c r="D5" s="1746"/>
      <c r="E5" s="1746"/>
      <c r="F5" s="1746"/>
      <c r="G5" s="1746"/>
      <c r="H5" s="1746"/>
      <c r="I5" s="1746"/>
      <c r="J5" s="1746"/>
      <c r="K5" s="1746"/>
      <c r="L5" s="1746"/>
      <c r="M5" s="1747"/>
    </row>
    <row r="6" spans="1:13">
      <c r="A6" s="1733"/>
      <c r="B6" s="526" t="s">
        <v>346</v>
      </c>
      <c r="C6" s="530" t="s">
        <v>879</v>
      </c>
      <c r="D6" s="181"/>
      <c r="E6" s="181"/>
      <c r="F6" s="181"/>
      <c r="G6" s="181"/>
      <c r="H6" s="181"/>
      <c r="I6" s="181"/>
      <c r="J6" s="181"/>
      <c r="K6" s="181"/>
      <c r="L6" s="181"/>
      <c r="M6" s="182"/>
    </row>
    <row r="7" spans="1:13">
      <c r="A7" s="1733"/>
      <c r="B7" s="522" t="s">
        <v>348</v>
      </c>
      <c r="C7" s="1818" t="s">
        <v>492</v>
      </c>
      <c r="D7" s="1749"/>
      <c r="E7" s="531"/>
      <c r="F7" s="531"/>
      <c r="G7" s="532"/>
      <c r="H7" s="750" t="s">
        <v>45</v>
      </c>
      <c r="I7" s="1748" t="s">
        <v>493</v>
      </c>
      <c r="J7" s="1749"/>
      <c r="K7" s="1749"/>
      <c r="L7" s="1749"/>
      <c r="M7" s="1750"/>
    </row>
    <row r="8" spans="1:13">
      <c r="A8" s="1733"/>
      <c r="B8" s="1779" t="s">
        <v>350</v>
      </c>
      <c r="C8" s="626"/>
      <c r="D8" s="627"/>
      <c r="E8" s="627"/>
      <c r="F8" s="627"/>
      <c r="G8" s="627"/>
      <c r="H8" s="627"/>
      <c r="I8" s="627"/>
      <c r="J8" s="627"/>
      <c r="K8" s="627"/>
      <c r="L8" s="628"/>
      <c r="M8" s="629"/>
    </row>
    <row r="9" spans="1:13">
      <c r="A9" s="1733"/>
      <c r="B9" s="1780"/>
      <c r="C9" s="1909" t="s">
        <v>493</v>
      </c>
      <c r="D9" s="1910"/>
      <c r="E9" s="631"/>
      <c r="F9" s="1798"/>
      <c r="G9" s="1798"/>
      <c r="H9" s="631"/>
      <c r="I9" s="1798"/>
      <c r="J9" s="1798"/>
      <c r="K9" s="631"/>
      <c r="L9" s="632"/>
      <c r="M9" s="633"/>
    </row>
    <row r="10" spans="1:13">
      <c r="A10" s="1733"/>
      <c r="B10" s="1796"/>
      <c r="C10" s="1797" t="s">
        <v>352</v>
      </c>
      <c r="D10" s="1798"/>
      <c r="E10" s="630"/>
      <c r="F10" s="1798" t="s">
        <v>352</v>
      </c>
      <c r="G10" s="1798"/>
      <c r="H10" s="630"/>
      <c r="I10" s="1798" t="s">
        <v>352</v>
      </c>
      <c r="J10" s="1798"/>
      <c r="K10" s="630"/>
      <c r="L10" s="634"/>
      <c r="M10" s="635"/>
    </row>
    <row r="11" spans="1:13" ht="42.75" customHeight="1">
      <c r="A11" s="1733"/>
      <c r="B11" s="522" t="s">
        <v>353</v>
      </c>
      <c r="C11" s="1776" t="s">
        <v>880</v>
      </c>
      <c r="D11" s="1777"/>
      <c r="E11" s="1777"/>
      <c r="F11" s="1777"/>
      <c r="G11" s="1777"/>
      <c r="H11" s="1777"/>
      <c r="I11" s="1777"/>
      <c r="J11" s="1777"/>
      <c r="K11" s="1777"/>
      <c r="L11" s="1777"/>
      <c r="M11" s="1778"/>
    </row>
    <row r="12" spans="1:13" ht="110.25" customHeight="1">
      <c r="A12" s="1733"/>
      <c r="B12" s="522" t="s">
        <v>437</v>
      </c>
      <c r="C12" s="1776" t="s">
        <v>881</v>
      </c>
      <c r="D12" s="1777"/>
      <c r="E12" s="1777"/>
      <c r="F12" s="1777"/>
      <c r="G12" s="1777"/>
      <c r="H12" s="1777"/>
      <c r="I12" s="1777"/>
      <c r="J12" s="1777"/>
      <c r="K12" s="1777"/>
      <c r="L12" s="1777"/>
      <c r="M12" s="1778"/>
    </row>
    <row r="13" spans="1:13" ht="204.75" customHeight="1">
      <c r="A13" s="1733"/>
      <c r="B13" s="529" t="s">
        <v>439</v>
      </c>
      <c r="C13" s="1882" t="s">
        <v>851</v>
      </c>
      <c r="D13" s="1883"/>
      <c r="E13" s="1883"/>
      <c r="F13" s="1883"/>
      <c r="G13" s="1883"/>
      <c r="H13" s="1883"/>
      <c r="I13" s="1883"/>
      <c r="J13" s="1883"/>
      <c r="K13" s="1883"/>
      <c r="L13" s="1883"/>
      <c r="M13" s="1884"/>
    </row>
    <row r="14" spans="1:13" ht="84.75" customHeight="1">
      <c r="A14" s="1733"/>
      <c r="B14" s="1779" t="s">
        <v>441</v>
      </c>
      <c r="C14" s="1776" t="s">
        <v>496</v>
      </c>
      <c r="D14" s="1777"/>
      <c r="E14" s="751" t="s">
        <v>443</v>
      </c>
      <c r="F14" s="1829" t="s">
        <v>322</v>
      </c>
      <c r="G14" s="1777"/>
      <c r="H14" s="1777"/>
      <c r="I14" s="1777"/>
      <c r="J14" s="1777"/>
      <c r="K14" s="1777"/>
      <c r="L14" s="1777"/>
      <c r="M14" s="1778"/>
    </row>
    <row r="15" spans="1:13">
      <c r="A15" s="1733"/>
      <c r="B15" s="1780"/>
      <c r="C15" s="1805"/>
      <c r="D15" s="1806"/>
      <c r="E15" s="1806"/>
      <c r="F15" s="1806"/>
      <c r="G15" s="1806"/>
      <c r="H15" s="1806"/>
      <c r="I15" s="1806"/>
      <c r="J15" s="1806"/>
      <c r="K15" s="1806"/>
      <c r="L15" s="1806"/>
      <c r="M15" s="1808"/>
    </row>
    <row r="16" spans="1:13" ht="15.75" customHeight="1">
      <c r="A16" s="1716" t="s">
        <v>355</v>
      </c>
      <c r="B16" s="529" t="s">
        <v>30</v>
      </c>
      <c r="C16" s="1898" t="s">
        <v>112</v>
      </c>
      <c r="D16" s="1899"/>
      <c r="E16" s="1899"/>
      <c r="F16" s="1899"/>
      <c r="G16" s="1899"/>
      <c r="H16" s="1899"/>
      <c r="I16" s="1899"/>
      <c r="J16" s="1899"/>
      <c r="K16" s="1899"/>
      <c r="L16" s="1899"/>
      <c r="M16" s="1900"/>
    </row>
    <row r="17" spans="1:13" ht="29.25" customHeight="1">
      <c r="A17" s="1717"/>
      <c r="B17" s="529" t="s">
        <v>446</v>
      </c>
      <c r="C17" s="1776" t="s">
        <v>321</v>
      </c>
      <c r="D17" s="1777"/>
      <c r="E17" s="1777"/>
      <c r="F17" s="1777"/>
      <c r="G17" s="1777"/>
      <c r="H17" s="1777"/>
      <c r="I17" s="1777"/>
      <c r="J17" s="1777"/>
      <c r="K17" s="1777"/>
      <c r="L17" s="1777"/>
      <c r="M17" s="1778"/>
    </row>
    <row r="18" spans="1:13" ht="8.25" customHeight="1">
      <c r="A18" s="1717"/>
      <c r="B18" s="1707" t="s">
        <v>356</v>
      </c>
      <c r="C18" s="642"/>
      <c r="D18" s="643"/>
      <c r="E18" s="643"/>
      <c r="F18" s="643"/>
      <c r="G18" s="643"/>
      <c r="H18" s="643"/>
      <c r="I18" s="643"/>
      <c r="J18" s="643"/>
      <c r="K18" s="643"/>
      <c r="L18" s="643"/>
      <c r="M18" s="644"/>
    </row>
    <row r="19" spans="1:13" ht="9" customHeight="1">
      <c r="A19" s="1717"/>
      <c r="B19" s="1708"/>
      <c r="C19" s="554"/>
      <c r="D19" s="555"/>
      <c r="E19" s="556"/>
      <c r="F19" s="555"/>
      <c r="G19" s="556"/>
      <c r="H19" s="555"/>
      <c r="I19" s="556"/>
      <c r="J19" s="555"/>
      <c r="K19" s="556"/>
      <c r="L19" s="556"/>
      <c r="M19" s="557"/>
    </row>
    <row r="20" spans="1:13">
      <c r="A20" s="1717"/>
      <c r="B20" s="1708"/>
      <c r="C20" s="704" t="s">
        <v>357</v>
      </c>
      <c r="D20" s="705"/>
      <c r="E20" s="706" t="s">
        <v>358</v>
      </c>
      <c r="F20" s="705"/>
      <c r="G20" s="706" t="s">
        <v>359</v>
      </c>
      <c r="H20" s="752"/>
      <c r="I20" s="706" t="s">
        <v>360</v>
      </c>
      <c r="J20" s="709"/>
      <c r="K20" s="706"/>
      <c r="L20" s="706"/>
      <c r="M20" s="708"/>
    </row>
    <row r="21" spans="1:13">
      <c r="A21" s="1717"/>
      <c r="B21" s="1708"/>
      <c r="C21" s="704" t="s">
        <v>362</v>
      </c>
      <c r="D21" s="709"/>
      <c r="E21" s="706" t="s">
        <v>363</v>
      </c>
      <c r="F21" s="710"/>
      <c r="G21" s="706" t="s">
        <v>364</v>
      </c>
      <c r="H21" s="710"/>
      <c r="I21" s="706"/>
      <c r="J21" s="711"/>
      <c r="K21" s="706"/>
      <c r="L21" s="706"/>
      <c r="M21" s="708"/>
    </row>
    <row r="22" spans="1:13">
      <c r="A22" s="1717"/>
      <c r="B22" s="1708"/>
      <c r="C22" s="704" t="s">
        <v>365</v>
      </c>
      <c r="D22" s="709" t="s">
        <v>361</v>
      </c>
      <c r="E22" s="706" t="s">
        <v>366</v>
      </c>
      <c r="F22" s="709"/>
      <c r="G22" s="706"/>
      <c r="H22" s="711"/>
      <c r="I22" s="706"/>
      <c r="J22" s="711"/>
      <c r="K22" s="706"/>
      <c r="L22" s="706"/>
      <c r="M22" s="708"/>
    </row>
    <row r="23" spans="1:13">
      <c r="A23" s="1717"/>
      <c r="B23" s="1708"/>
      <c r="C23" s="704" t="s">
        <v>399</v>
      </c>
      <c r="D23" s="709"/>
      <c r="E23" s="706" t="s">
        <v>368</v>
      </c>
      <c r="F23" s="1723"/>
      <c r="G23" s="1723"/>
      <c r="H23" s="1723"/>
      <c r="I23" s="1723"/>
      <c r="J23" s="1723"/>
      <c r="K23" s="1723"/>
      <c r="L23" s="1723"/>
      <c r="M23" s="1901"/>
    </row>
    <row r="24" spans="1:13" ht="9.75" customHeight="1">
      <c r="A24" s="1717"/>
      <c r="B24" s="1722"/>
      <c r="C24" s="712"/>
      <c r="D24" s="713"/>
      <c r="E24" s="713"/>
      <c r="F24" s="713"/>
      <c r="G24" s="713"/>
      <c r="H24" s="713"/>
      <c r="I24" s="713"/>
      <c r="J24" s="713"/>
      <c r="K24" s="713"/>
      <c r="L24" s="713"/>
      <c r="M24" s="714"/>
    </row>
    <row r="25" spans="1:13">
      <c r="A25" s="1717"/>
      <c r="B25" s="1707" t="s">
        <v>369</v>
      </c>
      <c r="C25" s="715"/>
      <c r="D25" s="716"/>
      <c r="E25" s="716"/>
      <c r="F25" s="716"/>
      <c r="G25" s="716"/>
      <c r="H25" s="716"/>
      <c r="I25" s="716"/>
      <c r="J25" s="716"/>
      <c r="K25" s="716"/>
      <c r="L25" s="628"/>
      <c r="M25" s="629"/>
    </row>
    <row r="26" spans="1:13">
      <c r="A26" s="1717"/>
      <c r="B26" s="1708"/>
      <c r="C26" s="704" t="s">
        <v>370</v>
      </c>
      <c r="D26" s="710"/>
      <c r="E26" s="717"/>
      <c r="F26" s="706" t="s">
        <v>371</v>
      </c>
      <c r="G26" s="709"/>
      <c r="H26" s="717"/>
      <c r="I26" s="706" t="s">
        <v>372</v>
      </c>
      <c r="J26" s="709"/>
      <c r="K26" s="717"/>
      <c r="L26" s="632"/>
      <c r="M26" s="633"/>
    </row>
    <row r="27" spans="1:13">
      <c r="A27" s="1717"/>
      <c r="B27" s="1708"/>
      <c r="C27" s="704" t="s">
        <v>373</v>
      </c>
      <c r="D27" s="659"/>
      <c r="E27" s="632"/>
      <c r="F27" s="706" t="s">
        <v>374</v>
      </c>
      <c r="G27" s="709" t="s">
        <v>361</v>
      </c>
      <c r="H27" s="632"/>
      <c r="I27" s="660"/>
      <c r="J27" s="632"/>
      <c r="K27" s="631"/>
      <c r="L27" s="632"/>
      <c r="M27" s="633"/>
    </row>
    <row r="28" spans="1:13">
      <c r="A28" s="1717"/>
      <c r="B28" s="1722"/>
      <c r="C28" s="718"/>
      <c r="D28" s="719"/>
      <c r="E28" s="719"/>
      <c r="F28" s="719"/>
      <c r="G28" s="719"/>
      <c r="H28" s="719"/>
      <c r="I28" s="719"/>
      <c r="J28" s="719"/>
      <c r="K28" s="719"/>
      <c r="L28" s="634"/>
      <c r="M28" s="635"/>
    </row>
    <row r="29" spans="1:13">
      <c r="A29" s="1717"/>
      <c r="B29" s="581" t="s">
        <v>375</v>
      </c>
      <c r="C29" s="720"/>
      <c r="D29" s="721"/>
      <c r="E29" s="721"/>
      <c r="F29" s="721"/>
      <c r="G29" s="721"/>
      <c r="H29" s="721"/>
      <c r="I29" s="721"/>
      <c r="J29" s="721"/>
      <c r="K29" s="721"/>
      <c r="L29" s="721"/>
      <c r="M29" s="722"/>
    </row>
    <row r="30" spans="1:13" ht="30" customHeight="1">
      <c r="A30" s="1717"/>
      <c r="B30" s="581"/>
      <c r="C30" s="723" t="s">
        <v>376</v>
      </c>
      <c r="D30" s="806" t="s">
        <v>882</v>
      </c>
      <c r="E30" s="717"/>
      <c r="F30" s="725" t="s">
        <v>377</v>
      </c>
      <c r="G30" s="747" t="s">
        <v>153</v>
      </c>
      <c r="H30" s="717"/>
      <c r="I30" s="725" t="s">
        <v>378</v>
      </c>
      <c r="J30" s="1829" t="s">
        <v>883</v>
      </c>
      <c r="K30" s="1777"/>
      <c r="L30" s="1869"/>
      <c r="M30" s="727"/>
    </row>
    <row r="31" spans="1:13">
      <c r="A31" s="1717"/>
      <c r="B31" s="526"/>
      <c r="C31" s="712"/>
      <c r="D31" s="713"/>
      <c r="E31" s="713"/>
      <c r="F31" s="713"/>
      <c r="G31" s="713"/>
      <c r="H31" s="713"/>
      <c r="I31" s="713"/>
      <c r="J31" s="713"/>
      <c r="K31" s="713"/>
      <c r="L31" s="713"/>
      <c r="M31" s="714"/>
    </row>
    <row r="32" spans="1:13">
      <c r="A32" s="1717"/>
      <c r="B32" s="1707" t="s">
        <v>380</v>
      </c>
      <c r="C32" s="671"/>
      <c r="D32" s="590"/>
      <c r="E32" s="590"/>
      <c r="F32" s="590"/>
      <c r="G32" s="590"/>
      <c r="H32" s="590"/>
      <c r="I32" s="590"/>
      <c r="J32" s="590"/>
      <c r="K32" s="590"/>
      <c r="L32" s="628"/>
      <c r="M32" s="629"/>
    </row>
    <row r="33" spans="1:13">
      <c r="A33" s="1717"/>
      <c r="B33" s="1708"/>
      <c r="C33" s="728" t="s">
        <v>381</v>
      </c>
      <c r="D33" s="747">
        <v>2022</v>
      </c>
      <c r="E33" s="593"/>
      <c r="F33" s="717" t="s">
        <v>382</v>
      </c>
      <c r="G33" s="747">
        <v>2031</v>
      </c>
      <c r="H33" s="593"/>
      <c r="I33" s="725"/>
      <c r="J33" s="593"/>
      <c r="K33" s="593"/>
      <c r="L33" s="632"/>
      <c r="M33" s="633"/>
    </row>
    <row r="34" spans="1:13">
      <c r="A34" s="1717"/>
      <c r="B34" s="1722"/>
      <c r="C34" s="712"/>
      <c r="D34" s="675"/>
      <c r="E34" s="597"/>
      <c r="F34" s="713"/>
      <c r="G34" s="597"/>
      <c r="H34" s="597"/>
      <c r="I34" s="730"/>
      <c r="J34" s="597"/>
      <c r="K34" s="597"/>
      <c r="L34" s="634"/>
      <c r="M34" s="635"/>
    </row>
    <row r="35" spans="1:13">
      <c r="A35" s="1717"/>
      <c r="B35" s="1707" t="s">
        <v>384</v>
      </c>
      <c r="C35" s="677"/>
      <c r="D35" s="678"/>
      <c r="E35" s="678"/>
      <c r="F35" s="678"/>
      <c r="G35" s="678"/>
      <c r="H35" s="678"/>
      <c r="I35" s="678"/>
      <c r="J35" s="678"/>
      <c r="K35" s="678"/>
      <c r="L35" s="678"/>
      <c r="M35" s="679"/>
    </row>
    <row r="36" spans="1:13">
      <c r="A36" s="1717"/>
      <c r="B36" s="1708"/>
      <c r="C36" s="680"/>
      <c r="D36" s="605" t="s">
        <v>449</v>
      </c>
      <c r="E36" s="605"/>
      <c r="F36" s="605" t="s">
        <v>450</v>
      </c>
      <c r="G36" s="605"/>
      <c r="H36" s="540" t="s">
        <v>451</v>
      </c>
      <c r="I36" s="540"/>
      <c r="J36" s="540" t="s">
        <v>452</v>
      </c>
      <c r="K36" s="605"/>
      <c r="L36" s="605" t="s">
        <v>453</v>
      </c>
      <c r="M36" s="528"/>
    </row>
    <row r="37" spans="1:13">
      <c r="A37" s="1717"/>
      <c r="B37" s="1708"/>
      <c r="C37" s="680"/>
      <c r="D37" s="755">
        <v>2</v>
      </c>
      <c r="E37" s="757"/>
      <c r="F37" s="755">
        <v>2</v>
      </c>
      <c r="G37" s="757"/>
      <c r="H37" s="755">
        <v>2</v>
      </c>
      <c r="I37" s="757"/>
      <c r="J37" s="755">
        <v>2</v>
      </c>
      <c r="K37" s="757"/>
      <c r="L37" s="755">
        <v>2</v>
      </c>
      <c r="M37" s="758"/>
    </row>
    <row r="38" spans="1:13">
      <c r="A38" s="1717"/>
      <c r="B38" s="1708"/>
      <c r="C38" s="680"/>
      <c r="D38" s="759" t="s">
        <v>454</v>
      </c>
      <c r="E38" s="759"/>
      <c r="F38" s="759" t="s">
        <v>455</v>
      </c>
      <c r="G38" s="759"/>
      <c r="H38" s="760" t="s">
        <v>456</v>
      </c>
      <c r="I38" s="760"/>
      <c r="J38" s="760" t="s">
        <v>457</v>
      </c>
      <c r="K38" s="759"/>
      <c r="L38" s="759" t="s">
        <v>458</v>
      </c>
      <c r="M38" s="761"/>
    </row>
    <row r="39" spans="1:13">
      <c r="A39" s="1717"/>
      <c r="B39" s="1708"/>
      <c r="C39" s="680"/>
      <c r="D39" s="755">
        <v>2</v>
      </c>
      <c r="E39" s="757"/>
      <c r="F39" s="755">
        <v>2</v>
      </c>
      <c r="G39" s="757"/>
      <c r="H39" s="755">
        <v>2</v>
      </c>
      <c r="I39" s="757"/>
      <c r="J39" s="755">
        <v>2</v>
      </c>
      <c r="K39" s="757"/>
      <c r="L39" s="755">
        <v>2</v>
      </c>
      <c r="M39" s="758"/>
    </row>
    <row r="40" spans="1:13">
      <c r="A40" s="1717"/>
      <c r="B40" s="1708"/>
      <c r="C40" s="680"/>
      <c r="D40" s="759" t="s">
        <v>459</v>
      </c>
      <c r="E40" s="759"/>
      <c r="F40" s="759" t="s">
        <v>460</v>
      </c>
      <c r="G40" s="759"/>
      <c r="H40" s="760" t="s">
        <v>461</v>
      </c>
      <c r="I40" s="760"/>
      <c r="J40" s="760" t="s">
        <v>462</v>
      </c>
      <c r="K40" s="759"/>
      <c r="L40" s="759" t="s">
        <v>463</v>
      </c>
      <c r="M40" s="761"/>
    </row>
    <row r="41" spans="1:13">
      <c r="A41" s="1717"/>
      <c r="B41" s="1708"/>
      <c r="C41" s="680"/>
      <c r="D41" s="755"/>
      <c r="E41" s="757"/>
      <c r="F41" s="755"/>
      <c r="G41" s="757"/>
      <c r="H41" s="755"/>
      <c r="I41" s="757"/>
      <c r="J41" s="755"/>
      <c r="K41" s="757"/>
      <c r="L41" s="755"/>
      <c r="M41" s="758"/>
    </row>
    <row r="42" spans="1:13">
      <c r="A42" s="1717"/>
      <c r="B42" s="1708"/>
      <c r="C42" s="680"/>
      <c r="D42" s="762" t="s">
        <v>463</v>
      </c>
      <c r="E42" s="762"/>
      <c r="F42" s="762" t="s">
        <v>395</v>
      </c>
      <c r="G42" s="762"/>
      <c r="H42" s="763"/>
      <c r="I42" s="763"/>
      <c r="J42" s="763"/>
      <c r="K42" s="763"/>
      <c r="L42" s="763"/>
      <c r="M42" s="764"/>
    </row>
    <row r="43" spans="1:13">
      <c r="A43" s="1717"/>
      <c r="B43" s="1708"/>
      <c r="C43" s="680"/>
      <c r="D43" s="755"/>
      <c r="E43" s="757"/>
      <c r="F43" s="861">
        <v>20</v>
      </c>
      <c r="G43" s="860"/>
      <c r="H43" s="1906"/>
      <c r="I43" s="1906"/>
      <c r="J43" s="759"/>
      <c r="K43" s="759"/>
      <c r="L43" s="759"/>
      <c r="M43" s="765"/>
    </row>
    <row r="44" spans="1:13">
      <c r="A44" s="1717"/>
      <c r="B44" s="1708"/>
      <c r="C44" s="691"/>
      <c r="D44" s="684"/>
      <c r="E44" s="685"/>
      <c r="F44" s="684"/>
      <c r="G44" s="685"/>
      <c r="H44" s="692"/>
      <c r="I44" s="601"/>
      <c r="J44" s="692"/>
      <c r="K44" s="601"/>
      <c r="L44" s="692"/>
      <c r="M44" s="693"/>
    </row>
    <row r="45" spans="1:13" ht="18" customHeight="1">
      <c r="A45" s="1717"/>
      <c r="B45" s="1707" t="s">
        <v>396</v>
      </c>
      <c r="C45" s="745"/>
      <c r="D45" s="711"/>
      <c r="E45" s="711"/>
      <c r="F45" s="711"/>
      <c r="G45" s="711"/>
      <c r="H45" s="711"/>
      <c r="I45" s="711"/>
      <c r="J45" s="711"/>
      <c r="K45" s="711"/>
      <c r="L45" s="632"/>
      <c r="M45" s="633"/>
    </row>
    <row r="46" spans="1:13">
      <c r="A46" s="1717"/>
      <c r="B46" s="1708"/>
      <c r="C46" s="694"/>
      <c r="D46" s="607" t="s">
        <v>397</v>
      </c>
      <c r="E46" s="608" t="s">
        <v>113</v>
      </c>
      <c r="F46" s="1811" t="s">
        <v>398</v>
      </c>
      <c r="G46" s="1699"/>
      <c r="H46" s="1699"/>
      <c r="I46" s="1699"/>
      <c r="J46" s="1699"/>
      <c r="K46" s="731" t="s">
        <v>400</v>
      </c>
      <c r="L46" s="1902"/>
      <c r="M46" s="1903"/>
    </row>
    <row r="47" spans="1:13">
      <c r="A47" s="1717"/>
      <c r="B47" s="1708"/>
      <c r="C47" s="694"/>
      <c r="D47" s="696"/>
      <c r="E47" s="709" t="s">
        <v>361</v>
      </c>
      <c r="F47" s="1811"/>
      <c r="G47" s="1699"/>
      <c r="H47" s="1699"/>
      <c r="I47" s="1699"/>
      <c r="J47" s="1699"/>
      <c r="K47" s="632"/>
      <c r="L47" s="1904"/>
      <c r="M47" s="1905"/>
    </row>
    <row r="48" spans="1:13">
      <c r="A48" s="1717"/>
      <c r="B48" s="1722"/>
      <c r="C48" s="697"/>
      <c r="D48" s="634"/>
      <c r="E48" s="634"/>
      <c r="F48" s="634"/>
      <c r="G48" s="634"/>
      <c r="H48" s="634"/>
      <c r="I48" s="634"/>
      <c r="J48" s="634"/>
      <c r="K48" s="634"/>
      <c r="L48" s="632"/>
      <c r="M48" s="633"/>
    </row>
    <row r="49" spans="1:13" ht="36.75" customHeight="1">
      <c r="A49" s="1717"/>
      <c r="B49" s="522" t="s">
        <v>402</v>
      </c>
      <c r="C49" s="1895" t="s">
        <v>884</v>
      </c>
      <c r="D49" s="1896"/>
      <c r="E49" s="1896"/>
      <c r="F49" s="1896"/>
      <c r="G49" s="1896"/>
      <c r="H49" s="1896"/>
      <c r="I49" s="1896"/>
      <c r="J49" s="1896"/>
      <c r="K49" s="1896"/>
      <c r="L49" s="1896"/>
      <c r="M49" s="1897"/>
    </row>
    <row r="50" spans="1:13">
      <c r="A50" s="1717"/>
      <c r="B50" s="529" t="s">
        <v>404</v>
      </c>
      <c r="C50" s="1895" t="str">
        <f>+J30</f>
        <v>Informe Proyecto de inversión 7643</v>
      </c>
      <c r="D50" s="1896"/>
      <c r="E50" s="1896"/>
      <c r="F50" s="1896"/>
      <c r="G50" s="1896"/>
      <c r="H50" s="1896"/>
      <c r="I50" s="1896"/>
      <c r="J50" s="1896"/>
      <c r="K50" s="1896"/>
      <c r="L50" s="1896"/>
      <c r="M50" s="1897"/>
    </row>
    <row r="51" spans="1:13">
      <c r="A51" s="1717"/>
      <c r="B51" s="529" t="s">
        <v>406</v>
      </c>
      <c r="C51" s="1364">
        <v>20</v>
      </c>
      <c r="D51" s="1365"/>
      <c r="E51" s="1365"/>
      <c r="F51" s="1365"/>
      <c r="G51" s="1365"/>
      <c r="H51" s="1365"/>
      <c r="I51" s="1365"/>
      <c r="J51" s="1365"/>
      <c r="K51" s="1365"/>
      <c r="L51" s="1365"/>
      <c r="M51" s="1366"/>
    </row>
    <row r="52" spans="1:13">
      <c r="A52" s="1717"/>
      <c r="B52" s="529" t="s">
        <v>408</v>
      </c>
      <c r="C52" s="1364" t="s">
        <v>501</v>
      </c>
      <c r="D52" s="1365"/>
      <c r="E52" s="1365"/>
      <c r="F52" s="1365"/>
      <c r="G52" s="1365"/>
      <c r="H52" s="1365"/>
      <c r="I52" s="1365"/>
      <c r="J52" s="1365"/>
      <c r="K52" s="1365"/>
      <c r="L52" s="1365"/>
      <c r="M52" s="1366"/>
    </row>
    <row r="53" spans="1:13" ht="15.75" customHeight="1">
      <c r="A53" s="1694" t="s">
        <v>410</v>
      </c>
      <c r="B53" s="611" t="s">
        <v>411</v>
      </c>
      <c r="C53" s="1895" t="s">
        <v>885</v>
      </c>
      <c r="D53" s="1896"/>
      <c r="E53" s="1896"/>
      <c r="F53" s="1896"/>
      <c r="G53" s="1896"/>
      <c r="H53" s="1896"/>
      <c r="I53" s="1896"/>
      <c r="J53" s="1896"/>
      <c r="K53" s="1896"/>
      <c r="L53" s="1896"/>
      <c r="M53" s="1897"/>
    </row>
    <row r="54" spans="1:13" ht="15.75" customHeight="1">
      <c r="A54" s="1695"/>
      <c r="B54" s="611" t="s">
        <v>413</v>
      </c>
      <c r="C54" s="1895" t="s">
        <v>886</v>
      </c>
      <c r="D54" s="1896"/>
      <c r="E54" s="1896"/>
      <c r="F54" s="1896"/>
      <c r="G54" s="1896"/>
      <c r="H54" s="1896"/>
      <c r="I54" s="1896"/>
      <c r="J54" s="1896"/>
      <c r="K54" s="1896"/>
      <c r="L54" s="1896"/>
      <c r="M54" s="1897"/>
    </row>
    <row r="55" spans="1:13" ht="15.75" customHeight="1">
      <c r="A55" s="1695"/>
      <c r="B55" s="611" t="s">
        <v>415</v>
      </c>
      <c r="C55" s="1895" t="s">
        <v>504</v>
      </c>
      <c r="D55" s="1896"/>
      <c r="E55" s="1896"/>
      <c r="F55" s="1896"/>
      <c r="G55" s="1896"/>
      <c r="H55" s="1896"/>
      <c r="I55" s="1896"/>
      <c r="J55" s="1896"/>
      <c r="K55" s="1896"/>
      <c r="L55" s="1896"/>
      <c r="M55" s="1897"/>
    </row>
    <row r="56" spans="1:13" ht="15.75" customHeight="1">
      <c r="A56" s="1695"/>
      <c r="B56" s="612" t="s">
        <v>416</v>
      </c>
      <c r="C56" s="1895" t="s">
        <v>887</v>
      </c>
      <c r="D56" s="1896"/>
      <c r="E56" s="1896"/>
      <c r="F56" s="1896"/>
      <c r="G56" s="1896"/>
      <c r="H56" s="1896"/>
      <c r="I56" s="1896"/>
      <c r="J56" s="1896"/>
      <c r="K56" s="1896"/>
      <c r="L56" s="1896"/>
      <c r="M56" s="1897"/>
    </row>
    <row r="57" spans="1:13" ht="15.75" customHeight="1">
      <c r="A57" s="1695"/>
      <c r="B57" s="611" t="s">
        <v>418</v>
      </c>
      <c r="C57" s="1895" t="s">
        <v>888</v>
      </c>
      <c r="D57" s="1896"/>
      <c r="E57" s="1896"/>
      <c r="F57" s="1896"/>
      <c r="G57" s="1896"/>
      <c r="H57" s="1896"/>
      <c r="I57" s="1896"/>
      <c r="J57" s="1896"/>
      <c r="K57" s="1896"/>
      <c r="L57" s="1896"/>
      <c r="M57" s="1897"/>
    </row>
    <row r="58" spans="1:13" ht="16.5" thickBot="1">
      <c r="A58" s="1715"/>
      <c r="B58" s="611" t="s">
        <v>420</v>
      </c>
      <c r="C58" s="1364">
        <v>3241000</v>
      </c>
      <c r="D58" s="1365"/>
      <c r="E58" s="1365"/>
      <c r="F58" s="1365"/>
      <c r="G58" s="1365"/>
      <c r="H58" s="1365"/>
      <c r="I58" s="1365"/>
      <c r="J58" s="1365"/>
      <c r="K58" s="1365"/>
      <c r="L58" s="1365"/>
      <c r="M58" s="1366"/>
    </row>
    <row r="59" spans="1:13" ht="15.75" customHeight="1">
      <c r="A59" s="1694" t="s">
        <v>422</v>
      </c>
      <c r="B59" s="613" t="s">
        <v>423</v>
      </c>
      <c r="C59" s="1895" t="s">
        <v>506</v>
      </c>
      <c r="D59" s="1896"/>
      <c r="E59" s="1896"/>
      <c r="F59" s="1896"/>
      <c r="G59" s="1896"/>
      <c r="H59" s="1896"/>
      <c r="I59" s="1896"/>
      <c r="J59" s="1896"/>
      <c r="K59" s="1896"/>
      <c r="L59" s="1896"/>
      <c r="M59" s="1897"/>
    </row>
    <row r="60" spans="1:13" ht="15.75" customHeight="1">
      <c r="A60" s="1695"/>
      <c r="B60" s="613" t="s">
        <v>425</v>
      </c>
      <c r="C60" s="1895" t="s">
        <v>426</v>
      </c>
      <c r="D60" s="1896"/>
      <c r="E60" s="1896"/>
      <c r="F60" s="1896"/>
      <c r="G60" s="1896"/>
      <c r="H60" s="1896"/>
      <c r="I60" s="1896"/>
      <c r="J60" s="1896"/>
      <c r="K60" s="1896"/>
      <c r="L60" s="1896"/>
      <c r="M60" s="1897"/>
    </row>
    <row r="61" spans="1:13" ht="15.75" customHeight="1" thickBot="1">
      <c r="A61" s="1695"/>
      <c r="B61" s="614" t="s">
        <v>45</v>
      </c>
      <c r="C61" s="1895" t="s">
        <v>504</v>
      </c>
      <c r="D61" s="1896"/>
      <c r="E61" s="1896"/>
      <c r="F61" s="1896"/>
      <c r="G61" s="1896"/>
      <c r="H61" s="1896"/>
      <c r="I61" s="1896"/>
      <c r="J61" s="1896"/>
      <c r="K61" s="1896"/>
      <c r="L61" s="1896"/>
      <c r="M61" s="1897"/>
    </row>
    <row r="62" spans="1:13" ht="16.5" thickBot="1">
      <c r="A62" s="615" t="s">
        <v>427</v>
      </c>
      <c r="B62" s="616"/>
      <c r="C62" s="1799"/>
      <c r="D62" s="1997"/>
      <c r="E62" s="1997"/>
      <c r="F62" s="1997"/>
      <c r="G62" s="1997"/>
      <c r="H62" s="1997"/>
      <c r="I62" s="1997"/>
      <c r="J62" s="1997"/>
      <c r="K62" s="1997"/>
      <c r="L62" s="1997"/>
      <c r="M62" s="1998"/>
    </row>
  </sheetData>
  <mergeCells count="51">
    <mergeCell ref="C12:M12"/>
    <mergeCell ref="A2:A15"/>
    <mergeCell ref="C2:M2"/>
    <mergeCell ref="C3:M3"/>
    <mergeCell ref="F4:G4"/>
    <mergeCell ref="C5:M5"/>
    <mergeCell ref="C7:D7"/>
    <mergeCell ref="I7:M7"/>
    <mergeCell ref="B8:B10"/>
    <mergeCell ref="C9:D9"/>
    <mergeCell ref="F9:G9"/>
    <mergeCell ref="I9:J9"/>
    <mergeCell ref="C10:D10"/>
    <mergeCell ref="F10:G10"/>
    <mergeCell ref="I10:J10"/>
    <mergeCell ref="C11:M11"/>
    <mergeCell ref="A16:A52"/>
    <mergeCell ref="C16:M16"/>
    <mergeCell ref="C17:M17"/>
    <mergeCell ref="B18:B24"/>
    <mergeCell ref="F23:M23"/>
    <mergeCell ref="B45:B48"/>
    <mergeCell ref="F46:F47"/>
    <mergeCell ref="G46:J47"/>
    <mergeCell ref="L46:M47"/>
    <mergeCell ref="B25:B28"/>
    <mergeCell ref="J30:L30"/>
    <mergeCell ref="B32:B34"/>
    <mergeCell ref="B35:B44"/>
    <mergeCell ref="H43:I43"/>
    <mergeCell ref="C13:M13"/>
    <mergeCell ref="B14:B15"/>
    <mergeCell ref="C14:D14"/>
    <mergeCell ref="F14:M14"/>
    <mergeCell ref="C15:M15"/>
    <mergeCell ref="C62:M62"/>
    <mergeCell ref="C49:M49"/>
    <mergeCell ref="C50:M50"/>
    <mergeCell ref="C51:M51"/>
    <mergeCell ref="C52:M52"/>
    <mergeCell ref="C53:M53"/>
    <mergeCell ref="C54:M54"/>
    <mergeCell ref="C55:M55"/>
    <mergeCell ref="C56:M56"/>
    <mergeCell ref="C57:M57"/>
    <mergeCell ref="C58:M58"/>
    <mergeCell ref="A59:A61"/>
    <mergeCell ref="C59:M59"/>
    <mergeCell ref="C60:M60"/>
    <mergeCell ref="C61:M61"/>
    <mergeCell ref="A53:A58"/>
  </mergeCells>
  <dataValidations count="7">
    <dataValidation allowBlank="1" showInputMessage="1" showErrorMessage="1" prompt="Seleccione de la lista desplegable" sqref="B4 B7 H7" xr:uid="{B8A38DEC-DFC6-450C-9DEE-64756D2C8378}"/>
    <dataValidation allowBlank="1" showInputMessage="1" showErrorMessage="1" prompt="Incluir una ficha por cada indicador, ya sea de producto o de resultado" sqref="B1" xr:uid="{B359FEC3-EC6F-4D4E-BD78-2E2A3CA5B9ED}"/>
    <dataValidation allowBlank="1" showInputMessage="1" showErrorMessage="1" prompt="Identifique el ODS a que le apunta el indicador de producto. Seleccione de la lista desplegable._x000a_" sqref="B14:B15" xr:uid="{22C13098-35CE-4FB4-BAF5-412A509FB015}"/>
    <dataValidation allowBlank="1" showInputMessage="1" showErrorMessage="1" prompt="Identifique la meta ODS a que le apunta el indicador de producto. Seleccione de la lista desplegable." sqref="E14" xr:uid="{F7672900-BB3C-4579-820C-F3215D562D08}"/>
    <dataValidation allowBlank="1" showInputMessage="1" showErrorMessage="1" prompt="Determine si el indicador responde a un enfoque (Derechos Humanos, Género, Diferencial, Poblacional, Ambiental y Territorial). Si responde a más de enfoque separelos por ;" sqref="B16" xr:uid="{FD8EA8BC-AA62-44E0-8541-8A450FA83E89}"/>
    <dataValidation allowBlank="1" showInputMessage="1" showErrorMessage="1" prompt="Si corresponde a un indicador del PDD, identifique el código de la meta el cual se encuentra en el listado de indicadores del plan que se encuentra en la caja de herramientas._x000a__x000a_" sqref="F4" xr:uid="{30E1B991-3005-44F4-B31C-6B57E90196F9}"/>
    <dataValidation type="list" allowBlank="1" showInputMessage="1" showErrorMessage="1" sqref="I7:M7" xr:uid="{01D95246-48E0-49EF-B863-6DE8F38D5A4B}">
      <formula1>INDIRECT($C$7)</formula1>
    </dataValidation>
  </dataValidations>
  <hyperlinks>
    <hyperlink ref="C57" r:id="rId1" display="eussa@educacionbogota.gov.co" xr:uid="{E6D438F7-DEA0-48A2-BC60-759C0FBAE893}"/>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06A44-3BA9-496C-B56D-0484E7A2DCC6}">
  <sheetPr>
    <tabColor rgb="FFFF0000"/>
  </sheetPr>
  <dimension ref="A1:N62"/>
  <sheetViews>
    <sheetView topLeftCell="A7" workbookViewId="0">
      <selection activeCell="C11" sqref="C11"/>
    </sheetView>
  </sheetViews>
  <sheetFormatPr defaultColWidth="11.42578125" defaultRowHeight="15.75"/>
  <cols>
    <col min="1" max="1" width="25.140625" style="621" customWidth="1"/>
    <col min="2" max="2" width="39.140625" style="698" customWidth="1"/>
    <col min="3" max="3" width="11.42578125" style="621"/>
    <col min="4" max="4" width="17.42578125" style="621" customWidth="1"/>
    <col min="5" max="16384" width="11.42578125" style="621"/>
  </cols>
  <sheetData>
    <row r="1" spans="1:14" ht="16.5" thickBot="1">
      <c r="A1" s="518"/>
      <c r="B1" s="1942" t="s">
        <v>889</v>
      </c>
      <c r="C1" s="1943"/>
      <c r="D1" s="1943"/>
      <c r="E1" s="1943"/>
      <c r="F1" s="1943"/>
      <c r="G1" s="1943"/>
      <c r="H1" s="1943"/>
      <c r="I1" s="1943"/>
      <c r="J1" s="1943"/>
      <c r="K1" s="1943"/>
      <c r="L1" s="1943"/>
      <c r="M1" s="1944"/>
    </row>
    <row r="2" spans="1:14" ht="25.5" customHeight="1">
      <c r="A2" s="1732" t="s">
        <v>338</v>
      </c>
      <c r="B2" s="520" t="s">
        <v>339</v>
      </c>
      <c r="C2" s="1819" t="s">
        <v>327</v>
      </c>
      <c r="D2" s="1820"/>
      <c r="E2" s="1820"/>
      <c r="F2" s="1820"/>
      <c r="G2" s="1820"/>
      <c r="H2" s="1820"/>
      <c r="I2" s="1820"/>
      <c r="J2" s="1820"/>
      <c r="K2" s="1820"/>
      <c r="L2" s="1820"/>
      <c r="M2" s="1821"/>
    </row>
    <row r="3" spans="1:14" ht="31.5">
      <c r="A3" s="1733"/>
      <c r="B3" s="522" t="s">
        <v>429</v>
      </c>
      <c r="C3" s="1364" t="s">
        <v>890</v>
      </c>
      <c r="D3" s="1365"/>
      <c r="E3" s="1365"/>
      <c r="F3" s="1365"/>
      <c r="G3" s="1365"/>
      <c r="H3" s="1365"/>
      <c r="I3" s="1365"/>
      <c r="J3" s="1365"/>
      <c r="K3" s="1365"/>
      <c r="L3" s="1365"/>
      <c r="M3" s="1366"/>
    </row>
    <row r="4" spans="1:14" ht="34.5" customHeight="1">
      <c r="A4" s="1733"/>
      <c r="B4" s="526" t="s">
        <v>41</v>
      </c>
      <c r="C4" s="180"/>
      <c r="D4" s="524"/>
      <c r="E4" s="699"/>
      <c r="F4" s="1816" t="s">
        <v>42</v>
      </c>
      <c r="G4" s="1817"/>
      <c r="H4" s="525"/>
      <c r="I4" s="181"/>
      <c r="J4" s="181"/>
      <c r="K4" s="181"/>
      <c r="L4" s="181"/>
      <c r="M4" s="182"/>
    </row>
    <row r="5" spans="1:14">
      <c r="A5" s="1733"/>
      <c r="B5" s="526" t="s">
        <v>344</v>
      </c>
      <c r="C5" s="180"/>
      <c r="D5" s="181"/>
      <c r="E5" s="181"/>
      <c r="F5" s="181"/>
      <c r="G5" s="181"/>
      <c r="H5" s="181"/>
      <c r="I5" s="181"/>
      <c r="J5" s="181"/>
      <c r="K5" s="181"/>
      <c r="L5" s="181"/>
      <c r="M5" s="182"/>
    </row>
    <row r="6" spans="1:14">
      <c r="A6" s="1733"/>
      <c r="B6" s="526" t="s">
        <v>346</v>
      </c>
      <c r="C6" s="180"/>
      <c r="D6" s="181"/>
      <c r="E6" s="181"/>
      <c r="F6" s="181"/>
      <c r="G6" s="181"/>
      <c r="H6" s="181"/>
      <c r="I6" s="181"/>
      <c r="J6" s="181"/>
      <c r="K6" s="181"/>
      <c r="L6" s="181"/>
      <c r="M6" s="182"/>
    </row>
    <row r="7" spans="1:14">
      <c r="A7" s="1733"/>
      <c r="B7" s="522" t="s">
        <v>348</v>
      </c>
      <c r="C7" s="1818" t="s">
        <v>589</v>
      </c>
      <c r="D7" s="1749"/>
      <c r="E7" s="531"/>
      <c r="F7" s="531"/>
      <c r="G7" s="532"/>
      <c r="H7" s="533" t="s">
        <v>45</v>
      </c>
      <c r="I7" s="1748" t="s">
        <v>821</v>
      </c>
      <c r="J7" s="1749"/>
      <c r="K7" s="1749"/>
      <c r="L7" s="1749"/>
      <c r="M7" s="1750"/>
    </row>
    <row r="8" spans="1:14">
      <c r="A8" s="1733"/>
      <c r="B8" s="1779" t="s">
        <v>350</v>
      </c>
      <c r="C8" s="626"/>
      <c r="D8" s="627"/>
      <c r="E8" s="627"/>
      <c r="F8" s="627"/>
      <c r="G8" s="627"/>
      <c r="H8" s="627"/>
      <c r="I8" s="627"/>
      <c r="J8" s="627"/>
      <c r="K8" s="627"/>
      <c r="L8" s="628"/>
      <c r="M8" s="629"/>
    </row>
    <row r="9" spans="1:14">
      <c r="A9" s="1733"/>
      <c r="B9" s="1780"/>
      <c r="C9" s="1797" t="s">
        <v>821</v>
      </c>
      <c r="D9" s="1798"/>
      <c r="E9" s="631"/>
      <c r="F9" s="1798"/>
      <c r="G9" s="1798"/>
      <c r="H9" s="631"/>
      <c r="I9" s="1798"/>
      <c r="J9" s="1798"/>
      <c r="K9" s="631"/>
      <c r="L9" s="632"/>
      <c r="M9" s="633"/>
    </row>
    <row r="10" spans="1:14">
      <c r="A10" s="1733"/>
      <c r="B10" s="1796"/>
      <c r="C10" s="1797" t="s">
        <v>352</v>
      </c>
      <c r="D10" s="1798"/>
      <c r="E10" s="630"/>
      <c r="F10" s="1798" t="s">
        <v>352</v>
      </c>
      <c r="G10" s="1798"/>
      <c r="H10" s="630"/>
      <c r="I10" s="1798" t="s">
        <v>352</v>
      </c>
      <c r="J10" s="1798"/>
      <c r="K10" s="630"/>
      <c r="L10" s="634"/>
      <c r="M10" s="635"/>
    </row>
    <row r="11" spans="1:14" ht="225.75" customHeight="1">
      <c r="A11" s="1733"/>
      <c r="B11" s="522" t="s">
        <v>353</v>
      </c>
      <c r="C11" s="1939" t="s">
        <v>891</v>
      </c>
      <c r="D11" s="1940"/>
      <c r="E11" s="1940"/>
      <c r="F11" s="1940"/>
      <c r="G11" s="1940"/>
      <c r="H11" s="1940"/>
      <c r="I11" s="1940"/>
      <c r="J11" s="1940"/>
      <c r="K11" s="1940"/>
      <c r="L11" s="1940"/>
      <c r="M11" s="1941"/>
      <c r="N11" s="807"/>
    </row>
    <row r="12" spans="1:14" ht="181.5" customHeight="1">
      <c r="A12" s="1733"/>
      <c r="B12" s="522" t="s">
        <v>437</v>
      </c>
      <c r="C12" s="1858" t="s">
        <v>892</v>
      </c>
      <c r="D12" s="1859"/>
      <c r="E12" s="1859"/>
      <c r="F12" s="1859"/>
      <c r="G12" s="1859"/>
      <c r="H12" s="1859"/>
      <c r="I12" s="1859"/>
      <c r="J12" s="1859"/>
      <c r="K12" s="1859"/>
      <c r="L12" s="1859"/>
      <c r="M12" s="1860"/>
    </row>
    <row r="13" spans="1:14" ht="209.25" customHeight="1">
      <c r="A13" s="1733"/>
      <c r="B13" s="522" t="s">
        <v>439</v>
      </c>
      <c r="C13" s="1882" t="s">
        <v>851</v>
      </c>
      <c r="D13" s="1883"/>
      <c r="E13" s="1883"/>
      <c r="F13" s="1883"/>
      <c r="G13" s="1883"/>
      <c r="H13" s="1883"/>
      <c r="I13" s="1883"/>
      <c r="J13" s="1883"/>
      <c r="K13" s="1883"/>
      <c r="L13" s="1883"/>
      <c r="M13" s="1884"/>
    </row>
    <row r="14" spans="1:14" ht="42" customHeight="1">
      <c r="A14" s="1733"/>
      <c r="B14" s="1779" t="s">
        <v>441</v>
      </c>
      <c r="C14" s="1805" t="s">
        <v>893</v>
      </c>
      <c r="D14" s="1806"/>
      <c r="E14" s="702" t="s">
        <v>443</v>
      </c>
      <c r="F14" s="1829" t="s">
        <v>894</v>
      </c>
      <c r="G14" s="1777"/>
      <c r="H14" s="1777"/>
      <c r="I14" s="1777"/>
      <c r="J14" s="1777"/>
      <c r="K14" s="1777"/>
      <c r="L14" s="1777"/>
      <c r="M14" s="1778"/>
    </row>
    <row r="15" spans="1:14">
      <c r="A15" s="1733"/>
      <c r="B15" s="1780"/>
      <c r="C15" s="1805"/>
      <c r="D15" s="1806"/>
      <c r="E15" s="1806"/>
      <c r="F15" s="1806"/>
      <c r="G15" s="1806"/>
      <c r="H15" s="1806"/>
      <c r="I15" s="1806"/>
      <c r="J15" s="1806"/>
      <c r="K15" s="1806"/>
      <c r="L15" s="1806"/>
      <c r="M15" s="1808"/>
    </row>
    <row r="16" spans="1:14">
      <c r="A16" s="1716" t="s">
        <v>355</v>
      </c>
      <c r="B16" s="529" t="s">
        <v>30</v>
      </c>
      <c r="C16" s="1776" t="s">
        <v>825</v>
      </c>
      <c r="D16" s="1777"/>
      <c r="E16" s="1777"/>
      <c r="F16" s="1777"/>
      <c r="G16" s="1777"/>
      <c r="H16" s="1777"/>
      <c r="I16" s="1777"/>
      <c r="J16" s="1777"/>
      <c r="K16" s="1777"/>
      <c r="L16" s="1777"/>
      <c r="M16" s="1778"/>
    </row>
    <row r="17" spans="1:13" ht="27.75" customHeight="1">
      <c r="A17" s="1717"/>
      <c r="B17" s="529" t="s">
        <v>446</v>
      </c>
      <c r="C17" s="1776" t="s">
        <v>328</v>
      </c>
      <c r="D17" s="1777"/>
      <c r="E17" s="1777"/>
      <c r="F17" s="1777"/>
      <c r="G17" s="1777"/>
      <c r="H17" s="1777"/>
      <c r="I17" s="1777"/>
      <c r="J17" s="1777"/>
      <c r="K17" s="1777"/>
      <c r="L17" s="1777"/>
      <c r="M17" s="1778"/>
    </row>
    <row r="18" spans="1:13" ht="8.25" customHeight="1">
      <c r="A18" s="1717"/>
      <c r="B18" s="1707" t="s">
        <v>356</v>
      </c>
      <c r="C18" s="642"/>
      <c r="D18" s="643"/>
      <c r="E18" s="643"/>
      <c r="F18" s="643"/>
      <c r="G18" s="643"/>
      <c r="H18" s="643"/>
      <c r="I18" s="643"/>
      <c r="J18" s="643"/>
      <c r="K18" s="643"/>
      <c r="L18" s="643"/>
      <c r="M18" s="644"/>
    </row>
    <row r="19" spans="1:13" ht="9" customHeight="1">
      <c r="A19" s="1717"/>
      <c r="B19" s="1708"/>
      <c r="C19" s="554"/>
      <c r="D19" s="555"/>
      <c r="E19" s="556"/>
      <c r="F19" s="555"/>
      <c r="G19" s="556"/>
      <c r="H19" s="555"/>
      <c r="I19" s="556"/>
      <c r="J19" s="555"/>
      <c r="K19" s="556"/>
      <c r="L19" s="556"/>
      <c r="M19" s="557"/>
    </row>
    <row r="20" spans="1:13">
      <c r="A20" s="1717"/>
      <c r="B20" s="1708"/>
      <c r="C20" s="704" t="s">
        <v>357</v>
      </c>
      <c r="D20" s="705"/>
      <c r="E20" s="706" t="s">
        <v>358</v>
      </c>
      <c r="F20" s="705"/>
      <c r="G20" s="706" t="s">
        <v>359</v>
      </c>
      <c r="H20" s="705"/>
      <c r="I20" s="706" t="s">
        <v>360</v>
      </c>
      <c r="J20" s="707" t="s">
        <v>361</v>
      </c>
      <c r="K20" s="706"/>
      <c r="L20" s="706"/>
      <c r="M20" s="708"/>
    </row>
    <row r="21" spans="1:13">
      <c r="A21" s="1717"/>
      <c r="B21" s="1708"/>
      <c r="C21" s="704" t="s">
        <v>362</v>
      </c>
      <c r="D21" s="709"/>
      <c r="E21" s="706" t="s">
        <v>363</v>
      </c>
      <c r="F21" s="710"/>
      <c r="G21" s="706" t="s">
        <v>364</v>
      </c>
      <c r="H21" s="710"/>
      <c r="I21" s="706"/>
      <c r="J21" s="711"/>
      <c r="K21" s="706"/>
      <c r="L21" s="706"/>
      <c r="M21" s="708"/>
    </row>
    <row r="22" spans="1:13">
      <c r="A22" s="1717"/>
      <c r="B22" s="1708"/>
      <c r="C22" s="704" t="s">
        <v>365</v>
      </c>
      <c r="D22" s="709"/>
      <c r="E22" s="706" t="s">
        <v>366</v>
      </c>
      <c r="F22" s="709"/>
      <c r="G22" s="706"/>
      <c r="H22" s="711"/>
      <c r="I22" s="706"/>
      <c r="J22" s="711"/>
      <c r="K22" s="706"/>
      <c r="L22" s="706"/>
      <c r="M22" s="708"/>
    </row>
    <row r="23" spans="1:13">
      <c r="A23" s="1717"/>
      <c r="B23" s="1708"/>
      <c r="C23" s="704" t="s">
        <v>399</v>
      </c>
      <c r="D23" s="710"/>
      <c r="E23" s="706" t="s">
        <v>368</v>
      </c>
      <c r="F23" s="1723"/>
      <c r="G23" s="1723"/>
      <c r="H23" s="1723"/>
      <c r="I23" s="1723"/>
      <c r="J23" s="1723"/>
      <c r="K23" s="1723"/>
      <c r="L23" s="1723"/>
      <c r="M23" s="1901"/>
    </row>
    <row r="24" spans="1:13" ht="9.75" customHeight="1">
      <c r="A24" s="1717"/>
      <c r="B24" s="1722"/>
      <c r="C24" s="712"/>
      <c r="D24" s="713"/>
      <c r="E24" s="713"/>
      <c r="F24" s="713"/>
      <c r="G24" s="713"/>
      <c r="H24" s="713"/>
      <c r="I24" s="713"/>
      <c r="J24" s="713"/>
      <c r="K24" s="713"/>
      <c r="L24" s="713"/>
      <c r="M24" s="714"/>
    </row>
    <row r="25" spans="1:13">
      <c r="A25" s="1717"/>
      <c r="B25" s="1707" t="s">
        <v>369</v>
      </c>
      <c r="C25" s="715"/>
      <c r="D25" s="716"/>
      <c r="E25" s="716"/>
      <c r="F25" s="716"/>
      <c r="G25" s="716"/>
      <c r="H25" s="716"/>
      <c r="I25" s="716"/>
      <c r="J25" s="716"/>
      <c r="K25" s="716"/>
      <c r="L25" s="628"/>
      <c r="M25" s="629"/>
    </row>
    <row r="26" spans="1:13">
      <c r="A26" s="1717"/>
      <c r="B26" s="1708"/>
      <c r="C26" s="704" t="s">
        <v>370</v>
      </c>
      <c r="D26" s="710"/>
      <c r="E26" s="717"/>
      <c r="F26" s="706" t="s">
        <v>371</v>
      </c>
      <c r="G26" s="709"/>
      <c r="H26" s="717"/>
      <c r="I26" s="706" t="s">
        <v>372</v>
      </c>
      <c r="J26" s="709" t="s">
        <v>401</v>
      </c>
      <c r="K26" s="717"/>
      <c r="L26" s="632"/>
      <c r="M26" s="633"/>
    </row>
    <row r="27" spans="1:13">
      <c r="A27" s="1717"/>
      <c r="B27" s="1708"/>
      <c r="C27" s="704" t="s">
        <v>373</v>
      </c>
      <c r="D27" s="659"/>
      <c r="E27" s="632"/>
      <c r="F27" s="706" t="s">
        <v>374</v>
      </c>
      <c r="G27" s="710"/>
      <c r="H27" s="632"/>
      <c r="I27" s="660"/>
      <c r="J27" s="632"/>
      <c r="K27" s="631"/>
      <c r="L27" s="632"/>
      <c r="M27" s="633"/>
    </row>
    <row r="28" spans="1:13">
      <c r="A28" s="1717"/>
      <c r="B28" s="1722"/>
      <c r="C28" s="718"/>
      <c r="D28" s="719"/>
      <c r="E28" s="719"/>
      <c r="F28" s="719"/>
      <c r="G28" s="719"/>
      <c r="H28" s="719"/>
      <c r="I28" s="719"/>
      <c r="J28" s="719"/>
      <c r="K28" s="719"/>
      <c r="L28" s="634"/>
      <c r="M28" s="635"/>
    </row>
    <row r="29" spans="1:13">
      <c r="A29" s="1717"/>
      <c r="B29" s="581" t="s">
        <v>375</v>
      </c>
      <c r="C29" s="720"/>
      <c r="D29" s="721"/>
      <c r="E29" s="721"/>
      <c r="F29" s="721"/>
      <c r="G29" s="721"/>
      <c r="H29" s="721"/>
      <c r="I29" s="721"/>
      <c r="J29" s="721"/>
      <c r="K29" s="721"/>
      <c r="L29" s="721"/>
      <c r="M29" s="722"/>
    </row>
    <row r="30" spans="1:13">
      <c r="A30" s="1717"/>
      <c r="B30" s="581"/>
      <c r="C30" s="723" t="s">
        <v>376</v>
      </c>
      <c r="D30" s="724" t="s">
        <v>827</v>
      </c>
      <c r="E30" s="717"/>
      <c r="F30" s="725" t="s">
        <v>377</v>
      </c>
      <c r="G30" s="710"/>
      <c r="H30" s="717"/>
      <c r="I30" s="725" t="s">
        <v>378</v>
      </c>
      <c r="J30" s="703"/>
      <c r="K30" s="701"/>
      <c r="L30" s="726"/>
      <c r="M30" s="727"/>
    </row>
    <row r="31" spans="1:13">
      <c r="A31" s="1717"/>
      <c r="B31" s="526"/>
      <c r="C31" s="712"/>
      <c r="D31" s="713"/>
      <c r="E31" s="713"/>
      <c r="F31" s="713"/>
      <c r="G31" s="713"/>
      <c r="H31" s="713"/>
      <c r="I31" s="713"/>
      <c r="J31" s="713"/>
      <c r="K31" s="713"/>
      <c r="L31" s="713"/>
      <c r="M31" s="714"/>
    </row>
    <row r="32" spans="1:13">
      <c r="A32" s="1717"/>
      <c r="B32" s="1707" t="s">
        <v>380</v>
      </c>
      <c r="C32" s="671"/>
      <c r="D32" s="590"/>
      <c r="E32" s="590"/>
      <c r="F32" s="590"/>
      <c r="G32" s="590"/>
      <c r="H32" s="590"/>
      <c r="I32" s="590"/>
      <c r="J32" s="590"/>
      <c r="K32" s="590"/>
      <c r="L32" s="628"/>
      <c r="M32" s="629"/>
    </row>
    <row r="33" spans="1:13">
      <c r="A33" s="1717"/>
      <c r="B33" s="1708"/>
      <c r="C33" s="728" t="s">
        <v>381</v>
      </c>
      <c r="D33" s="742">
        <v>2022</v>
      </c>
      <c r="E33" s="593"/>
      <c r="F33" s="717" t="s">
        <v>382</v>
      </c>
      <c r="G33" s="742" t="s">
        <v>383</v>
      </c>
      <c r="H33" s="593"/>
      <c r="I33" s="725"/>
      <c r="J33" s="593"/>
      <c r="K33" s="593"/>
      <c r="L33" s="632"/>
      <c r="M33" s="633"/>
    </row>
    <row r="34" spans="1:13">
      <c r="A34" s="1717"/>
      <c r="B34" s="1722"/>
      <c r="C34" s="712"/>
      <c r="D34" s="675"/>
      <c r="E34" s="597"/>
      <c r="F34" s="713"/>
      <c r="G34" s="597"/>
      <c r="H34" s="597"/>
      <c r="I34" s="730"/>
      <c r="J34" s="597"/>
      <c r="K34" s="597"/>
      <c r="L34" s="634"/>
      <c r="M34" s="635"/>
    </row>
    <row r="35" spans="1:13">
      <c r="A35" s="1717"/>
      <c r="B35" s="1707" t="s">
        <v>384</v>
      </c>
      <c r="C35" s="677"/>
      <c r="D35" s="678"/>
      <c r="E35" s="678"/>
      <c r="F35" s="678"/>
      <c r="G35" s="678"/>
      <c r="H35" s="678"/>
      <c r="I35" s="678"/>
      <c r="J35" s="678"/>
      <c r="K35" s="678"/>
      <c r="L35" s="678"/>
      <c r="M35" s="679"/>
    </row>
    <row r="36" spans="1:13">
      <c r="A36" s="1717"/>
      <c r="B36" s="1708"/>
      <c r="C36" s="680"/>
      <c r="D36" s="605" t="s">
        <v>449</v>
      </c>
      <c r="E36" s="605"/>
      <c r="F36" s="605" t="s">
        <v>450</v>
      </c>
      <c r="G36" s="605"/>
      <c r="H36" s="540" t="s">
        <v>451</v>
      </c>
      <c r="I36" s="540"/>
      <c r="J36" s="540" t="s">
        <v>452</v>
      </c>
      <c r="K36" s="605"/>
      <c r="L36" s="605" t="s">
        <v>453</v>
      </c>
      <c r="M36" s="528"/>
    </row>
    <row r="37" spans="1:13">
      <c r="A37" s="1717"/>
      <c r="B37" s="1708"/>
      <c r="C37" s="680"/>
      <c r="D37" s="602">
        <v>100</v>
      </c>
      <c r="E37" s="681"/>
      <c r="F37" s="602">
        <v>100</v>
      </c>
      <c r="G37" s="681"/>
      <c r="H37" s="602">
        <v>100</v>
      </c>
      <c r="I37" s="681"/>
      <c r="J37" s="602">
        <v>100</v>
      </c>
      <c r="K37" s="681"/>
      <c r="L37" s="602">
        <v>100</v>
      </c>
      <c r="M37" s="683"/>
    </row>
    <row r="38" spans="1:13">
      <c r="A38" s="1717"/>
      <c r="B38" s="1708"/>
      <c r="C38" s="680"/>
      <c r="D38" s="605" t="s">
        <v>454</v>
      </c>
      <c r="E38" s="605"/>
      <c r="F38" s="605" t="s">
        <v>455</v>
      </c>
      <c r="G38" s="605"/>
      <c r="H38" s="540" t="s">
        <v>456</v>
      </c>
      <c r="I38" s="540"/>
      <c r="J38" s="540" t="s">
        <v>457</v>
      </c>
      <c r="K38" s="605"/>
      <c r="L38" s="605" t="s">
        <v>458</v>
      </c>
      <c r="M38" s="557"/>
    </row>
    <row r="39" spans="1:13">
      <c r="A39" s="1717"/>
      <c r="B39" s="1708"/>
      <c r="C39" s="680"/>
      <c r="D39" s="602">
        <v>100</v>
      </c>
      <c r="E39" s="681"/>
      <c r="F39" s="602">
        <v>100</v>
      </c>
      <c r="G39" s="681"/>
      <c r="H39" s="602">
        <v>100</v>
      </c>
      <c r="I39" s="681"/>
      <c r="J39" s="602">
        <v>100</v>
      </c>
      <c r="K39" s="681"/>
      <c r="L39" s="602">
        <v>100</v>
      </c>
      <c r="M39" s="683"/>
    </row>
    <row r="40" spans="1:13">
      <c r="A40" s="1717"/>
      <c r="B40" s="1708"/>
      <c r="C40" s="680"/>
      <c r="D40" s="605" t="s">
        <v>459</v>
      </c>
      <c r="E40" s="605"/>
      <c r="F40" s="605" t="s">
        <v>460</v>
      </c>
      <c r="G40" s="605"/>
      <c r="H40" s="540" t="s">
        <v>461</v>
      </c>
      <c r="I40" s="540"/>
      <c r="J40" s="540" t="s">
        <v>462</v>
      </c>
      <c r="K40" s="605"/>
      <c r="L40" s="605" t="s">
        <v>463</v>
      </c>
      <c r="M40" s="557"/>
    </row>
    <row r="41" spans="1:13">
      <c r="A41" s="1717"/>
      <c r="B41" s="1708"/>
      <c r="C41" s="680"/>
      <c r="D41" s="682" t="s">
        <v>828</v>
      </c>
      <c r="E41" s="681"/>
      <c r="F41" s="682" t="s">
        <v>828</v>
      </c>
      <c r="G41" s="681"/>
      <c r="H41" s="682" t="s">
        <v>828</v>
      </c>
      <c r="I41" s="681"/>
      <c r="J41" s="682" t="s">
        <v>828</v>
      </c>
      <c r="K41" s="681"/>
      <c r="L41" s="682" t="s">
        <v>828</v>
      </c>
      <c r="M41" s="683"/>
    </row>
    <row r="42" spans="1:13">
      <c r="A42" s="1717"/>
      <c r="B42" s="1708"/>
      <c r="C42" s="680"/>
      <c r="D42" s="684" t="s">
        <v>463</v>
      </c>
      <c r="E42" s="685"/>
      <c r="F42" s="684" t="s">
        <v>395</v>
      </c>
      <c r="G42" s="685"/>
      <c r="H42" s="686"/>
      <c r="I42" s="687"/>
      <c r="J42" s="686"/>
      <c r="K42" s="687"/>
      <c r="L42" s="686"/>
      <c r="M42" s="688"/>
    </row>
    <row r="43" spans="1:13">
      <c r="A43" s="1717"/>
      <c r="B43" s="1708"/>
      <c r="C43" s="680"/>
      <c r="D43" s="682"/>
      <c r="E43" s="681"/>
      <c r="F43" s="1855">
        <v>1000</v>
      </c>
      <c r="G43" s="1856"/>
      <c r="H43" s="1767"/>
      <c r="I43" s="1767"/>
      <c r="J43" s="689"/>
      <c r="K43" s="605"/>
      <c r="L43" s="689"/>
      <c r="M43" s="690"/>
    </row>
    <row r="44" spans="1:13">
      <c r="A44" s="1717"/>
      <c r="B44" s="1708"/>
      <c r="C44" s="691"/>
      <c r="D44" s="684"/>
      <c r="E44" s="685"/>
      <c r="F44" s="684"/>
      <c r="G44" s="685"/>
      <c r="H44" s="692"/>
      <c r="I44" s="601"/>
      <c r="J44" s="692"/>
      <c r="K44" s="601"/>
      <c r="L44" s="692"/>
      <c r="M44" s="693"/>
    </row>
    <row r="45" spans="1:13" ht="18" customHeight="1">
      <c r="A45" s="1717"/>
      <c r="B45" s="1707" t="s">
        <v>396</v>
      </c>
      <c r="C45" s="715"/>
      <c r="D45" s="716"/>
      <c r="E45" s="716"/>
      <c r="F45" s="716"/>
      <c r="G45" s="716"/>
      <c r="H45" s="716"/>
      <c r="I45" s="716"/>
      <c r="J45" s="716"/>
      <c r="K45" s="716"/>
      <c r="L45" s="632"/>
      <c r="M45" s="633"/>
    </row>
    <row r="46" spans="1:13">
      <c r="A46" s="1717"/>
      <c r="B46" s="1708"/>
      <c r="C46" s="694"/>
      <c r="D46" s="607" t="s">
        <v>397</v>
      </c>
      <c r="E46" s="608" t="s">
        <v>113</v>
      </c>
      <c r="F46" s="1811" t="s">
        <v>398</v>
      </c>
      <c r="G46" s="1699"/>
      <c r="H46" s="1699"/>
      <c r="I46" s="1699"/>
      <c r="J46" s="1699"/>
      <c r="K46" s="731" t="s">
        <v>400</v>
      </c>
      <c r="L46" s="1769"/>
      <c r="M46" s="1770"/>
    </row>
    <row r="47" spans="1:13">
      <c r="A47" s="1717"/>
      <c r="B47" s="1708"/>
      <c r="C47" s="694"/>
      <c r="D47" s="696"/>
      <c r="E47" s="709" t="s">
        <v>401</v>
      </c>
      <c r="F47" s="1811"/>
      <c r="G47" s="1699"/>
      <c r="H47" s="1699"/>
      <c r="I47" s="1699"/>
      <c r="J47" s="1699"/>
      <c r="K47" s="632"/>
      <c r="L47" s="1771"/>
      <c r="M47" s="1772"/>
    </row>
    <row r="48" spans="1:13">
      <c r="A48" s="1717"/>
      <c r="B48" s="1722"/>
      <c r="C48" s="697"/>
      <c r="D48" s="634"/>
      <c r="E48" s="634"/>
      <c r="F48" s="634"/>
      <c r="G48" s="634"/>
      <c r="H48" s="634"/>
      <c r="I48" s="634"/>
      <c r="J48" s="634"/>
      <c r="K48" s="634"/>
      <c r="L48" s="632"/>
      <c r="M48" s="633"/>
    </row>
    <row r="49" spans="1:13" ht="74.25" customHeight="1">
      <c r="A49" s="1717"/>
      <c r="B49" s="522" t="s">
        <v>402</v>
      </c>
      <c r="C49" s="1858" t="s">
        <v>895</v>
      </c>
      <c r="D49" s="1859"/>
      <c r="E49" s="1859"/>
      <c r="F49" s="1859"/>
      <c r="G49" s="1859"/>
      <c r="H49" s="1859"/>
      <c r="I49" s="1859"/>
      <c r="J49" s="1859"/>
      <c r="K49" s="1859"/>
      <c r="L49" s="1859"/>
      <c r="M49" s="1860"/>
    </row>
    <row r="50" spans="1:13" ht="16.5" customHeight="1">
      <c r="A50" s="1717"/>
      <c r="B50" s="529" t="s">
        <v>404</v>
      </c>
      <c r="C50" s="1776" t="s">
        <v>896</v>
      </c>
      <c r="D50" s="1777"/>
      <c r="E50" s="1777"/>
      <c r="F50" s="1777"/>
      <c r="G50" s="1777"/>
      <c r="H50" s="1777"/>
      <c r="I50" s="1777"/>
      <c r="J50" s="1777"/>
      <c r="K50" s="1777"/>
      <c r="L50" s="1777"/>
      <c r="M50" s="1778"/>
    </row>
    <row r="51" spans="1:13">
      <c r="A51" s="1717"/>
      <c r="B51" s="529" t="s">
        <v>406</v>
      </c>
      <c r="C51" s="636" t="s">
        <v>579</v>
      </c>
      <c r="D51" s="637"/>
      <c r="E51" s="637"/>
      <c r="F51" s="637"/>
      <c r="G51" s="637"/>
      <c r="H51" s="637"/>
      <c r="I51" s="637"/>
      <c r="J51" s="637"/>
      <c r="K51" s="637"/>
      <c r="L51" s="637"/>
      <c r="M51" s="638"/>
    </row>
    <row r="52" spans="1:13">
      <c r="A52" s="1717"/>
      <c r="B52" s="529" t="s">
        <v>408</v>
      </c>
      <c r="C52" s="636" t="s">
        <v>90</v>
      </c>
      <c r="D52" s="637"/>
      <c r="E52" s="637"/>
      <c r="F52" s="637"/>
      <c r="G52" s="637"/>
      <c r="H52" s="637"/>
      <c r="I52" s="637"/>
      <c r="J52" s="637"/>
      <c r="K52" s="637"/>
      <c r="L52" s="637"/>
      <c r="M52" s="638"/>
    </row>
    <row r="53" spans="1:13" ht="15.75" customHeight="1">
      <c r="A53" s="1694" t="s">
        <v>410</v>
      </c>
      <c r="B53" s="611" t="s">
        <v>411</v>
      </c>
      <c r="C53" s="1364" t="s">
        <v>831</v>
      </c>
      <c r="D53" s="1365"/>
      <c r="E53" s="1365"/>
      <c r="F53" s="1365"/>
      <c r="G53" s="1365"/>
      <c r="H53" s="1365"/>
      <c r="I53" s="1365"/>
      <c r="J53" s="1365"/>
      <c r="K53" s="1365"/>
      <c r="L53" s="1365"/>
      <c r="M53" s="1366"/>
    </row>
    <row r="54" spans="1:13">
      <c r="A54" s="1695"/>
      <c r="B54" s="611" t="s">
        <v>413</v>
      </c>
      <c r="C54" s="1364" t="s">
        <v>832</v>
      </c>
      <c r="D54" s="1365"/>
      <c r="E54" s="1365"/>
      <c r="F54" s="1365"/>
      <c r="G54" s="1365"/>
      <c r="H54" s="1365"/>
      <c r="I54" s="1365"/>
      <c r="J54" s="1365"/>
      <c r="K54" s="1365"/>
      <c r="L54" s="1365"/>
      <c r="M54" s="1366"/>
    </row>
    <row r="55" spans="1:13">
      <c r="A55" s="1695"/>
      <c r="B55" s="611" t="s">
        <v>415</v>
      </c>
      <c r="C55" s="1364" t="s">
        <v>821</v>
      </c>
      <c r="D55" s="1365"/>
      <c r="E55" s="1365"/>
      <c r="F55" s="1365"/>
      <c r="G55" s="1365"/>
      <c r="H55" s="1365"/>
      <c r="I55" s="1365"/>
      <c r="J55" s="1365"/>
      <c r="K55" s="1365"/>
      <c r="L55" s="1365"/>
      <c r="M55" s="1366"/>
    </row>
    <row r="56" spans="1:13" ht="15.75" customHeight="1">
      <c r="A56" s="1695"/>
      <c r="B56" s="612" t="s">
        <v>416</v>
      </c>
      <c r="C56" s="1364" t="s">
        <v>296</v>
      </c>
      <c r="D56" s="1365"/>
      <c r="E56" s="1365"/>
      <c r="F56" s="1365"/>
      <c r="G56" s="1365"/>
      <c r="H56" s="1365"/>
      <c r="I56" s="1365"/>
      <c r="J56" s="1365"/>
      <c r="K56" s="1365"/>
      <c r="L56" s="1365"/>
      <c r="M56" s="1366"/>
    </row>
    <row r="57" spans="1:13" ht="15.75" customHeight="1">
      <c r="A57" s="1695"/>
      <c r="B57" s="611" t="s">
        <v>418</v>
      </c>
      <c r="C57" s="1453" t="s">
        <v>833</v>
      </c>
      <c r="D57" s="1365"/>
      <c r="E57" s="1365"/>
      <c r="F57" s="1365"/>
      <c r="G57" s="1365"/>
      <c r="H57" s="1365"/>
      <c r="I57" s="1365"/>
      <c r="J57" s="1365"/>
      <c r="K57" s="1365"/>
      <c r="L57" s="1365"/>
      <c r="M57" s="1366"/>
    </row>
    <row r="58" spans="1:13" ht="16.5" thickBot="1">
      <c r="A58" s="1715"/>
      <c r="B58" s="611" t="s">
        <v>420</v>
      </c>
      <c r="C58" s="1364" t="s">
        <v>834</v>
      </c>
      <c r="D58" s="1365"/>
      <c r="E58" s="1365"/>
      <c r="F58" s="1365"/>
      <c r="G58" s="1365"/>
      <c r="H58" s="1365"/>
      <c r="I58" s="1365"/>
      <c r="J58" s="1365"/>
      <c r="K58" s="1365"/>
      <c r="L58" s="1365"/>
      <c r="M58" s="1366"/>
    </row>
    <row r="59" spans="1:13" ht="15.75" customHeight="1">
      <c r="A59" s="1694" t="s">
        <v>422</v>
      </c>
      <c r="B59" s="613" t="s">
        <v>423</v>
      </c>
      <c r="C59" s="1364" t="s">
        <v>835</v>
      </c>
      <c r="D59" s="1365"/>
      <c r="E59" s="1365"/>
      <c r="F59" s="1365"/>
      <c r="G59" s="1365"/>
      <c r="H59" s="1365"/>
      <c r="I59" s="1365"/>
      <c r="J59" s="1365"/>
      <c r="K59" s="1365"/>
      <c r="L59" s="1365"/>
      <c r="M59" s="1366"/>
    </row>
    <row r="60" spans="1:13" ht="30" customHeight="1">
      <c r="A60" s="1695"/>
      <c r="B60" s="613" t="s">
        <v>425</v>
      </c>
      <c r="C60" s="1364" t="s">
        <v>836</v>
      </c>
      <c r="D60" s="1365"/>
      <c r="E60" s="1365"/>
      <c r="F60" s="1365"/>
      <c r="G60" s="1365"/>
      <c r="H60" s="1365"/>
      <c r="I60" s="1365"/>
      <c r="J60" s="1365"/>
      <c r="K60" s="1365"/>
      <c r="L60" s="1365"/>
      <c r="M60" s="1366"/>
    </row>
    <row r="61" spans="1:13" ht="30" customHeight="1" thickBot="1">
      <c r="A61" s="1695"/>
      <c r="B61" s="614" t="s">
        <v>45</v>
      </c>
      <c r="C61" s="1364" t="s">
        <v>821</v>
      </c>
      <c r="D61" s="1365"/>
      <c r="E61" s="1365"/>
      <c r="F61" s="1365"/>
      <c r="G61" s="1365"/>
      <c r="H61" s="1365"/>
      <c r="I61" s="1365"/>
      <c r="J61" s="1365"/>
      <c r="K61" s="1365"/>
      <c r="L61" s="1365"/>
      <c r="M61" s="1366"/>
    </row>
    <row r="62" spans="1:13" ht="22.5" customHeight="1" thickBot="1">
      <c r="A62" s="615" t="s">
        <v>427</v>
      </c>
      <c r="B62" s="616"/>
      <c r="C62" s="1938"/>
      <c r="D62" s="2001"/>
      <c r="E62" s="2001"/>
      <c r="F62" s="2001"/>
      <c r="G62" s="2001"/>
      <c r="H62" s="2001"/>
      <c r="I62" s="2001"/>
      <c r="J62" s="2001"/>
      <c r="K62" s="2001"/>
      <c r="L62" s="2001"/>
      <c r="M62" s="2002"/>
    </row>
  </sheetData>
  <mergeCells count="49">
    <mergeCell ref="B1:M1"/>
    <mergeCell ref="A2:A15"/>
    <mergeCell ref="C2:M2"/>
    <mergeCell ref="C3:M3"/>
    <mergeCell ref="F4:G4"/>
    <mergeCell ref="C7:D7"/>
    <mergeCell ref="I7:M7"/>
    <mergeCell ref="B8:B10"/>
    <mergeCell ref="C9:D9"/>
    <mergeCell ref="F9:G9"/>
    <mergeCell ref="B18:B24"/>
    <mergeCell ref="F23:M23"/>
    <mergeCell ref="I9:J9"/>
    <mergeCell ref="C10:D10"/>
    <mergeCell ref="F10:G10"/>
    <mergeCell ref="I10:J10"/>
    <mergeCell ref="C11:M11"/>
    <mergeCell ref="C12:M12"/>
    <mergeCell ref="C13:M13"/>
    <mergeCell ref="B14:B15"/>
    <mergeCell ref="C14:D14"/>
    <mergeCell ref="F14:M14"/>
    <mergeCell ref="C15:M15"/>
    <mergeCell ref="B25:B28"/>
    <mergeCell ref="B32:B34"/>
    <mergeCell ref="B35:B44"/>
    <mergeCell ref="F43:G43"/>
    <mergeCell ref="H43:I43"/>
    <mergeCell ref="L46:M47"/>
    <mergeCell ref="C49:M49"/>
    <mergeCell ref="C50:M50"/>
    <mergeCell ref="A53:A58"/>
    <mergeCell ref="C53:M53"/>
    <mergeCell ref="C54:M54"/>
    <mergeCell ref="C55:M55"/>
    <mergeCell ref="C56:M56"/>
    <mergeCell ref="C57:M57"/>
    <mergeCell ref="C58:M58"/>
    <mergeCell ref="B45:B48"/>
    <mergeCell ref="F46:F47"/>
    <mergeCell ref="G46:J47"/>
    <mergeCell ref="A16:A52"/>
    <mergeCell ref="C16:M16"/>
    <mergeCell ref="C17:M17"/>
    <mergeCell ref="A59:A61"/>
    <mergeCell ref="C59:M59"/>
    <mergeCell ref="C60:M60"/>
    <mergeCell ref="C61:M61"/>
    <mergeCell ref="C62:M62"/>
  </mergeCells>
  <dataValidations count="7">
    <dataValidation type="list" allowBlank="1" showInputMessage="1" showErrorMessage="1" sqref="I7:M7" xr:uid="{759046CD-4E52-4B8A-A5D3-1175D03B3B9F}">
      <formula1>INDIRECT($C$7)</formula1>
    </dataValidation>
    <dataValidation allowBlank="1" showInputMessage="1" showErrorMessage="1" prompt="Si corresponde a un indicador del PDD, identifique el código de la meta el cual se encuentra en el listado de indicadores del plan que se encuentra en la caja de herramientas._x000a__x000a_" sqref="F4" xr:uid="{98A5D055-1959-405A-823F-D3383E72A27A}"/>
    <dataValidation allowBlank="1" showInputMessage="1" showErrorMessage="1" prompt="Determine si el indicador responde a un enfoque (Derechos Humanos, Género, Diferencial, Poblacional, Ambiental y Territorial). Si responde a más de enfoque separelos por ;" sqref="B16" xr:uid="{18152719-D434-43F2-A74A-DBAB41EF50F1}"/>
    <dataValidation allowBlank="1" showInputMessage="1" showErrorMessage="1" prompt="Identifique la meta ODS a que le apunta el indicador de producto. Seleccione de la lista desplegable." sqref="E14" xr:uid="{BE6ED6DD-19C5-432B-9235-BD2BFAC1251F}"/>
    <dataValidation allowBlank="1" showInputMessage="1" showErrorMessage="1" prompt="Identifique el ODS a que le apunta el indicador de producto. Seleccione de la lista desplegable._x000a_" sqref="B14:B15" xr:uid="{0F8F7FB0-2CED-4E13-8BBB-40F56CCF57B6}"/>
    <dataValidation allowBlank="1" showInputMessage="1" showErrorMessage="1" prompt="Incluir una ficha por cada indicador, ya sea de producto o de resultado" sqref="B1" xr:uid="{4FCBE078-3370-48A2-A2CB-E8F38BFB581D}"/>
    <dataValidation allowBlank="1" showInputMessage="1" showErrorMessage="1" prompt="Seleccione de la lista desplegable" sqref="B4 B7 H7" xr:uid="{3FDFF50B-6F23-4311-A4EF-6E3784D9E224}"/>
  </dataValidations>
  <hyperlinks>
    <hyperlink ref="C57" r:id="rId1" xr:uid="{A7DC7FC2-29B0-4EB8-B709-A4F85CC05CBC}"/>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EB3D5-160B-4B15-B458-D4A1ECA629B0}">
  <sheetPr>
    <tabColor rgb="FFFF0000"/>
  </sheetPr>
  <dimension ref="A1:M70"/>
  <sheetViews>
    <sheetView topLeftCell="A14" workbookViewId="0">
      <selection activeCell="N13" sqref="N13"/>
    </sheetView>
  </sheetViews>
  <sheetFormatPr defaultColWidth="11.42578125" defaultRowHeight="15.75"/>
  <cols>
    <col min="1" max="1" width="25.140625" style="621" customWidth="1"/>
    <col min="2" max="2" width="39.140625" style="698" customWidth="1"/>
    <col min="3" max="16384" width="11.42578125" style="621"/>
  </cols>
  <sheetData>
    <row r="1" spans="1:13" ht="36.75" customHeight="1" thickBot="1">
      <c r="A1" s="518"/>
      <c r="B1" s="1865" t="s">
        <v>897</v>
      </c>
      <c r="C1" s="1866"/>
      <c r="D1" s="1866"/>
      <c r="E1" s="1866"/>
      <c r="F1" s="1866"/>
      <c r="G1" s="1866"/>
      <c r="H1" s="1866"/>
      <c r="I1" s="1866"/>
      <c r="J1" s="1866"/>
      <c r="K1" s="1866"/>
      <c r="L1" s="1866"/>
      <c r="M1" s="1867"/>
    </row>
    <row r="2" spans="1:13" ht="33.75" customHeight="1">
      <c r="A2" s="1732" t="s">
        <v>338</v>
      </c>
      <c r="B2" s="520" t="s">
        <v>339</v>
      </c>
      <c r="C2" s="1819" t="s">
        <v>898</v>
      </c>
      <c r="D2" s="1820"/>
      <c r="E2" s="1820"/>
      <c r="F2" s="1820"/>
      <c r="G2" s="1820"/>
      <c r="H2" s="1820"/>
      <c r="I2" s="1820"/>
      <c r="J2" s="1820"/>
      <c r="K2" s="1820"/>
      <c r="L2" s="1820"/>
      <c r="M2" s="1821"/>
    </row>
    <row r="3" spans="1:13" ht="31.5">
      <c r="A3" s="1733"/>
      <c r="B3" s="522" t="s">
        <v>429</v>
      </c>
      <c r="C3" s="1825" t="s">
        <v>899</v>
      </c>
      <c r="D3" s="1823"/>
      <c r="E3" s="1823"/>
      <c r="F3" s="1823"/>
      <c r="G3" s="1823"/>
      <c r="H3" s="1823"/>
      <c r="I3" s="1823"/>
      <c r="J3" s="1823"/>
      <c r="K3" s="1823"/>
      <c r="L3" s="1823"/>
      <c r="M3" s="1824"/>
    </row>
    <row r="4" spans="1:13" ht="37.5" customHeight="1">
      <c r="A4" s="1733"/>
      <c r="B4" s="526" t="s">
        <v>41</v>
      </c>
      <c r="C4" s="180"/>
      <c r="D4" s="524"/>
      <c r="E4" s="699"/>
      <c r="F4" s="1816" t="s">
        <v>42</v>
      </c>
      <c r="G4" s="1817"/>
      <c r="H4" s="525"/>
      <c r="I4" s="181"/>
      <c r="J4" s="181"/>
      <c r="K4" s="181"/>
      <c r="L4" s="181"/>
      <c r="M4" s="182"/>
    </row>
    <row r="5" spans="1:13">
      <c r="A5" s="1733"/>
      <c r="B5" s="526" t="s">
        <v>344</v>
      </c>
      <c r="C5" s="180"/>
      <c r="D5" s="181"/>
      <c r="E5" s="181"/>
      <c r="F5" s="181"/>
      <c r="G5" s="181"/>
      <c r="H5" s="181"/>
      <c r="I5" s="181"/>
      <c r="J5" s="181"/>
      <c r="K5" s="181"/>
      <c r="L5" s="181"/>
      <c r="M5" s="182"/>
    </row>
    <row r="6" spans="1:13">
      <c r="A6" s="1733"/>
      <c r="B6" s="526" t="s">
        <v>346</v>
      </c>
      <c r="C6" s="180"/>
      <c r="D6" s="181"/>
      <c r="E6" s="181"/>
      <c r="F6" s="181"/>
      <c r="G6" s="181"/>
      <c r="H6" s="181"/>
      <c r="I6" s="181"/>
      <c r="J6" s="181"/>
      <c r="K6" s="181"/>
      <c r="L6" s="181"/>
      <c r="M6" s="182"/>
    </row>
    <row r="7" spans="1:13">
      <c r="A7" s="1733"/>
      <c r="B7" s="522" t="s">
        <v>348</v>
      </c>
      <c r="C7" s="1818" t="s">
        <v>589</v>
      </c>
      <c r="D7" s="1749"/>
      <c r="E7" s="531"/>
      <c r="F7" s="531"/>
      <c r="G7" s="532"/>
      <c r="H7" s="533" t="s">
        <v>45</v>
      </c>
      <c r="I7" s="1748" t="s">
        <v>821</v>
      </c>
      <c r="J7" s="1749"/>
      <c r="K7" s="1749"/>
      <c r="L7" s="1749"/>
      <c r="M7" s="1750"/>
    </row>
    <row r="8" spans="1:13">
      <c r="A8" s="1733"/>
      <c r="B8" s="1779" t="s">
        <v>350</v>
      </c>
      <c r="C8" s="626"/>
      <c r="D8" s="627"/>
      <c r="E8" s="627"/>
      <c r="F8" s="627"/>
      <c r="G8" s="627"/>
      <c r="H8" s="627"/>
      <c r="I8" s="627"/>
      <c r="J8" s="627"/>
      <c r="K8" s="627"/>
      <c r="L8" s="628"/>
      <c r="M8" s="629"/>
    </row>
    <row r="9" spans="1:13">
      <c r="A9" s="1733"/>
      <c r="B9" s="1780"/>
      <c r="C9" s="1797" t="s">
        <v>822</v>
      </c>
      <c r="D9" s="1798"/>
      <c r="E9" s="631"/>
      <c r="F9" s="1798"/>
      <c r="G9" s="1798"/>
      <c r="H9" s="631"/>
      <c r="I9" s="1798"/>
      <c r="J9" s="1798"/>
      <c r="K9" s="631"/>
      <c r="L9" s="632"/>
      <c r="M9" s="633"/>
    </row>
    <row r="10" spans="1:13">
      <c r="A10" s="1733"/>
      <c r="B10" s="1796"/>
      <c r="C10" s="1797" t="s">
        <v>352</v>
      </c>
      <c r="D10" s="1798"/>
      <c r="E10" s="630"/>
      <c r="F10" s="1798" t="s">
        <v>352</v>
      </c>
      <c r="G10" s="1798"/>
      <c r="H10" s="630"/>
      <c r="I10" s="1798" t="s">
        <v>352</v>
      </c>
      <c r="J10" s="1798"/>
      <c r="K10" s="630"/>
      <c r="L10" s="634"/>
      <c r="M10" s="635"/>
    </row>
    <row r="11" spans="1:13" ht="246.75" customHeight="1">
      <c r="A11" s="1733"/>
      <c r="B11" s="522" t="s">
        <v>353</v>
      </c>
      <c r="C11" s="1858" t="s">
        <v>900</v>
      </c>
      <c r="D11" s="1859"/>
      <c r="E11" s="1859"/>
      <c r="F11" s="1859"/>
      <c r="G11" s="1859"/>
      <c r="H11" s="1859"/>
      <c r="I11" s="1859"/>
      <c r="J11" s="1859"/>
      <c r="K11" s="1859"/>
      <c r="L11" s="1859"/>
      <c r="M11" s="1860"/>
    </row>
    <row r="12" spans="1:13" ht="169.5" customHeight="1">
      <c r="A12" s="1733"/>
      <c r="B12" s="522" t="s">
        <v>437</v>
      </c>
      <c r="C12" s="1858" t="s">
        <v>901</v>
      </c>
      <c r="D12" s="1859"/>
      <c r="E12" s="1859"/>
      <c r="F12" s="1859"/>
      <c r="G12" s="1859"/>
      <c r="H12" s="1859"/>
      <c r="I12" s="1859"/>
      <c r="J12" s="1859"/>
      <c r="K12" s="1859"/>
      <c r="L12" s="1859"/>
      <c r="M12" s="1860"/>
    </row>
    <row r="13" spans="1:13" ht="229.5" customHeight="1">
      <c r="A13" s="1733"/>
      <c r="B13" s="522" t="s">
        <v>439</v>
      </c>
      <c r="C13" s="1882" t="s">
        <v>851</v>
      </c>
      <c r="D13" s="1883"/>
      <c r="E13" s="1883"/>
      <c r="F13" s="1883"/>
      <c r="G13" s="1883"/>
      <c r="H13" s="1883"/>
      <c r="I13" s="1883"/>
      <c r="J13" s="1883"/>
      <c r="K13" s="1883"/>
      <c r="L13" s="1883"/>
      <c r="M13" s="1884"/>
    </row>
    <row r="14" spans="1:13" ht="50.25" customHeight="1">
      <c r="A14" s="1733"/>
      <c r="B14" s="1779" t="s">
        <v>441</v>
      </c>
      <c r="C14" s="1805" t="s">
        <v>902</v>
      </c>
      <c r="D14" s="1806"/>
      <c r="E14" s="702" t="s">
        <v>443</v>
      </c>
      <c r="F14" s="1829" t="s">
        <v>894</v>
      </c>
      <c r="G14" s="1777"/>
      <c r="H14" s="1777"/>
      <c r="I14" s="1777"/>
      <c r="J14" s="1777"/>
      <c r="K14" s="1777"/>
      <c r="L14" s="1777"/>
      <c r="M14" s="1778"/>
    </row>
    <row r="15" spans="1:13">
      <c r="A15" s="1733"/>
      <c r="B15" s="1780"/>
      <c r="C15" s="1805"/>
      <c r="D15" s="1806"/>
      <c r="E15" s="1806"/>
      <c r="F15" s="1806"/>
      <c r="G15" s="1806"/>
      <c r="H15" s="1806"/>
      <c r="I15" s="1806"/>
      <c r="J15" s="1806"/>
      <c r="K15" s="1806"/>
      <c r="L15" s="1806"/>
      <c r="M15" s="1808"/>
    </row>
    <row r="16" spans="1:13">
      <c r="A16" s="1716" t="s">
        <v>355</v>
      </c>
      <c r="B16" s="529" t="s">
        <v>30</v>
      </c>
      <c r="C16" s="1776" t="s">
        <v>825</v>
      </c>
      <c r="D16" s="1777"/>
      <c r="E16" s="1777"/>
      <c r="F16" s="1777"/>
      <c r="G16" s="1777"/>
      <c r="H16" s="1777"/>
      <c r="I16" s="1777"/>
      <c r="J16" s="1777"/>
      <c r="K16" s="1777"/>
      <c r="L16" s="1777"/>
      <c r="M16" s="1778"/>
    </row>
    <row r="17" spans="1:13" ht="36" customHeight="1">
      <c r="A17" s="1717"/>
      <c r="B17" s="529" t="s">
        <v>446</v>
      </c>
      <c r="C17" s="1776" t="s">
        <v>336</v>
      </c>
      <c r="D17" s="1777"/>
      <c r="E17" s="1777"/>
      <c r="F17" s="1777"/>
      <c r="G17" s="1777"/>
      <c r="H17" s="1777"/>
      <c r="I17" s="1777"/>
      <c r="J17" s="1777"/>
      <c r="K17" s="1777"/>
      <c r="L17" s="1777"/>
      <c r="M17" s="1778"/>
    </row>
    <row r="18" spans="1:13" ht="8.25" customHeight="1">
      <c r="A18" s="1717"/>
      <c r="B18" s="1707" t="s">
        <v>356</v>
      </c>
      <c r="C18" s="642"/>
      <c r="D18" s="643"/>
      <c r="E18" s="643"/>
      <c r="F18" s="643"/>
      <c r="G18" s="643"/>
      <c r="H18" s="643"/>
      <c r="I18" s="643"/>
      <c r="J18" s="643"/>
      <c r="K18" s="643"/>
      <c r="L18" s="643"/>
      <c r="M18" s="644"/>
    </row>
    <row r="19" spans="1:13" ht="9" customHeight="1">
      <c r="A19" s="1717"/>
      <c r="B19" s="1708"/>
      <c r="C19" s="554"/>
      <c r="D19" s="555"/>
      <c r="E19" s="556"/>
      <c r="F19" s="555"/>
      <c r="G19" s="556"/>
      <c r="H19" s="555"/>
      <c r="I19" s="556"/>
      <c r="J19" s="555"/>
      <c r="K19" s="556"/>
      <c r="L19" s="556"/>
      <c r="M19" s="557"/>
    </row>
    <row r="20" spans="1:13">
      <c r="A20" s="1717"/>
      <c r="B20" s="1708"/>
      <c r="C20" s="704" t="s">
        <v>357</v>
      </c>
      <c r="D20" s="705"/>
      <c r="E20" s="706" t="s">
        <v>358</v>
      </c>
      <c r="F20" s="705"/>
      <c r="G20" s="706" t="s">
        <v>359</v>
      </c>
      <c r="H20" s="705"/>
      <c r="I20" s="706" t="s">
        <v>360</v>
      </c>
      <c r="J20" s="707" t="s">
        <v>361</v>
      </c>
      <c r="K20" s="706"/>
      <c r="L20" s="706"/>
      <c r="M20" s="708"/>
    </row>
    <row r="21" spans="1:13">
      <c r="A21" s="1717"/>
      <c r="B21" s="1708"/>
      <c r="C21" s="704" t="s">
        <v>362</v>
      </c>
      <c r="D21" s="709"/>
      <c r="E21" s="706" t="s">
        <v>363</v>
      </c>
      <c r="F21" s="710"/>
      <c r="G21" s="706" t="s">
        <v>364</v>
      </c>
      <c r="H21" s="710"/>
      <c r="I21" s="706"/>
      <c r="J21" s="711"/>
      <c r="K21" s="706"/>
      <c r="L21" s="706"/>
      <c r="M21" s="708"/>
    </row>
    <row r="22" spans="1:13">
      <c r="A22" s="1717"/>
      <c r="B22" s="1708"/>
      <c r="C22" s="704" t="s">
        <v>365</v>
      </c>
      <c r="D22" s="709"/>
      <c r="E22" s="706" t="s">
        <v>366</v>
      </c>
      <c r="F22" s="709"/>
      <c r="G22" s="706"/>
      <c r="H22" s="711"/>
      <c r="I22" s="706"/>
      <c r="J22" s="711"/>
      <c r="K22" s="706"/>
      <c r="L22" s="706"/>
      <c r="M22" s="708"/>
    </row>
    <row r="23" spans="1:13">
      <c r="A23" s="1717"/>
      <c r="B23" s="1708"/>
      <c r="C23" s="704" t="s">
        <v>399</v>
      </c>
      <c r="D23" s="710"/>
      <c r="E23" s="706" t="s">
        <v>368</v>
      </c>
      <c r="F23" s="1723"/>
      <c r="G23" s="1723"/>
      <c r="H23" s="1723"/>
      <c r="I23" s="1723"/>
      <c r="J23" s="1723"/>
      <c r="K23" s="1723"/>
      <c r="L23" s="1723"/>
      <c r="M23" s="1901"/>
    </row>
    <row r="24" spans="1:13" ht="9.75" customHeight="1">
      <c r="A24" s="1717"/>
      <c r="B24" s="1722"/>
      <c r="C24" s="712"/>
      <c r="D24" s="713"/>
      <c r="E24" s="713"/>
      <c r="F24" s="713"/>
      <c r="G24" s="713"/>
      <c r="H24" s="713"/>
      <c r="I24" s="713"/>
      <c r="J24" s="713"/>
      <c r="K24" s="713"/>
      <c r="L24" s="713"/>
      <c r="M24" s="714"/>
    </row>
    <row r="25" spans="1:13">
      <c r="A25" s="1717"/>
      <c r="B25" s="1707" t="s">
        <v>369</v>
      </c>
      <c r="C25" s="715"/>
      <c r="D25" s="716"/>
      <c r="E25" s="716"/>
      <c r="F25" s="716"/>
      <c r="G25" s="716"/>
      <c r="H25" s="716"/>
      <c r="I25" s="716"/>
      <c r="J25" s="716"/>
      <c r="K25" s="716"/>
      <c r="L25" s="628"/>
      <c r="M25" s="629"/>
    </row>
    <row r="26" spans="1:13">
      <c r="A26" s="1717"/>
      <c r="B26" s="1708"/>
      <c r="C26" s="704" t="s">
        <v>370</v>
      </c>
      <c r="D26" s="710"/>
      <c r="E26" s="717"/>
      <c r="F26" s="706" t="s">
        <v>371</v>
      </c>
      <c r="G26" s="709"/>
      <c r="H26" s="717"/>
      <c r="I26" s="706" t="s">
        <v>372</v>
      </c>
      <c r="J26" s="709" t="s">
        <v>401</v>
      </c>
      <c r="K26" s="717"/>
      <c r="L26" s="632"/>
      <c r="M26" s="633"/>
    </row>
    <row r="27" spans="1:13">
      <c r="A27" s="1717"/>
      <c r="B27" s="1708"/>
      <c r="C27" s="704" t="s">
        <v>373</v>
      </c>
      <c r="D27" s="659"/>
      <c r="E27" s="632"/>
      <c r="F27" s="706" t="s">
        <v>374</v>
      </c>
      <c r="G27" s="710"/>
      <c r="H27" s="632"/>
      <c r="I27" s="660"/>
      <c r="J27" s="632"/>
      <c r="K27" s="631"/>
      <c r="L27" s="632"/>
      <c r="M27" s="633"/>
    </row>
    <row r="28" spans="1:13">
      <c r="A28" s="1717"/>
      <c r="B28" s="1722"/>
      <c r="C28" s="718"/>
      <c r="D28" s="719"/>
      <c r="E28" s="719"/>
      <c r="F28" s="719"/>
      <c r="G28" s="719"/>
      <c r="H28" s="719"/>
      <c r="I28" s="719"/>
      <c r="J28" s="719"/>
      <c r="K28" s="719"/>
      <c r="L28" s="634"/>
      <c r="M28" s="635"/>
    </row>
    <row r="29" spans="1:13">
      <c r="A29" s="1717"/>
      <c r="B29" s="581" t="s">
        <v>375</v>
      </c>
      <c r="C29" s="720"/>
      <c r="D29" s="721"/>
      <c r="E29" s="721"/>
      <c r="F29" s="721"/>
      <c r="G29" s="721"/>
      <c r="H29" s="721"/>
      <c r="I29" s="721"/>
      <c r="J29" s="721"/>
      <c r="K29" s="721"/>
      <c r="L29" s="721"/>
      <c r="M29" s="722"/>
    </row>
    <row r="30" spans="1:13">
      <c r="A30" s="1717"/>
      <c r="B30" s="581"/>
      <c r="C30" s="723" t="s">
        <v>376</v>
      </c>
      <c r="D30" s="724" t="s">
        <v>827</v>
      </c>
      <c r="E30" s="717"/>
      <c r="F30" s="725" t="s">
        <v>377</v>
      </c>
      <c r="G30" s="710"/>
      <c r="H30" s="717"/>
      <c r="I30" s="725" t="s">
        <v>378</v>
      </c>
      <c r="J30" s="703"/>
      <c r="K30" s="701"/>
      <c r="L30" s="726"/>
      <c r="M30" s="727"/>
    </row>
    <row r="31" spans="1:13">
      <c r="A31" s="1717"/>
      <c r="B31" s="526"/>
      <c r="C31" s="712"/>
      <c r="D31" s="713"/>
      <c r="E31" s="713"/>
      <c r="F31" s="713"/>
      <c r="G31" s="713"/>
      <c r="H31" s="713"/>
      <c r="I31" s="713"/>
      <c r="J31" s="713"/>
      <c r="K31" s="713"/>
      <c r="L31" s="713"/>
      <c r="M31" s="714"/>
    </row>
    <row r="32" spans="1:13">
      <c r="A32" s="1717"/>
      <c r="B32" s="1707" t="s">
        <v>380</v>
      </c>
      <c r="C32" s="671"/>
      <c r="D32" s="742"/>
      <c r="E32" s="590"/>
      <c r="F32" s="590"/>
      <c r="G32" s="590"/>
      <c r="H32" s="590"/>
      <c r="I32" s="590"/>
      <c r="J32" s="590"/>
      <c r="K32" s="590"/>
      <c r="L32" s="628"/>
      <c r="M32" s="629"/>
    </row>
    <row r="33" spans="1:13">
      <c r="A33" s="1717"/>
      <c r="B33" s="1708"/>
      <c r="C33" s="728" t="s">
        <v>381</v>
      </c>
      <c r="D33" s="742">
        <v>2022</v>
      </c>
      <c r="E33" s="593"/>
      <c r="F33" s="717" t="s">
        <v>382</v>
      </c>
      <c r="G33" s="742" t="s">
        <v>383</v>
      </c>
      <c r="H33" s="593"/>
      <c r="I33" s="725"/>
      <c r="J33" s="593"/>
      <c r="K33" s="593"/>
      <c r="L33" s="632"/>
      <c r="M33" s="633"/>
    </row>
    <row r="34" spans="1:13">
      <c r="A34" s="1717"/>
      <c r="B34" s="1722"/>
      <c r="C34" s="712"/>
      <c r="D34" s="675"/>
      <c r="E34" s="597"/>
      <c r="F34" s="713"/>
      <c r="G34" s="597"/>
      <c r="H34" s="597"/>
      <c r="I34" s="730"/>
      <c r="J34" s="597"/>
      <c r="K34" s="597"/>
      <c r="L34" s="634"/>
      <c r="M34" s="635"/>
    </row>
    <row r="35" spans="1:13">
      <c r="A35" s="1717"/>
      <c r="B35" s="1707" t="s">
        <v>384</v>
      </c>
      <c r="C35" s="677"/>
      <c r="D35" s="678"/>
      <c r="E35" s="678"/>
      <c r="F35" s="678"/>
      <c r="G35" s="678"/>
      <c r="H35" s="678"/>
      <c r="I35" s="678"/>
      <c r="J35" s="678"/>
      <c r="K35" s="678"/>
      <c r="L35" s="678"/>
      <c r="M35" s="679"/>
    </row>
    <row r="36" spans="1:13">
      <c r="A36" s="1717"/>
      <c r="B36" s="1708"/>
      <c r="C36" s="680"/>
      <c r="D36" s="605" t="s">
        <v>449</v>
      </c>
      <c r="E36" s="605"/>
      <c r="F36" s="605" t="s">
        <v>450</v>
      </c>
      <c r="G36" s="605"/>
      <c r="H36" s="540" t="s">
        <v>451</v>
      </c>
      <c r="I36" s="540"/>
      <c r="J36" s="540" t="s">
        <v>452</v>
      </c>
      <c r="K36" s="605"/>
      <c r="L36" s="605" t="s">
        <v>453</v>
      </c>
      <c r="M36" s="528"/>
    </row>
    <row r="37" spans="1:13">
      <c r="A37" s="1717"/>
      <c r="B37" s="1708"/>
      <c r="C37" s="680"/>
      <c r="D37" s="602">
        <v>100</v>
      </c>
      <c r="E37" s="681"/>
      <c r="F37" s="602">
        <v>100</v>
      </c>
      <c r="G37" s="681"/>
      <c r="H37" s="602">
        <v>100</v>
      </c>
      <c r="I37" s="681"/>
      <c r="J37" s="602">
        <v>100</v>
      </c>
      <c r="K37" s="681"/>
      <c r="L37" s="602">
        <v>100</v>
      </c>
      <c r="M37" s="683"/>
    </row>
    <row r="38" spans="1:13">
      <c r="A38" s="1717"/>
      <c r="B38" s="1708"/>
      <c r="C38" s="680"/>
      <c r="D38" s="605" t="s">
        <v>454</v>
      </c>
      <c r="E38" s="605"/>
      <c r="F38" s="605" t="s">
        <v>455</v>
      </c>
      <c r="G38" s="605"/>
      <c r="H38" s="540" t="s">
        <v>456</v>
      </c>
      <c r="I38" s="540"/>
      <c r="J38" s="540" t="s">
        <v>457</v>
      </c>
      <c r="K38" s="605"/>
      <c r="L38" s="605" t="s">
        <v>458</v>
      </c>
      <c r="M38" s="557"/>
    </row>
    <row r="39" spans="1:13">
      <c r="A39" s="1717"/>
      <c r="B39" s="1708"/>
      <c r="C39" s="680"/>
      <c r="D39" s="602">
        <v>100</v>
      </c>
      <c r="E39" s="681"/>
      <c r="F39" s="602">
        <v>100</v>
      </c>
      <c r="G39" s="681"/>
      <c r="H39" s="602">
        <v>100</v>
      </c>
      <c r="I39" s="681"/>
      <c r="J39" s="602">
        <v>100</v>
      </c>
      <c r="K39" s="681"/>
      <c r="L39" s="808">
        <v>100</v>
      </c>
      <c r="M39" s="683"/>
    </row>
    <row r="40" spans="1:13">
      <c r="A40" s="1717"/>
      <c r="B40" s="1708"/>
      <c r="C40" s="680"/>
      <c r="D40" s="605" t="s">
        <v>459</v>
      </c>
      <c r="E40" s="605"/>
      <c r="F40" s="605" t="s">
        <v>460</v>
      </c>
      <c r="G40" s="605"/>
      <c r="H40" s="540" t="s">
        <v>461</v>
      </c>
      <c r="I40" s="540"/>
      <c r="J40" s="540" t="s">
        <v>462</v>
      </c>
      <c r="K40" s="605"/>
      <c r="L40" s="605" t="s">
        <v>463</v>
      </c>
      <c r="M40" s="557"/>
    </row>
    <row r="41" spans="1:13">
      <c r="A41" s="1717"/>
      <c r="B41" s="1708"/>
      <c r="C41" s="680"/>
      <c r="D41" s="682" t="s">
        <v>828</v>
      </c>
      <c r="E41" s="681"/>
      <c r="F41" s="682" t="s">
        <v>828</v>
      </c>
      <c r="G41" s="681"/>
      <c r="H41" s="682" t="s">
        <v>828</v>
      </c>
      <c r="I41" s="681"/>
      <c r="J41" s="682" t="s">
        <v>828</v>
      </c>
      <c r="K41" s="681"/>
      <c r="L41" s="682" t="s">
        <v>828</v>
      </c>
      <c r="M41" s="683"/>
    </row>
    <row r="42" spans="1:13">
      <c r="A42" s="1717"/>
      <c r="B42" s="1708"/>
      <c r="C42" s="680"/>
      <c r="D42" s="684" t="s">
        <v>463</v>
      </c>
      <c r="E42" s="685"/>
      <c r="F42" s="684" t="s">
        <v>395</v>
      </c>
      <c r="G42" s="685"/>
      <c r="H42" s="686"/>
      <c r="I42" s="687"/>
      <c r="J42" s="686"/>
      <c r="K42" s="687"/>
      <c r="L42" s="686"/>
      <c r="M42" s="688"/>
    </row>
    <row r="43" spans="1:13">
      <c r="A43" s="1717"/>
      <c r="B43" s="1708"/>
      <c r="C43" s="680"/>
      <c r="D43" s="682" t="s">
        <v>828</v>
      </c>
      <c r="E43" s="681"/>
      <c r="F43" s="1855">
        <v>1000</v>
      </c>
      <c r="G43" s="1856"/>
      <c r="H43" s="1767"/>
      <c r="I43" s="1767"/>
      <c r="J43" s="689"/>
      <c r="K43" s="605"/>
      <c r="L43" s="689"/>
      <c r="M43" s="690"/>
    </row>
    <row r="44" spans="1:13">
      <c r="A44" s="1717"/>
      <c r="B44" s="1708"/>
      <c r="C44" s="691"/>
      <c r="D44" s="684"/>
      <c r="E44" s="685"/>
      <c r="F44" s="684"/>
      <c r="G44" s="685"/>
      <c r="H44" s="692"/>
      <c r="I44" s="601"/>
      <c r="J44" s="692"/>
      <c r="K44" s="601"/>
      <c r="L44" s="692"/>
      <c r="M44" s="693"/>
    </row>
    <row r="45" spans="1:13" ht="18" customHeight="1">
      <c r="A45" s="1717"/>
      <c r="B45" s="1707" t="s">
        <v>396</v>
      </c>
      <c r="C45" s="715"/>
      <c r="D45" s="716"/>
      <c r="E45" s="716"/>
      <c r="F45" s="716"/>
      <c r="G45" s="716"/>
      <c r="H45" s="716"/>
      <c r="I45" s="716"/>
      <c r="J45" s="716"/>
      <c r="K45" s="716"/>
      <c r="L45" s="632"/>
      <c r="M45" s="633"/>
    </row>
    <row r="46" spans="1:13">
      <c r="A46" s="1717"/>
      <c r="B46" s="1708"/>
      <c r="C46" s="694"/>
      <c r="D46" s="607" t="s">
        <v>397</v>
      </c>
      <c r="E46" s="608" t="s">
        <v>113</v>
      </c>
      <c r="F46" s="1811" t="s">
        <v>398</v>
      </c>
      <c r="G46" s="1699"/>
      <c r="H46" s="1699"/>
      <c r="I46" s="1699"/>
      <c r="J46" s="1699"/>
      <c r="K46" s="731" t="s">
        <v>400</v>
      </c>
      <c r="L46" s="1769"/>
      <c r="M46" s="1770"/>
    </row>
    <row r="47" spans="1:13">
      <c r="A47" s="1717"/>
      <c r="B47" s="1708"/>
      <c r="C47" s="694"/>
      <c r="D47" s="696"/>
      <c r="E47" s="709" t="s">
        <v>401</v>
      </c>
      <c r="F47" s="1811"/>
      <c r="G47" s="1699"/>
      <c r="H47" s="1699"/>
      <c r="I47" s="1699"/>
      <c r="J47" s="1699"/>
      <c r="K47" s="632"/>
      <c r="L47" s="1771"/>
      <c r="M47" s="1772"/>
    </row>
    <row r="48" spans="1:13">
      <c r="A48" s="1717"/>
      <c r="B48" s="1722"/>
      <c r="C48" s="697"/>
      <c r="D48" s="634"/>
      <c r="E48" s="634"/>
      <c r="F48" s="634"/>
      <c r="G48" s="634"/>
      <c r="H48" s="634"/>
      <c r="I48" s="634"/>
      <c r="J48" s="634"/>
      <c r="K48" s="634"/>
      <c r="L48" s="632"/>
      <c r="M48" s="633"/>
    </row>
    <row r="49" spans="1:13" ht="95.25" customHeight="1">
      <c r="A49" s="1717"/>
      <c r="B49" s="522" t="s">
        <v>402</v>
      </c>
      <c r="C49" s="1858" t="s">
        <v>903</v>
      </c>
      <c r="D49" s="1859"/>
      <c r="E49" s="1859"/>
      <c r="F49" s="1859"/>
      <c r="G49" s="1859"/>
      <c r="H49" s="1859"/>
      <c r="I49" s="1859"/>
      <c r="J49" s="1859"/>
      <c r="K49" s="1859"/>
      <c r="L49" s="1859"/>
      <c r="M49" s="1860"/>
    </row>
    <row r="50" spans="1:13">
      <c r="A50" s="1717"/>
      <c r="B50" s="529" t="s">
        <v>404</v>
      </c>
      <c r="C50" s="1776" t="s">
        <v>896</v>
      </c>
      <c r="D50" s="1777"/>
      <c r="E50" s="1777"/>
      <c r="F50" s="1777"/>
      <c r="G50" s="1777"/>
      <c r="H50" s="1777"/>
      <c r="I50" s="1777"/>
      <c r="J50" s="1777"/>
      <c r="K50" s="1777"/>
      <c r="L50" s="1777"/>
      <c r="M50" s="1778"/>
    </row>
    <row r="51" spans="1:13">
      <c r="A51" s="1717"/>
      <c r="B51" s="529" t="s">
        <v>406</v>
      </c>
      <c r="C51" s="636" t="s">
        <v>579</v>
      </c>
      <c r="D51" s="637"/>
      <c r="E51" s="637"/>
      <c r="F51" s="637"/>
      <c r="G51" s="637"/>
      <c r="H51" s="637"/>
      <c r="I51" s="637"/>
      <c r="J51" s="637"/>
      <c r="K51" s="637"/>
      <c r="L51" s="637"/>
      <c r="M51" s="638"/>
    </row>
    <row r="52" spans="1:13">
      <c r="A52" s="1717"/>
      <c r="B52" s="529" t="s">
        <v>408</v>
      </c>
      <c r="C52" s="636"/>
      <c r="D52" s="637"/>
      <c r="E52" s="637"/>
      <c r="F52" s="637"/>
      <c r="G52" s="637"/>
      <c r="H52" s="637"/>
      <c r="I52" s="637"/>
      <c r="J52" s="637"/>
      <c r="K52" s="637"/>
      <c r="L52" s="637"/>
      <c r="M52" s="638"/>
    </row>
    <row r="53" spans="1:13" ht="15.75" customHeight="1">
      <c r="A53" s="1694" t="s">
        <v>410</v>
      </c>
      <c r="B53" s="611" t="s">
        <v>411</v>
      </c>
      <c r="C53" s="1364" t="s">
        <v>831</v>
      </c>
      <c r="D53" s="1365"/>
      <c r="E53" s="1365"/>
      <c r="F53" s="1365"/>
      <c r="G53" s="1365"/>
      <c r="H53" s="1365"/>
      <c r="I53" s="1365"/>
      <c r="J53" s="1365"/>
      <c r="K53" s="1365"/>
      <c r="L53" s="1365"/>
      <c r="M53" s="1366"/>
    </row>
    <row r="54" spans="1:13">
      <c r="A54" s="1695"/>
      <c r="B54" s="611" t="s">
        <v>413</v>
      </c>
      <c r="C54" s="1364" t="s">
        <v>832</v>
      </c>
      <c r="D54" s="1365"/>
      <c r="E54" s="1365"/>
      <c r="F54" s="1365"/>
      <c r="G54" s="1365"/>
      <c r="H54" s="1365"/>
      <c r="I54" s="1365"/>
      <c r="J54" s="1365"/>
      <c r="K54" s="1365"/>
      <c r="L54" s="1365"/>
      <c r="M54" s="1366"/>
    </row>
    <row r="55" spans="1:13">
      <c r="A55" s="1695"/>
      <c r="B55" s="611" t="s">
        <v>415</v>
      </c>
      <c r="C55" s="1364" t="s">
        <v>821</v>
      </c>
      <c r="D55" s="1365"/>
      <c r="E55" s="1365"/>
      <c r="F55" s="1365"/>
      <c r="G55" s="1365"/>
      <c r="H55" s="1365"/>
      <c r="I55" s="1365"/>
      <c r="J55" s="1365"/>
      <c r="K55" s="1365"/>
      <c r="L55" s="1365"/>
      <c r="M55" s="1366"/>
    </row>
    <row r="56" spans="1:13" ht="15.75" customHeight="1">
      <c r="A56" s="1695"/>
      <c r="B56" s="612" t="s">
        <v>416</v>
      </c>
      <c r="C56" s="1364" t="s">
        <v>296</v>
      </c>
      <c r="D56" s="1365"/>
      <c r="E56" s="1365"/>
      <c r="F56" s="1365"/>
      <c r="G56" s="1365"/>
      <c r="H56" s="1365"/>
      <c r="I56" s="1365"/>
      <c r="J56" s="1365"/>
      <c r="K56" s="1365"/>
      <c r="L56" s="1365"/>
      <c r="M56" s="1366"/>
    </row>
    <row r="57" spans="1:13" ht="15.75" customHeight="1">
      <c r="A57" s="1695"/>
      <c r="B57" s="611" t="s">
        <v>418</v>
      </c>
      <c r="C57" s="1453" t="s">
        <v>833</v>
      </c>
      <c r="D57" s="1365"/>
      <c r="E57" s="1365"/>
      <c r="F57" s="1365"/>
      <c r="G57" s="1365"/>
      <c r="H57" s="1365"/>
      <c r="I57" s="1365"/>
      <c r="J57" s="1365"/>
      <c r="K57" s="1365"/>
      <c r="L57" s="1365"/>
      <c r="M57" s="1366"/>
    </row>
    <row r="58" spans="1:13" ht="16.5" thickBot="1">
      <c r="A58" s="1715"/>
      <c r="B58" s="611" t="s">
        <v>420</v>
      </c>
      <c r="C58" s="1364" t="s">
        <v>834</v>
      </c>
      <c r="D58" s="1365"/>
      <c r="E58" s="1365"/>
      <c r="F58" s="1365"/>
      <c r="G58" s="1365"/>
      <c r="H58" s="1365"/>
      <c r="I58" s="1365"/>
      <c r="J58" s="1365"/>
      <c r="K58" s="1365"/>
      <c r="L58" s="1365"/>
      <c r="M58" s="1366"/>
    </row>
    <row r="59" spans="1:13" ht="15.75" customHeight="1">
      <c r="A59" s="1694" t="s">
        <v>422</v>
      </c>
      <c r="B59" s="613" t="s">
        <v>423</v>
      </c>
      <c r="C59" s="1364" t="s">
        <v>835</v>
      </c>
      <c r="D59" s="1365"/>
      <c r="E59" s="1365"/>
      <c r="F59" s="1365"/>
      <c r="G59" s="1365"/>
      <c r="H59" s="1365"/>
      <c r="I59" s="1365"/>
      <c r="J59" s="1365"/>
      <c r="K59" s="1365"/>
      <c r="L59" s="1365"/>
      <c r="M59" s="1366"/>
    </row>
    <row r="60" spans="1:13" ht="30" customHeight="1">
      <c r="A60" s="1695"/>
      <c r="B60" s="613" t="s">
        <v>425</v>
      </c>
      <c r="C60" s="1364" t="s">
        <v>836</v>
      </c>
      <c r="D60" s="1365"/>
      <c r="E60" s="1365"/>
      <c r="F60" s="1365"/>
      <c r="G60" s="1365"/>
      <c r="H60" s="1365"/>
      <c r="I60" s="1365"/>
      <c r="J60" s="1365"/>
      <c r="K60" s="1365"/>
      <c r="L60" s="1365"/>
      <c r="M60" s="1366"/>
    </row>
    <row r="61" spans="1:13" ht="30" customHeight="1" thickBot="1">
      <c r="A61" s="1695"/>
      <c r="B61" s="614" t="s">
        <v>45</v>
      </c>
      <c r="C61" s="1364" t="s">
        <v>821</v>
      </c>
      <c r="D61" s="1365"/>
      <c r="E61" s="1365"/>
      <c r="F61" s="1365"/>
      <c r="G61" s="1365"/>
      <c r="H61" s="1365"/>
      <c r="I61" s="1365"/>
      <c r="J61" s="1365"/>
      <c r="K61" s="1365"/>
      <c r="L61" s="1365"/>
      <c r="M61" s="1366"/>
    </row>
    <row r="62" spans="1:13" ht="29.25" customHeight="1" thickBot="1">
      <c r="A62" s="615" t="s">
        <v>427</v>
      </c>
      <c r="B62" s="616"/>
      <c r="C62" s="1938"/>
      <c r="D62" s="2001"/>
      <c r="E62" s="2001"/>
      <c r="F62" s="2001"/>
      <c r="G62" s="2001"/>
      <c r="H62" s="2001"/>
      <c r="I62" s="2001"/>
      <c r="J62" s="2001"/>
      <c r="K62" s="2001"/>
      <c r="L62" s="2001"/>
      <c r="M62" s="2002"/>
    </row>
    <row r="70" spans="2:2">
      <c r="B70" s="698" t="s">
        <v>904</v>
      </c>
    </row>
  </sheetData>
  <mergeCells count="49">
    <mergeCell ref="B1:M1"/>
    <mergeCell ref="A2:A15"/>
    <mergeCell ref="C2:M2"/>
    <mergeCell ref="C3:M3"/>
    <mergeCell ref="F4:G4"/>
    <mergeCell ref="C7:D7"/>
    <mergeCell ref="I7:M7"/>
    <mergeCell ref="B8:B10"/>
    <mergeCell ref="C9:D9"/>
    <mergeCell ref="F9:G9"/>
    <mergeCell ref="B18:B24"/>
    <mergeCell ref="F23:M23"/>
    <mergeCell ref="I9:J9"/>
    <mergeCell ref="C10:D10"/>
    <mergeCell ref="F10:G10"/>
    <mergeCell ref="I10:J10"/>
    <mergeCell ref="C11:M11"/>
    <mergeCell ref="C12:M12"/>
    <mergeCell ref="C13:M13"/>
    <mergeCell ref="B14:B15"/>
    <mergeCell ref="C14:D14"/>
    <mergeCell ref="F14:M14"/>
    <mergeCell ref="C15:M15"/>
    <mergeCell ref="B25:B28"/>
    <mergeCell ref="B32:B34"/>
    <mergeCell ref="B35:B44"/>
    <mergeCell ref="F43:G43"/>
    <mergeCell ref="H43:I43"/>
    <mergeCell ref="L46:M47"/>
    <mergeCell ref="C49:M49"/>
    <mergeCell ref="C50:M50"/>
    <mergeCell ref="A53:A58"/>
    <mergeCell ref="C53:M53"/>
    <mergeCell ref="C54:M54"/>
    <mergeCell ref="C55:M55"/>
    <mergeCell ref="C56:M56"/>
    <mergeCell ref="C57:M57"/>
    <mergeCell ref="C58:M58"/>
    <mergeCell ref="B45:B48"/>
    <mergeCell ref="F46:F47"/>
    <mergeCell ref="G46:J47"/>
    <mergeCell ref="A16:A52"/>
    <mergeCell ref="C16:M16"/>
    <mergeCell ref="C17:M17"/>
    <mergeCell ref="A59:A61"/>
    <mergeCell ref="C59:M59"/>
    <mergeCell ref="C60:M60"/>
    <mergeCell ref="C61:M61"/>
    <mergeCell ref="C62:M62"/>
  </mergeCells>
  <dataValidations count="7">
    <dataValidation allowBlank="1" showInputMessage="1" showErrorMessage="1" prompt="Seleccione de la lista desplegable" sqref="B4 B7 H7" xr:uid="{C82A8FD2-3919-4C2E-9E3E-4E79DEE2965A}"/>
    <dataValidation allowBlank="1" showInputMessage="1" showErrorMessage="1" prompt="Incluir una ficha por cada indicador, ya sea de producto o de resultado" sqref="B1" xr:uid="{32BFDBE5-3070-4EC3-B951-272FDB0CEA72}"/>
    <dataValidation allowBlank="1" showInputMessage="1" showErrorMessage="1" prompt="Identifique el ODS a que le apunta el indicador de producto. Seleccione de la lista desplegable._x000a_" sqref="B14:B15" xr:uid="{80F63830-D7AE-49E6-A1F5-E756E5395B11}"/>
    <dataValidation allowBlank="1" showInputMessage="1" showErrorMessage="1" prompt="Identifique la meta ODS a que le apunta el indicador de producto. Seleccione de la lista desplegable." sqref="E14" xr:uid="{67FB4C04-39A3-46CC-AFDC-24927628314E}"/>
    <dataValidation allowBlank="1" showInputMessage="1" showErrorMessage="1" prompt="Determine si el indicador responde a un enfoque (Derechos Humanos, Género, Diferencial, Poblacional, Ambiental y Territorial). Si responde a más de enfoque separelos por ;" sqref="B16" xr:uid="{C284AFB7-E427-4BDF-BFE5-85832A10DBD4}"/>
    <dataValidation allowBlank="1" showInputMessage="1" showErrorMessage="1" prompt="Si corresponde a un indicador del PDD, identifique el código de la meta el cual se encuentra en el listado de indicadores del plan que se encuentra en la caja de herramientas._x000a__x000a_" sqref="F4" xr:uid="{E0899641-1861-4E5C-8255-0F0B0A9B1F03}"/>
    <dataValidation type="list" allowBlank="1" showInputMessage="1" showErrorMessage="1" sqref="I7:M7" xr:uid="{9CF0DB08-B62A-47C0-8944-CEBE43036710}">
      <formula1>INDIRECT($C$7)</formula1>
    </dataValidation>
  </dataValidations>
  <hyperlinks>
    <hyperlink ref="C57" r:id="rId1" xr:uid="{D3AED3E0-93A3-47D5-BC63-C112C66FFCB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FA160-F315-4672-A6DB-4094DAD01433}">
  <dimension ref="A1:B29"/>
  <sheetViews>
    <sheetView topLeftCell="A14" zoomScale="115" zoomScaleNormal="115" workbookViewId="0">
      <selection activeCell="C8" sqref="C8:D9"/>
    </sheetView>
  </sheetViews>
  <sheetFormatPr defaultColWidth="11.42578125" defaultRowHeight="15.75"/>
  <cols>
    <col min="1" max="1" width="19.7109375" style="817" customWidth="1"/>
    <col min="2" max="2" width="109.85546875" style="621" customWidth="1"/>
    <col min="3" max="16384" width="11.42578125" style="621"/>
  </cols>
  <sheetData>
    <row r="1" spans="1:2">
      <c r="A1" s="1948" t="s">
        <v>905</v>
      </c>
      <c r="B1" s="1948"/>
    </row>
    <row r="2" spans="1:2" ht="37.5" customHeight="1" thickBot="1">
      <c r="A2" s="1949" t="s">
        <v>906</v>
      </c>
      <c r="B2" s="1950"/>
    </row>
    <row r="3" spans="1:2" ht="17.25" thickTop="1" thickBot="1">
      <c r="A3" s="810" t="s">
        <v>907</v>
      </c>
      <c r="B3" s="811" t="s">
        <v>908</v>
      </c>
    </row>
    <row r="4" spans="1:2" ht="37.5" customHeight="1" thickTop="1">
      <c r="A4" s="1951" t="s">
        <v>909</v>
      </c>
      <c r="B4" s="812" t="s">
        <v>910</v>
      </c>
    </row>
    <row r="5" spans="1:2" ht="94.5">
      <c r="A5" s="1946"/>
      <c r="B5" s="813" t="s">
        <v>911</v>
      </c>
    </row>
    <row r="6" spans="1:2" ht="78.75">
      <c r="A6" s="1946"/>
      <c r="B6" s="814" t="s">
        <v>912</v>
      </c>
    </row>
    <row r="7" spans="1:2" ht="47.25">
      <c r="A7" s="1946"/>
      <c r="B7" s="814" t="s">
        <v>913</v>
      </c>
    </row>
    <row r="8" spans="1:2" ht="47.25">
      <c r="A8" s="1946"/>
      <c r="B8" s="813" t="s">
        <v>914</v>
      </c>
    </row>
    <row r="9" spans="1:2" ht="31.5">
      <c r="A9" s="1946"/>
      <c r="B9" s="813" t="s">
        <v>915</v>
      </c>
    </row>
    <row r="10" spans="1:2" ht="31.5">
      <c r="A10" s="1947"/>
      <c r="B10" s="813" t="s">
        <v>916</v>
      </c>
    </row>
    <row r="11" spans="1:2" ht="78.75">
      <c r="A11" s="1945" t="s">
        <v>917</v>
      </c>
      <c r="B11" s="814" t="s">
        <v>918</v>
      </c>
    </row>
    <row r="12" spans="1:2" ht="63">
      <c r="A12" s="1946"/>
      <c r="B12" s="814" t="s">
        <v>919</v>
      </c>
    </row>
    <row r="13" spans="1:2" ht="31.5">
      <c r="A13" s="1947"/>
      <c r="B13" s="814" t="s">
        <v>920</v>
      </c>
    </row>
    <row r="14" spans="1:2" ht="82.5" customHeight="1">
      <c r="A14" s="1945" t="s">
        <v>921</v>
      </c>
      <c r="B14" s="815" t="s">
        <v>922</v>
      </c>
    </row>
    <row r="15" spans="1:2" ht="94.5">
      <c r="A15" s="1946"/>
      <c r="B15" s="814" t="s">
        <v>923</v>
      </c>
    </row>
    <row r="16" spans="1:2" ht="63">
      <c r="A16" s="1946"/>
      <c r="B16" s="815" t="s">
        <v>924</v>
      </c>
    </row>
    <row r="17" spans="1:2" ht="31.5">
      <c r="A17" s="1946"/>
      <c r="B17" s="814" t="s">
        <v>925</v>
      </c>
    </row>
    <row r="18" spans="1:2" ht="63">
      <c r="A18" s="1946"/>
      <c r="B18" s="814" t="s">
        <v>926</v>
      </c>
    </row>
    <row r="19" spans="1:2" ht="385.5" customHeight="1">
      <c r="A19" s="1946"/>
      <c r="B19" s="814" t="s">
        <v>927</v>
      </c>
    </row>
    <row r="20" spans="1:2" ht="63">
      <c r="A20" s="1946"/>
      <c r="B20" s="814" t="s">
        <v>928</v>
      </c>
    </row>
    <row r="21" spans="1:2" ht="49.5" customHeight="1">
      <c r="A21" s="1946"/>
      <c r="B21" s="814" t="s">
        <v>929</v>
      </c>
    </row>
    <row r="22" spans="1:2" ht="220.5">
      <c r="A22" s="1946"/>
      <c r="B22" s="814" t="s">
        <v>930</v>
      </c>
    </row>
    <row r="23" spans="1:2" ht="51.75" customHeight="1">
      <c r="A23" s="1946"/>
      <c r="B23" s="814" t="s">
        <v>931</v>
      </c>
    </row>
    <row r="24" spans="1:2" ht="126">
      <c r="A24" s="1947"/>
      <c r="B24" s="814" t="s">
        <v>932</v>
      </c>
    </row>
    <row r="25" spans="1:2" ht="110.25">
      <c r="A25" s="1945" t="s">
        <v>933</v>
      </c>
      <c r="B25" s="814" t="s">
        <v>934</v>
      </c>
    </row>
    <row r="26" spans="1:2" ht="31.5">
      <c r="A26" s="1946"/>
      <c r="B26" s="813" t="s">
        <v>935</v>
      </c>
    </row>
    <row r="27" spans="1:2" ht="31.5">
      <c r="A27" s="1947"/>
      <c r="B27" s="813" t="s">
        <v>936</v>
      </c>
    </row>
    <row r="28" spans="1:2" ht="47.25">
      <c r="A28" s="816" t="s">
        <v>24</v>
      </c>
      <c r="B28" s="814" t="s">
        <v>937</v>
      </c>
    </row>
    <row r="29" spans="1:2" ht="78.75">
      <c r="A29" s="816" t="s">
        <v>938</v>
      </c>
      <c r="B29" s="814" t="s">
        <v>939</v>
      </c>
    </row>
  </sheetData>
  <mergeCells count="6">
    <mergeCell ref="A25:A27"/>
    <mergeCell ref="A1:B1"/>
    <mergeCell ref="A2:B2"/>
    <mergeCell ref="A4:A10"/>
    <mergeCell ref="A11:A13"/>
    <mergeCell ref="A14:A24"/>
  </mergeCell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75FFD-9321-43EC-9D8F-4DB5A365D2E4}">
  <sheetPr>
    <tabColor rgb="FF0070C0"/>
  </sheetPr>
  <dimension ref="A1:M57"/>
  <sheetViews>
    <sheetView zoomScale="85" zoomScaleNormal="85" workbookViewId="0">
      <selection activeCell="C8" sqref="C8:D9"/>
    </sheetView>
  </sheetViews>
  <sheetFormatPr defaultColWidth="11.42578125" defaultRowHeight="15.75"/>
  <cols>
    <col min="1" max="1" width="25.140625" style="621" customWidth="1"/>
    <col min="2" max="2" width="39.140625" style="698" customWidth="1"/>
    <col min="3" max="16384" width="11.42578125" style="621"/>
  </cols>
  <sheetData>
    <row r="1" spans="1:13" ht="16.5" thickBot="1">
      <c r="A1" s="518"/>
      <c r="B1" s="618" t="s">
        <v>337</v>
      </c>
      <c r="C1" s="619"/>
      <c r="D1" s="619"/>
      <c r="E1" s="619"/>
      <c r="F1" s="619"/>
      <c r="G1" s="619"/>
      <c r="H1" s="619"/>
      <c r="I1" s="619"/>
      <c r="J1" s="619"/>
      <c r="K1" s="619"/>
      <c r="L1" s="619"/>
      <c r="M1" s="620"/>
    </row>
    <row r="2" spans="1:13">
      <c r="A2" s="1732" t="s">
        <v>338</v>
      </c>
      <c r="B2" s="520" t="s">
        <v>339</v>
      </c>
      <c r="C2" s="1819"/>
      <c r="D2" s="1820"/>
      <c r="E2" s="1820"/>
      <c r="F2" s="1820"/>
      <c r="G2" s="1820"/>
      <c r="H2" s="1820"/>
      <c r="I2" s="1820"/>
      <c r="J2" s="1820"/>
      <c r="K2" s="1820"/>
      <c r="L2" s="1820"/>
      <c r="M2" s="1821"/>
    </row>
    <row r="3" spans="1:13" ht="31.5">
      <c r="A3" s="1733"/>
      <c r="B3" s="522" t="s">
        <v>340</v>
      </c>
      <c r="C3" s="1364"/>
      <c r="D3" s="1877"/>
      <c r="E3" s="1877"/>
      <c r="F3" s="1365"/>
      <c r="G3" s="1365"/>
      <c r="H3" s="1365"/>
      <c r="I3" s="1365"/>
      <c r="J3" s="1365"/>
      <c r="K3" s="1365"/>
      <c r="L3" s="1365"/>
      <c r="M3" s="1366"/>
    </row>
    <row r="4" spans="1:13" ht="15.75" customHeight="1">
      <c r="A4" s="1733"/>
      <c r="B4" s="523" t="s">
        <v>41</v>
      </c>
      <c r="C4" s="180"/>
      <c r="D4" s="524"/>
      <c r="E4" s="699"/>
      <c r="F4" s="1816" t="s">
        <v>42</v>
      </c>
      <c r="G4" s="1817"/>
      <c r="H4" s="525"/>
      <c r="I4" s="181"/>
      <c r="J4" s="181"/>
      <c r="K4" s="181"/>
      <c r="L4" s="181"/>
      <c r="M4" s="182"/>
    </row>
    <row r="5" spans="1:13" ht="16.5" customHeight="1">
      <c r="A5" s="1733"/>
      <c r="B5" s="526" t="s">
        <v>344</v>
      </c>
      <c r="C5" s="1952"/>
      <c r="D5" s="1953"/>
      <c r="E5" s="1953"/>
      <c r="F5" s="1953"/>
      <c r="G5" s="1953"/>
      <c r="H5" s="1953"/>
      <c r="I5" s="1953"/>
      <c r="J5" s="1953"/>
      <c r="K5" s="1953"/>
      <c r="L5" s="1953"/>
      <c r="M5" s="1954"/>
    </row>
    <row r="6" spans="1:13">
      <c r="A6" s="1733"/>
      <c r="B6" s="523" t="s">
        <v>346</v>
      </c>
      <c r="C6" s="180"/>
      <c r="D6" s="181"/>
      <c r="E6" s="181"/>
      <c r="F6" s="181"/>
      <c r="G6" s="181"/>
      <c r="H6" s="181"/>
      <c r="I6" s="181"/>
      <c r="J6" s="181"/>
      <c r="K6" s="181"/>
      <c r="L6" s="181"/>
      <c r="M6" s="182"/>
    </row>
    <row r="7" spans="1:13">
      <c r="A7" s="1733"/>
      <c r="B7" s="529" t="s">
        <v>348</v>
      </c>
      <c r="C7" s="1818"/>
      <c r="D7" s="1749"/>
      <c r="E7" s="531"/>
      <c r="F7" s="531"/>
      <c r="G7" s="532"/>
      <c r="H7" s="533" t="s">
        <v>45</v>
      </c>
      <c r="I7" s="1748"/>
      <c r="J7" s="1749"/>
      <c r="K7" s="1749"/>
      <c r="L7" s="1749"/>
      <c r="M7" s="1750"/>
    </row>
    <row r="8" spans="1:13">
      <c r="A8" s="1733"/>
      <c r="B8" s="1707" t="s">
        <v>350</v>
      </c>
      <c r="C8" s="626"/>
      <c r="D8" s="627"/>
      <c r="E8" s="627"/>
      <c r="F8" s="627"/>
      <c r="G8" s="627"/>
      <c r="H8" s="627"/>
      <c r="I8" s="627"/>
      <c r="J8" s="627"/>
      <c r="K8" s="627"/>
      <c r="L8" s="628"/>
      <c r="M8" s="629"/>
    </row>
    <row r="9" spans="1:13">
      <c r="A9" s="1733"/>
      <c r="B9" s="1708"/>
      <c r="C9" s="1797"/>
      <c r="D9" s="1798"/>
      <c r="E9" s="631"/>
      <c r="F9" s="1798"/>
      <c r="G9" s="1798"/>
      <c r="H9" s="631"/>
      <c r="I9" s="1798"/>
      <c r="J9" s="1798"/>
      <c r="K9" s="631"/>
      <c r="L9" s="632"/>
      <c r="M9" s="633"/>
    </row>
    <row r="10" spans="1:13">
      <c r="A10" s="1733"/>
      <c r="B10" s="1722"/>
      <c r="C10" s="1797" t="s">
        <v>352</v>
      </c>
      <c r="D10" s="1798"/>
      <c r="E10" s="630"/>
      <c r="F10" s="1798" t="s">
        <v>352</v>
      </c>
      <c r="G10" s="1798"/>
      <c r="H10" s="630"/>
      <c r="I10" s="1798" t="s">
        <v>352</v>
      </c>
      <c r="J10" s="1798"/>
      <c r="K10" s="630"/>
      <c r="L10" s="634"/>
      <c r="M10" s="635"/>
    </row>
    <row r="11" spans="1:13">
      <c r="A11" s="1734"/>
      <c r="B11" s="522" t="s">
        <v>353</v>
      </c>
      <c r="C11" s="700"/>
      <c r="D11" s="721"/>
      <c r="E11" s="721"/>
      <c r="F11" s="721"/>
      <c r="G11" s="721"/>
      <c r="H11" s="721"/>
      <c r="I11" s="721"/>
      <c r="J11" s="721"/>
      <c r="K11" s="721"/>
      <c r="L11" s="628"/>
      <c r="M11" s="629"/>
    </row>
    <row r="12" spans="1:13" ht="15.75" customHeight="1">
      <c r="A12" s="1716" t="s">
        <v>355</v>
      </c>
      <c r="B12" s="529" t="s">
        <v>30</v>
      </c>
      <c r="C12" s="1805"/>
      <c r="D12" s="1806"/>
      <c r="E12" s="701"/>
      <c r="F12" s="701"/>
      <c r="G12" s="701"/>
      <c r="H12" s="701"/>
      <c r="I12" s="701"/>
      <c r="J12" s="701"/>
      <c r="K12" s="701"/>
      <c r="L12" s="818"/>
      <c r="M12" s="819"/>
    </row>
    <row r="13" spans="1:13" ht="8.25" customHeight="1">
      <c r="A13" s="1717"/>
      <c r="B13" s="1707" t="s">
        <v>356</v>
      </c>
      <c r="C13" s="642"/>
      <c r="D13" s="643"/>
      <c r="E13" s="643"/>
      <c r="F13" s="643"/>
      <c r="G13" s="643"/>
      <c r="H13" s="643"/>
      <c r="I13" s="643"/>
      <c r="J13" s="643"/>
      <c r="K13" s="643"/>
      <c r="L13" s="643"/>
      <c r="M13" s="644"/>
    </row>
    <row r="14" spans="1:13" ht="9" customHeight="1">
      <c r="A14" s="1717"/>
      <c r="B14" s="1708"/>
      <c r="C14" s="554"/>
      <c r="D14" s="555"/>
      <c r="E14" s="556"/>
      <c r="F14" s="555"/>
      <c r="G14" s="556"/>
      <c r="H14" s="555"/>
      <c r="I14" s="556"/>
      <c r="J14" s="555"/>
      <c r="K14" s="556"/>
      <c r="L14" s="556"/>
      <c r="M14" s="557"/>
    </row>
    <row r="15" spans="1:13">
      <c r="A15" s="1717"/>
      <c r="B15" s="1708"/>
      <c r="C15" s="704" t="s">
        <v>357</v>
      </c>
      <c r="D15" s="705"/>
      <c r="E15" s="706" t="s">
        <v>358</v>
      </c>
      <c r="F15" s="705"/>
      <c r="G15" s="706" t="s">
        <v>359</v>
      </c>
      <c r="H15" s="705"/>
      <c r="I15" s="706" t="s">
        <v>360</v>
      </c>
      <c r="J15" s="707"/>
      <c r="K15" s="706"/>
      <c r="L15" s="706"/>
      <c r="M15" s="708"/>
    </row>
    <row r="16" spans="1:13">
      <c r="A16" s="1717"/>
      <c r="B16" s="1708"/>
      <c r="C16" s="704" t="s">
        <v>362</v>
      </c>
      <c r="D16" s="709"/>
      <c r="E16" s="706" t="s">
        <v>363</v>
      </c>
      <c r="F16" s="710"/>
      <c r="G16" s="706" t="s">
        <v>364</v>
      </c>
      <c r="H16" s="710"/>
      <c r="I16" s="706"/>
      <c r="J16" s="711"/>
      <c r="K16" s="706"/>
      <c r="L16" s="706"/>
      <c r="M16" s="708"/>
    </row>
    <row r="17" spans="1:13">
      <c r="A17" s="1717"/>
      <c r="B17" s="1708"/>
      <c r="C17" s="704" t="s">
        <v>365</v>
      </c>
      <c r="D17" s="709"/>
      <c r="E17" s="706" t="s">
        <v>366</v>
      </c>
      <c r="F17" s="709"/>
      <c r="G17" s="706"/>
      <c r="H17" s="711"/>
      <c r="I17" s="706"/>
      <c r="J17" s="711"/>
      <c r="K17" s="706"/>
      <c r="L17" s="706"/>
      <c r="M17" s="708"/>
    </row>
    <row r="18" spans="1:13">
      <c r="A18" s="1717"/>
      <c r="B18" s="1708"/>
      <c r="C18" s="704" t="s">
        <v>399</v>
      </c>
      <c r="D18" s="710"/>
      <c r="E18" s="706" t="s">
        <v>368</v>
      </c>
      <c r="F18" s="541"/>
      <c r="G18" s="541"/>
      <c r="H18" s="541"/>
      <c r="I18" s="541"/>
      <c r="J18" s="541"/>
      <c r="K18" s="541"/>
      <c r="L18" s="541"/>
      <c r="M18" s="566"/>
    </row>
    <row r="19" spans="1:13" ht="9.75" customHeight="1">
      <c r="A19" s="1717"/>
      <c r="B19" s="1722"/>
      <c r="C19" s="712"/>
      <c r="D19" s="713"/>
      <c r="E19" s="713"/>
      <c r="F19" s="713"/>
      <c r="G19" s="713"/>
      <c r="H19" s="713"/>
      <c r="I19" s="713"/>
      <c r="J19" s="713"/>
      <c r="K19" s="713"/>
      <c r="L19" s="713"/>
      <c r="M19" s="714"/>
    </row>
    <row r="20" spans="1:13">
      <c r="A20" s="1717"/>
      <c r="B20" s="1707" t="s">
        <v>369</v>
      </c>
      <c r="C20" s="715"/>
      <c r="D20" s="716"/>
      <c r="E20" s="716"/>
      <c r="F20" s="716"/>
      <c r="G20" s="716"/>
      <c r="H20" s="716"/>
      <c r="I20" s="716"/>
      <c r="J20" s="716"/>
      <c r="K20" s="716"/>
      <c r="L20" s="628"/>
      <c r="M20" s="629"/>
    </row>
    <row r="21" spans="1:13">
      <c r="A21" s="1717"/>
      <c r="B21" s="1708"/>
      <c r="C21" s="704" t="s">
        <v>370</v>
      </c>
      <c r="D21" s="710"/>
      <c r="E21" s="717"/>
      <c r="F21" s="706" t="s">
        <v>371</v>
      </c>
      <c r="G21" s="709"/>
      <c r="H21" s="717"/>
      <c r="I21" s="706" t="s">
        <v>372</v>
      </c>
      <c r="J21" s="709"/>
      <c r="K21" s="717"/>
      <c r="L21" s="632"/>
      <c r="M21" s="633"/>
    </row>
    <row r="22" spans="1:13">
      <c r="A22" s="1717"/>
      <c r="B22" s="1708"/>
      <c r="C22" s="704" t="s">
        <v>373</v>
      </c>
      <c r="D22" s="659"/>
      <c r="E22" s="632"/>
      <c r="F22" s="706" t="s">
        <v>374</v>
      </c>
      <c r="G22" s="710"/>
      <c r="H22" s="632"/>
      <c r="I22" s="660"/>
      <c r="J22" s="632"/>
      <c r="K22" s="631"/>
      <c r="L22" s="632"/>
      <c r="M22" s="633"/>
    </row>
    <row r="23" spans="1:13">
      <c r="A23" s="1717"/>
      <c r="B23" s="1708"/>
      <c r="C23" s="718"/>
      <c r="D23" s="719"/>
      <c r="E23" s="719"/>
      <c r="F23" s="719"/>
      <c r="G23" s="719"/>
      <c r="H23" s="719"/>
      <c r="I23" s="719"/>
      <c r="J23" s="719"/>
      <c r="K23" s="719"/>
      <c r="L23" s="634"/>
      <c r="M23" s="635"/>
    </row>
    <row r="24" spans="1:13">
      <c r="A24" s="1717"/>
      <c r="B24" s="577" t="s">
        <v>375</v>
      </c>
      <c r="C24" s="720"/>
      <c r="D24" s="721"/>
      <c r="E24" s="721"/>
      <c r="F24" s="721"/>
      <c r="G24" s="721"/>
      <c r="H24" s="721"/>
      <c r="I24" s="721"/>
      <c r="J24" s="721"/>
      <c r="K24" s="721"/>
      <c r="L24" s="721"/>
      <c r="M24" s="722"/>
    </row>
    <row r="25" spans="1:13">
      <c r="A25" s="1717"/>
      <c r="B25" s="581"/>
      <c r="C25" s="723" t="s">
        <v>376</v>
      </c>
      <c r="D25" s="724"/>
      <c r="E25" s="717"/>
      <c r="F25" s="725" t="s">
        <v>377</v>
      </c>
      <c r="G25" s="710"/>
      <c r="H25" s="717"/>
      <c r="I25" s="725" t="s">
        <v>378</v>
      </c>
      <c r="J25" s="703"/>
      <c r="K25" s="701"/>
      <c r="L25" s="726"/>
      <c r="M25" s="727"/>
    </row>
    <row r="26" spans="1:13">
      <c r="A26" s="1717"/>
      <c r="B26" s="526"/>
      <c r="C26" s="712"/>
      <c r="D26" s="713"/>
      <c r="E26" s="713"/>
      <c r="F26" s="713"/>
      <c r="G26" s="713"/>
      <c r="H26" s="713"/>
      <c r="I26" s="713"/>
      <c r="J26" s="713"/>
      <c r="K26" s="713"/>
      <c r="L26" s="713"/>
      <c r="M26" s="714"/>
    </row>
    <row r="27" spans="1:13">
      <c r="A27" s="1717"/>
      <c r="B27" s="1708" t="s">
        <v>380</v>
      </c>
      <c r="C27" s="671"/>
      <c r="D27" s="590"/>
      <c r="E27" s="590"/>
      <c r="F27" s="590"/>
      <c r="G27" s="590"/>
      <c r="H27" s="590"/>
      <c r="I27" s="590"/>
      <c r="J27" s="590"/>
      <c r="K27" s="590"/>
      <c r="L27" s="632"/>
      <c r="M27" s="633"/>
    </row>
    <row r="28" spans="1:13">
      <c r="A28" s="1717"/>
      <c r="B28" s="1708"/>
      <c r="C28" s="728" t="s">
        <v>381</v>
      </c>
      <c r="D28" s="738"/>
      <c r="E28" s="593"/>
      <c r="F28" s="717" t="s">
        <v>382</v>
      </c>
      <c r="G28" s="742"/>
      <c r="H28" s="593"/>
      <c r="I28" s="725"/>
      <c r="J28" s="593"/>
      <c r="K28" s="593"/>
      <c r="L28" s="632"/>
      <c r="M28" s="633"/>
    </row>
    <row r="29" spans="1:13">
      <c r="A29" s="1717"/>
      <c r="B29" s="1708"/>
      <c r="C29" s="728"/>
      <c r="D29" s="744"/>
      <c r="E29" s="593"/>
      <c r="F29" s="717"/>
      <c r="G29" s="593"/>
      <c r="H29" s="593"/>
      <c r="I29" s="725"/>
      <c r="J29" s="593"/>
      <c r="K29" s="593"/>
      <c r="L29" s="632"/>
      <c r="M29" s="633"/>
    </row>
    <row r="30" spans="1:13">
      <c r="A30" s="1717"/>
      <c r="B30" s="577" t="s">
        <v>384</v>
      </c>
      <c r="C30" s="677"/>
      <c r="D30" s="678"/>
      <c r="E30" s="678"/>
      <c r="F30" s="678"/>
      <c r="G30" s="678"/>
      <c r="H30" s="678"/>
      <c r="I30" s="678"/>
      <c r="J30" s="678"/>
      <c r="K30" s="678"/>
      <c r="L30" s="678"/>
      <c r="M30" s="679"/>
    </row>
    <row r="31" spans="1:13">
      <c r="A31" s="1717"/>
      <c r="B31" s="581"/>
      <c r="C31" s="680"/>
      <c r="D31" s="605" t="s">
        <v>449</v>
      </c>
      <c r="E31" s="605"/>
      <c r="F31" s="605" t="s">
        <v>450</v>
      </c>
      <c r="G31" s="605"/>
      <c r="H31" s="540" t="s">
        <v>451</v>
      </c>
      <c r="I31" s="540"/>
      <c r="J31" s="540" t="s">
        <v>452</v>
      </c>
      <c r="K31" s="605"/>
      <c r="L31" s="605" t="s">
        <v>453</v>
      </c>
      <c r="M31" s="528"/>
    </row>
    <row r="32" spans="1:13">
      <c r="A32" s="1717"/>
      <c r="B32" s="581"/>
      <c r="C32" s="680"/>
      <c r="D32" s="682"/>
      <c r="E32" s="681"/>
      <c r="F32" s="682"/>
      <c r="G32" s="681"/>
      <c r="H32" s="682"/>
      <c r="I32" s="681"/>
      <c r="J32" s="682"/>
      <c r="K32" s="681"/>
      <c r="L32" s="682"/>
      <c r="M32" s="683"/>
    </row>
    <row r="33" spans="1:13">
      <c r="A33" s="1717"/>
      <c r="B33" s="581"/>
      <c r="C33" s="680"/>
      <c r="D33" s="605" t="s">
        <v>454</v>
      </c>
      <c r="E33" s="605"/>
      <c r="F33" s="605" t="s">
        <v>455</v>
      </c>
      <c r="G33" s="605"/>
      <c r="H33" s="540" t="s">
        <v>456</v>
      </c>
      <c r="I33" s="540"/>
      <c r="J33" s="540" t="s">
        <v>457</v>
      </c>
      <c r="K33" s="605"/>
      <c r="L33" s="605" t="s">
        <v>458</v>
      </c>
      <c r="M33" s="557"/>
    </row>
    <row r="34" spans="1:13">
      <c r="A34" s="1717"/>
      <c r="B34" s="581"/>
      <c r="C34" s="680"/>
      <c r="D34" s="682"/>
      <c r="E34" s="681"/>
      <c r="F34" s="682"/>
      <c r="G34" s="681"/>
      <c r="H34" s="682"/>
      <c r="I34" s="681"/>
      <c r="J34" s="682"/>
      <c r="K34" s="681"/>
      <c r="L34" s="682"/>
      <c r="M34" s="683"/>
    </row>
    <row r="35" spans="1:13">
      <c r="A35" s="1717"/>
      <c r="B35" s="581"/>
      <c r="C35" s="680"/>
      <c r="D35" s="605" t="s">
        <v>459</v>
      </c>
      <c r="E35" s="605"/>
      <c r="F35" s="605" t="s">
        <v>460</v>
      </c>
      <c r="G35" s="605"/>
      <c r="H35" s="540" t="s">
        <v>461</v>
      </c>
      <c r="I35" s="540"/>
      <c r="J35" s="540" t="s">
        <v>462</v>
      </c>
      <c r="K35" s="605"/>
      <c r="L35" s="605" t="s">
        <v>463</v>
      </c>
      <c r="M35" s="557"/>
    </row>
    <row r="36" spans="1:13">
      <c r="A36" s="1717"/>
      <c r="B36" s="581"/>
      <c r="C36" s="680"/>
      <c r="D36" s="682"/>
      <c r="E36" s="681"/>
      <c r="F36" s="682"/>
      <c r="G36" s="681"/>
      <c r="H36" s="682"/>
      <c r="I36" s="681"/>
      <c r="J36" s="682"/>
      <c r="K36" s="681"/>
      <c r="L36" s="682"/>
      <c r="M36" s="683"/>
    </row>
    <row r="37" spans="1:13">
      <c r="A37" s="1717"/>
      <c r="B37" s="581"/>
      <c r="C37" s="680"/>
      <c r="D37" s="684" t="s">
        <v>463</v>
      </c>
      <c r="E37" s="685"/>
      <c r="F37" s="684" t="s">
        <v>395</v>
      </c>
      <c r="G37" s="685"/>
      <c r="H37" s="686"/>
      <c r="I37" s="687"/>
      <c r="J37" s="686"/>
      <c r="K37" s="687"/>
      <c r="L37" s="686"/>
      <c r="M37" s="688"/>
    </row>
    <row r="38" spans="1:13">
      <c r="A38" s="1717"/>
      <c r="B38" s="581"/>
      <c r="C38" s="680"/>
      <c r="D38" s="682"/>
      <c r="E38" s="681"/>
      <c r="F38" s="1765"/>
      <c r="G38" s="1766"/>
      <c r="H38" s="689"/>
      <c r="I38" s="605"/>
      <c r="J38" s="689"/>
      <c r="K38" s="605"/>
      <c r="L38" s="689"/>
      <c r="M38" s="690"/>
    </row>
    <row r="39" spans="1:13">
      <c r="A39" s="1717"/>
      <c r="B39" s="526"/>
      <c r="C39" s="691"/>
      <c r="D39" s="634"/>
      <c r="E39" s="634"/>
      <c r="F39" s="634"/>
      <c r="G39" s="634"/>
      <c r="H39" s="1870"/>
      <c r="I39" s="1870"/>
      <c r="J39" s="692"/>
      <c r="K39" s="601"/>
      <c r="L39" s="692"/>
      <c r="M39" s="693"/>
    </row>
    <row r="40" spans="1:13" ht="18" customHeight="1">
      <c r="A40" s="1717"/>
      <c r="B40" s="1708" t="s">
        <v>396</v>
      </c>
      <c r="C40" s="745"/>
      <c r="D40" s="711"/>
      <c r="E40" s="711"/>
      <c r="F40" s="711"/>
      <c r="G40" s="711"/>
      <c r="H40" s="711"/>
      <c r="I40" s="711"/>
      <c r="J40" s="711"/>
      <c r="K40" s="711"/>
      <c r="L40" s="632"/>
      <c r="M40" s="633"/>
    </row>
    <row r="41" spans="1:13">
      <c r="A41" s="1717"/>
      <c r="B41" s="1708"/>
      <c r="C41" s="694"/>
      <c r="D41" s="607" t="s">
        <v>397</v>
      </c>
      <c r="E41" s="608" t="s">
        <v>113</v>
      </c>
      <c r="F41" s="1811" t="s">
        <v>398</v>
      </c>
      <c r="G41" s="1699" t="s">
        <v>399</v>
      </c>
      <c r="H41" s="1699"/>
      <c r="I41" s="1699"/>
      <c r="J41" s="1699"/>
      <c r="K41" s="731" t="s">
        <v>400</v>
      </c>
      <c r="L41" s="1769"/>
      <c r="M41" s="1770"/>
    </row>
    <row r="42" spans="1:13">
      <c r="A42" s="1717"/>
      <c r="B42" s="1708"/>
      <c r="C42" s="694"/>
      <c r="D42" s="696"/>
      <c r="E42" s="709"/>
      <c r="F42" s="1811"/>
      <c r="G42" s="1699"/>
      <c r="H42" s="1699"/>
      <c r="I42" s="1699"/>
      <c r="J42" s="1699"/>
      <c r="K42" s="632"/>
      <c r="L42" s="1771"/>
      <c r="M42" s="1772"/>
    </row>
    <row r="43" spans="1:13">
      <c r="A43" s="1717"/>
      <c r="B43" s="1722"/>
      <c r="C43" s="697"/>
      <c r="D43" s="634"/>
      <c r="E43" s="634"/>
      <c r="F43" s="634"/>
      <c r="G43" s="634"/>
      <c r="H43" s="634"/>
      <c r="I43" s="634"/>
      <c r="J43" s="634"/>
      <c r="K43" s="634"/>
      <c r="L43" s="632"/>
      <c r="M43" s="633"/>
    </row>
    <row r="44" spans="1:13">
      <c r="A44" s="1717"/>
      <c r="B44" s="529" t="s">
        <v>402</v>
      </c>
      <c r="C44" s="636"/>
      <c r="D44" s="637"/>
      <c r="E44" s="637"/>
      <c r="F44" s="637"/>
      <c r="G44" s="637"/>
      <c r="H44" s="637"/>
      <c r="I44" s="637"/>
      <c r="J44" s="637"/>
      <c r="K44" s="637"/>
      <c r="L44" s="637"/>
      <c r="M44" s="638"/>
    </row>
    <row r="45" spans="1:13">
      <c r="A45" s="1717"/>
      <c r="B45" s="529" t="s">
        <v>404</v>
      </c>
      <c r="C45" s="636"/>
      <c r="D45" s="637"/>
      <c r="E45" s="637"/>
      <c r="F45" s="637"/>
      <c r="G45" s="637"/>
      <c r="H45" s="637"/>
      <c r="I45" s="637"/>
      <c r="J45" s="637"/>
      <c r="K45" s="637"/>
      <c r="L45" s="637"/>
      <c r="M45" s="638"/>
    </row>
    <row r="46" spans="1:13">
      <c r="A46" s="1717"/>
      <c r="B46" s="529" t="s">
        <v>406</v>
      </c>
      <c r="C46" s="636"/>
      <c r="D46" s="637"/>
      <c r="E46" s="637"/>
      <c r="F46" s="637"/>
      <c r="G46" s="637"/>
      <c r="H46" s="637"/>
      <c r="I46" s="637"/>
      <c r="J46" s="637"/>
      <c r="K46" s="637"/>
      <c r="L46" s="637"/>
      <c r="M46" s="638"/>
    </row>
    <row r="47" spans="1:13">
      <c r="A47" s="1718"/>
      <c r="B47" s="529" t="s">
        <v>408</v>
      </c>
      <c r="C47" s="636"/>
      <c r="D47" s="637"/>
      <c r="E47" s="637"/>
      <c r="F47" s="637"/>
      <c r="G47" s="637"/>
      <c r="H47" s="637"/>
      <c r="I47" s="637"/>
      <c r="J47" s="637"/>
      <c r="K47" s="637"/>
      <c r="L47" s="637"/>
      <c r="M47" s="638"/>
    </row>
    <row r="48" spans="1:13" ht="15.75" customHeight="1">
      <c r="A48" s="1694" t="s">
        <v>410</v>
      </c>
      <c r="B48" s="611" t="s">
        <v>411</v>
      </c>
      <c r="C48" s="1825"/>
      <c r="D48" s="1823"/>
      <c r="E48" s="1823"/>
      <c r="F48" s="1823"/>
      <c r="G48" s="1823"/>
      <c r="H48" s="1823"/>
      <c r="I48" s="1823"/>
      <c r="J48" s="1823"/>
      <c r="K48" s="1823"/>
      <c r="L48" s="1823"/>
      <c r="M48" s="1824"/>
    </row>
    <row r="49" spans="1:13">
      <c r="A49" s="1695"/>
      <c r="B49" s="611" t="s">
        <v>413</v>
      </c>
      <c r="C49" s="1825"/>
      <c r="D49" s="1823"/>
      <c r="E49" s="1823"/>
      <c r="F49" s="1823"/>
      <c r="G49" s="1823"/>
      <c r="H49" s="1823"/>
      <c r="I49" s="1823"/>
      <c r="J49" s="1823"/>
      <c r="K49" s="1823"/>
      <c r="L49" s="1823"/>
      <c r="M49" s="1824"/>
    </row>
    <row r="50" spans="1:13">
      <c r="A50" s="1695"/>
      <c r="B50" s="611" t="s">
        <v>415</v>
      </c>
      <c r="C50" s="1825"/>
      <c r="D50" s="1823"/>
      <c r="E50" s="1823"/>
      <c r="F50" s="1823"/>
      <c r="G50" s="1823"/>
      <c r="H50" s="1823"/>
      <c r="I50" s="1823"/>
      <c r="J50" s="1823"/>
      <c r="K50" s="1823"/>
      <c r="L50" s="1823"/>
      <c r="M50" s="1824"/>
    </row>
    <row r="51" spans="1:13" ht="15.75" customHeight="1">
      <c r="A51" s="1695"/>
      <c r="B51" s="612" t="s">
        <v>416</v>
      </c>
      <c r="C51" s="1825"/>
      <c r="D51" s="1823"/>
      <c r="E51" s="1823"/>
      <c r="F51" s="1823"/>
      <c r="G51" s="1823"/>
      <c r="H51" s="1823"/>
      <c r="I51" s="1823"/>
      <c r="J51" s="1823"/>
      <c r="K51" s="1823"/>
      <c r="L51" s="1823"/>
      <c r="M51" s="1824"/>
    </row>
    <row r="52" spans="1:13" ht="15.75" customHeight="1">
      <c r="A52" s="1695"/>
      <c r="B52" s="611" t="s">
        <v>418</v>
      </c>
      <c r="C52" s="1825"/>
      <c r="D52" s="1823"/>
      <c r="E52" s="1823"/>
      <c r="F52" s="1823"/>
      <c r="G52" s="1823"/>
      <c r="H52" s="1823"/>
      <c r="I52" s="1823"/>
      <c r="J52" s="1823"/>
      <c r="K52" s="1823"/>
      <c r="L52" s="1823"/>
      <c r="M52" s="1824"/>
    </row>
    <row r="53" spans="1:13" ht="16.5" thickBot="1">
      <c r="A53" s="1715"/>
      <c r="B53" s="611" t="s">
        <v>420</v>
      </c>
      <c r="C53" s="1825"/>
      <c r="D53" s="1823"/>
      <c r="E53" s="1823"/>
      <c r="F53" s="1823"/>
      <c r="G53" s="1823"/>
      <c r="H53" s="1823"/>
      <c r="I53" s="1823"/>
      <c r="J53" s="1823"/>
      <c r="K53" s="1823"/>
      <c r="L53" s="1823"/>
      <c r="M53" s="1824"/>
    </row>
    <row r="54" spans="1:13" ht="15.75" customHeight="1">
      <c r="A54" s="1694" t="s">
        <v>422</v>
      </c>
      <c r="B54" s="613" t="s">
        <v>423</v>
      </c>
      <c r="C54" s="1825"/>
      <c r="D54" s="1823"/>
      <c r="E54" s="1823"/>
      <c r="F54" s="1823"/>
      <c r="G54" s="1823"/>
      <c r="H54" s="1823"/>
      <c r="I54" s="1823"/>
      <c r="J54" s="1823"/>
      <c r="K54" s="1823"/>
      <c r="L54" s="1823"/>
      <c r="M54" s="1824"/>
    </row>
    <row r="55" spans="1:13" ht="30" customHeight="1">
      <c r="A55" s="1695"/>
      <c r="B55" s="613" t="s">
        <v>425</v>
      </c>
      <c r="C55" s="1825"/>
      <c r="D55" s="1823"/>
      <c r="E55" s="1823"/>
      <c r="F55" s="1823"/>
      <c r="G55" s="1823"/>
      <c r="H55" s="1823"/>
      <c r="I55" s="1823"/>
      <c r="J55" s="1823"/>
      <c r="K55" s="1823"/>
      <c r="L55" s="1823"/>
      <c r="M55" s="1824"/>
    </row>
    <row r="56" spans="1:13" ht="30" customHeight="1" thickBot="1">
      <c r="A56" s="1695"/>
      <c r="B56" s="614" t="s">
        <v>45</v>
      </c>
      <c r="C56" s="1825"/>
      <c r="D56" s="1823"/>
      <c r="E56" s="1823"/>
      <c r="F56" s="1823"/>
      <c r="G56" s="1823"/>
      <c r="H56" s="1823"/>
      <c r="I56" s="1823"/>
      <c r="J56" s="1823"/>
      <c r="K56" s="1823"/>
      <c r="L56" s="1823"/>
      <c r="M56" s="1824"/>
    </row>
    <row r="57" spans="1:13" ht="16.5" thickBot="1">
      <c r="A57" s="615" t="s">
        <v>427</v>
      </c>
      <c r="B57" s="616"/>
      <c r="C57" s="1799"/>
      <c r="D57" s="1997"/>
      <c r="E57" s="1997"/>
      <c r="F57" s="1997"/>
      <c r="G57" s="1997"/>
      <c r="H57" s="1997"/>
      <c r="I57" s="1997"/>
      <c r="J57" s="1997"/>
      <c r="K57" s="1997"/>
      <c r="L57" s="1997"/>
      <c r="M57" s="1998"/>
    </row>
  </sheetData>
  <mergeCells count="37">
    <mergeCell ref="A12:A47"/>
    <mergeCell ref="A2:A11"/>
    <mergeCell ref="C2:M2"/>
    <mergeCell ref="C3:M3"/>
    <mergeCell ref="F4:G4"/>
    <mergeCell ref="C5:M5"/>
    <mergeCell ref="C7:D7"/>
    <mergeCell ref="I7:M7"/>
    <mergeCell ref="B8:B10"/>
    <mergeCell ref="C9:D9"/>
    <mergeCell ref="F9:G9"/>
    <mergeCell ref="I9:J9"/>
    <mergeCell ref="C10:D10"/>
    <mergeCell ref="F10:G10"/>
    <mergeCell ref="I10:J10"/>
    <mergeCell ref="C12:D12"/>
    <mergeCell ref="B13:B19"/>
    <mergeCell ref="B20:B23"/>
    <mergeCell ref="B27:B29"/>
    <mergeCell ref="H39:I39"/>
    <mergeCell ref="F38:G38"/>
    <mergeCell ref="B40:B43"/>
    <mergeCell ref="F41:F42"/>
    <mergeCell ref="G41:J42"/>
    <mergeCell ref="L41:M42"/>
    <mergeCell ref="C57:M57"/>
    <mergeCell ref="C52:M52"/>
    <mergeCell ref="C53:M53"/>
    <mergeCell ref="A54:A56"/>
    <mergeCell ref="C54:M54"/>
    <mergeCell ref="C55:M55"/>
    <mergeCell ref="C56:M56"/>
    <mergeCell ref="A48:A53"/>
    <mergeCell ref="C48:M48"/>
    <mergeCell ref="C49:M49"/>
    <mergeCell ref="C50:M50"/>
    <mergeCell ref="C51:M51"/>
  </mergeCells>
  <dataValidations count="6">
    <dataValidation allowBlank="1" showInputMessage="1" showErrorMessage="1" prompt="Si corresponde a un indicador del PDD, identifique el código de la meta el cual se encuentra en el listado de indicadores del plan que se encuentra en la caja de herramientas._x000a__x000a_" sqref="F4" xr:uid="{F3E504D9-B019-49D6-9C17-4CB9B8C463DB}"/>
    <dataValidation type="list" allowBlank="1" showInputMessage="1" showErrorMessage="1" sqref="I7:M7" xr:uid="{583EA5C9-A669-4AE4-9E9B-1F7D81E7E09D}">
      <formula1>INDIRECT($C$7)</formula1>
    </dataValidation>
    <dataValidation allowBlank="1" showInputMessage="1" showErrorMessage="1" prompt="Determine si el indicador responde a un enfoque (Derechos Humanos, Género, Diferencial, Poblacional, Ambiental y Territorial). Si responde a más de enfoque separelos por ;" sqref="B12" xr:uid="{037451ED-B035-4135-A44F-DEB8C4039D17}"/>
    <dataValidation allowBlank="1" showInputMessage="1" showErrorMessage="1" prompt="Seleccione de la lista desplegable" sqref="B4 B7 H7" xr:uid="{B37E5C27-5A35-4C30-8060-62EFDACE45F5}"/>
    <dataValidation allowBlank="1" showInputMessage="1" showErrorMessage="1" prompt="Incluir una ficha por cada indicador, ya sea de producto o de resultado" sqref="B1" xr:uid="{A01CD02E-A409-412F-B59F-6B1ABD12BEF1}"/>
    <dataValidation type="list" allowBlank="1" showInputMessage="1" showErrorMessage="1" sqref="C7 G41:J42 C4" xr:uid="{58899F20-94D9-4B46-8B35-91B2EB4D8310}"/>
  </dataValidations>
  <pageMargins left="0.7" right="0.7" top="0.75" bottom="0.75" header="0.3" footer="0.3"/>
  <pageSetup paperSize="9" orientation="portrait" horizontalDpi="1200" verticalDpi="12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12A09-68A2-4246-AC3E-A1BDDC3D8C86}">
  <sheetPr>
    <tabColor rgb="FF0070C0"/>
  </sheetPr>
  <dimension ref="A1:M62"/>
  <sheetViews>
    <sheetView zoomScale="85" zoomScaleNormal="85" workbookViewId="0">
      <selection activeCell="C8" sqref="C8:D9"/>
    </sheetView>
  </sheetViews>
  <sheetFormatPr defaultColWidth="11.42578125" defaultRowHeight="15.75"/>
  <cols>
    <col min="1" max="1" width="25.140625" style="621" customWidth="1"/>
    <col min="2" max="2" width="39.140625" style="698" customWidth="1"/>
    <col min="3" max="16384" width="11.42578125" style="621"/>
  </cols>
  <sheetData>
    <row r="1" spans="1:13" ht="16.5" thickBot="1">
      <c r="A1" s="518"/>
      <c r="B1" s="618" t="s">
        <v>940</v>
      </c>
      <c r="C1" s="619"/>
      <c r="D1" s="619"/>
      <c r="E1" s="619"/>
      <c r="F1" s="619"/>
      <c r="G1" s="619"/>
      <c r="H1" s="619"/>
      <c r="I1" s="619"/>
      <c r="J1" s="619"/>
      <c r="K1" s="619"/>
      <c r="L1" s="619"/>
      <c r="M1" s="620"/>
    </row>
    <row r="2" spans="1:13">
      <c r="A2" s="1732" t="s">
        <v>338</v>
      </c>
      <c r="B2" s="520" t="s">
        <v>339</v>
      </c>
      <c r="C2" s="732"/>
      <c r="D2" s="733"/>
      <c r="E2" s="733"/>
      <c r="F2" s="733"/>
      <c r="G2" s="733"/>
      <c r="H2" s="733"/>
      <c r="I2" s="733"/>
      <c r="J2" s="733"/>
      <c r="K2" s="733"/>
      <c r="L2" s="733"/>
      <c r="M2" s="734"/>
    </row>
    <row r="3" spans="1:13" ht="31.5">
      <c r="A3" s="1733"/>
      <c r="B3" s="522" t="s">
        <v>429</v>
      </c>
      <c r="C3" s="180"/>
      <c r="D3" s="181"/>
      <c r="E3" s="181"/>
      <c r="F3" s="181"/>
      <c r="G3" s="181"/>
      <c r="H3" s="181"/>
      <c r="I3" s="181"/>
      <c r="J3" s="181"/>
      <c r="K3" s="181"/>
      <c r="L3" s="181"/>
      <c r="M3" s="182"/>
    </row>
    <row r="4" spans="1:13">
      <c r="A4" s="1733"/>
      <c r="B4" s="526" t="s">
        <v>41</v>
      </c>
      <c r="C4" s="180"/>
      <c r="D4" s="524"/>
      <c r="E4" s="699"/>
      <c r="F4" s="1816" t="s">
        <v>42</v>
      </c>
      <c r="G4" s="1817"/>
      <c r="H4" s="525"/>
      <c r="I4" s="181"/>
      <c r="J4" s="181"/>
      <c r="K4" s="181"/>
      <c r="L4" s="181"/>
      <c r="M4" s="182"/>
    </row>
    <row r="5" spans="1:13">
      <c r="A5" s="1733"/>
      <c r="B5" s="526" t="s">
        <v>344</v>
      </c>
      <c r="C5" s="180"/>
      <c r="D5" s="181"/>
      <c r="E5" s="181"/>
      <c r="F5" s="181"/>
      <c r="G5" s="181"/>
      <c r="H5" s="181"/>
      <c r="I5" s="181"/>
      <c r="J5" s="181"/>
      <c r="K5" s="181"/>
      <c r="L5" s="181"/>
      <c r="M5" s="182"/>
    </row>
    <row r="6" spans="1:13">
      <c r="A6" s="1733"/>
      <c r="B6" s="526" t="s">
        <v>346</v>
      </c>
      <c r="C6" s="180"/>
      <c r="D6" s="181"/>
      <c r="E6" s="181"/>
      <c r="F6" s="181"/>
      <c r="G6" s="181"/>
      <c r="H6" s="181"/>
      <c r="I6" s="181"/>
      <c r="J6" s="181"/>
      <c r="K6" s="181"/>
      <c r="L6" s="181"/>
      <c r="M6" s="182"/>
    </row>
    <row r="7" spans="1:13">
      <c r="A7" s="1733"/>
      <c r="B7" s="522" t="s">
        <v>348</v>
      </c>
      <c r="C7" s="1818"/>
      <c r="D7" s="1749"/>
      <c r="E7" s="531"/>
      <c r="F7" s="531"/>
      <c r="G7" s="532"/>
      <c r="H7" s="533" t="s">
        <v>45</v>
      </c>
      <c r="I7" s="1748"/>
      <c r="J7" s="1749"/>
      <c r="K7" s="1749"/>
      <c r="L7" s="1749"/>
      <c r="M7" s="1750"/>
    </row>
    <row r="8" spans="1:13">
      <c r="A8" s="1733"/>
      <c r="B8" s="1779" t="s">
        <v>350</v>
      </c>
      <c r="C8" s="626"/>
      <c r="D8" s="627"/>
      <c r="E8" s="627"/>
      <c r="F8" s="627"/>
      <c r="G8" s="627"/>
      <c r="H8" s="627"/>
      <c r="I8" s="627"/>
      <c r="J8" s="627"/>
      <c r="K8" s="627"/>
      <c r="L8" s="628"/>
      <c r="M8" s="629"/>
    </row>
    <row r="9" spans="1:13">
      <c r="A9" s="1733"/>
      <c r="B9" s="1780"/>
      <c r="C9" s="1797"/>
      <c r="D9" s="1798"/>
      <c r="E9" s="631"/>
      <c r="F9" s="1798"/>
      <c r="G9" s="1798"/>
      <c r="H9" s="631"/>
      <c r="I9" s="1798"/>
      <c r="J9" s="1798"/>
      <c r="K9" s="631"/>
      <c r="L9" s="632"/>
      <c r="M9" s="633"/>
    </row>
    <row r="10" spans="1:13">
      <c r="A10" s="1733"/>
      <c r="B10" s="1796"/>
      <c r="C10" s="1797" t="s">
        <v>352</v>
      </c>
      <c r="D10" s="1798"/>
      <c r="E10" s="630"/>
      <c r="F10" s="1798" t="s">
        <v>352</v>
      </c>
      <c r="G10" s="1798"/>
      <c r="H10" s="630"/>
      <c r="I10" s="1798" t="s">
        <v>352</v>
      </c>
      <c r="J10" s="1798"/>
      <c r="K10" s="630"/>
      <c r="L10" s="634"/>
      <c r="M10" s="635"/>
    </row>
    <row r="11" spans="1:13">
      <c r="A11" s="1733"/>
      <c r="B11" s="522" t="s">
        <v>353</v>
      </c>
      <c r="C11" s="700"/>
      <c r="D11" s="701"/>
      <c r="E11" s="701"/>
      <c r="F11" s="701"/>
      <c r="G11" s="701"/>
      <c r="H11" s="701"/>
      <c r="I11" s="701"/>
      <c r="J11" s="701"/>
      <c r="K11" s="701"/>
      <c r="L11" s="818"/>
      <c r="M11" s="819"/>
    </row>
    <row r="12" spans="1:13">
      <c r="A12" s="1733"/>
      <c r="B12" s="522" t="s">
        <v>437</v>
      </c>
      <c r="C12" s="700"/>
      <c r="D12" s="701"/>
      <c r="E12" s="701"/>
      <c r="F12" s="701"/>
      <c r="G12" s="701"/>
      <c r="H12" s="701"/>
      <c r="I12" s="701"/>
      <c r="J12" s="701"/>
      <c r="K12" s="701"/>
      <c r="L12" s="818"/>
      <c r="M12" s="819"/>
    </row>
    <row r="13" spans="1:13" ht="31.5">
      <c r="A13" s="1733"/>
      <c r="B13" s="522" t="s">
        <v>439</v>
      </c>
      <c r="C13" s="700"/>
      <c r="D13" s="701"/>
      <c r="E13" s="701"/>
      <c r="F13" s="701"/>
      <c r="G13" s="701"/>
      <c r="H13" s="701"/>
      <c r="I13" s="701"/>
      <c r="J13" s="701"/>
      <c r="K13" s="701"/>
      <c r="L13" s="818"/>
      <c r="M13" s="819"/>
    </row>
    <row r="14" spans="1:13">
      <c r="A14" s="1733"/>
      <c r="B14" s="1779" t="s">
        <v>441</v>
      </c>
      <c r="C14" s="1805"/>
      <c r="D14" s="1806"/>
      <c r="E14" s="702" t="s">
        <v>443</v>
      </c>
      <c r="F14" s="721"/>
      <c r="G14" s="721"/>
      <c r="H14" s="721"/>
      <c r="I14" s="721"/>
      <c r="J14" s="721"/>
      <c r="K14" s="721"/>
      <c r="L14" s="628"/>
      <c r="M14" s="629"/>
    </row>
    <row r="15" spans="1:13">
      <c r="A15" s="1733"/>
      <c r="B15" s="1780"/>
      <c r="C15" s="1805"/>
      <c r="D15" s="1806"/>
      <c r="E15" s="1806"/>
      <c r="F15" s="1806"/>
      <c r="G15" s="1806"/>
      <c r="H15" s="1806"/>
      <c r="I15" s="1806"/>
      <c r="J15" s="1806"/>
      <c r="K15" s="1806"/>
      <c r="L15" s="1806"/>
      <c r="M15" s="1808"/>
    </row>
    <row r="16" spans="1:13">
      <c r="A16" s="1716" t="s">
        <v>355</v>
      </c>
      <c r="B16" s="529" t="s">
        <v>30</v>
      </c>
      <c r="C16" s="1805"/>
      <c r="D16" s="1806"/>
      <c r="E16" s="1806"/>
      <c r="F16" s="1806"/>
      <c r="G16" s="1806"/>
      <c r="H16" s="1806"/>
      <c r="I16" s="1806"/>
      <c r="J16" s="1806"/>
      <c r="K16" s="1806"/>
      <c r="L16" s="1806"/>
      <c r="M16" s="1808"/>
    </row>
    <row r="17" spans="1:13">
      <c r="A17" s="1717"/>
      <c r="B17" s="529" t="s">
        <v>446</v>
      </c>
      <c r="C17" s="1805"/>
      <c r="D17" s="1806"/>
      <c r="E17" s="1806"/>
      <c r="F17" s="1806"/>
      <c r="G17" s="1806"/>
      <c r="H17" s="1806"/>
      <c r="I17" s="1806"/>
      <c r="J17" s="1806"/>
      <c r="K17" s="1806"/>
      <c r="L17" s="1806"/>
      <c r="M17" s="1808"/>
    </row>
    <row r="18" spans="1:13" ht="8.25" customHeight="1">
      <c r="A18" s="1717"/>
      <c r="B18" s="1707" t="s">
        <v>356</v>
      </c>
      <c r="C18" s="642"/>
      <c r="D18" s="643"/>
      <c r="E18" s="643"/>
      <c r="F18" s="643"/>
      <c r="G18" s="643"/>
      <c r="H18" s="643"/>
      <c r="I18" s="643"/>
      <c r="J18" s="643"/>
      <c r="K18" s="643"/>
      <c r="L18" s="643"/>
      <c r="M18" s="644"/>
    </row>
    <row r="19" spans="1:13" ht="9" customHeight="1">
      <c r="A19" s="1717"/>
      <c r="B19" s="1708"/>
      <c r="C19" s="554"/>
      <c r="D19" s="555"/>
      <c r="E19" s="556"/>
      <c r="F19" s="555"/>
      <c r="G19" s="556"/>
      <c r="H19" s="555"/>
      <c r="I19" s="556"/>
      <c r="J19" s="555"/>
      <c r="K19" s="556"/>
      <c r="L19" s="556"/>
      <c r="M19" s="557"/>
    </row>
    <row r="20" spans="1:13">
      <c r="A20" s="1717"/>
      <c r="B20" s="1708"/>
      <c r="C20" s="704" t="s">
        <v>357</v>
      </c>
      <c r="D20" s="705"/>
      <c r="E20" s="706" t="s">
        <v>358</v>
      </c>
      <c r="F20" s="705"/>
      <c r="G20" s="706" t="s">
        <v>359</v>
      </c>
      <c r="H20" s="705"/>
      <c r="I20" s="706" t="s">
        <v>360</v>
      </c>
      <c r="J20" s="707"/>
      <c r="K20" s="706"/>
      <c r="L20" s="706"/>
      <c r="M20" s="708"/>
    </row>
    <row r="21" spans="1:13">
      <c r="A21" s="1717"/>
      <c r="B21" s="1708"/>
      <c r="C21" s="704" t="s">
        <v>362</v>
      </c>
      <c r="D21" s="709"/>
      <c r="E21" s="706" t="s">
        <v>363</v>
      </c>
      <c r="F21" s="710"/>
      <c r="G21" s="706" t="s">
        <v>364</v>
      </c>
      <c r="H21" s="710"/>
      <c r="I21" s="706"/>
      <c r="J21" s="711"/>
      <c r="K21" s="706"/>
      <c r="L21" s="706"/>
      <c r="M21" s="708"/>
    </row>
    <row r="22" spans="1:13">
      <c r="A22" s="1717"/>
      <c r="B22" s="1708"/>
      <c r="C22" s="704" t="s">
        <v>365</v>
      </c>
      <c r="D22" s="709"/>
      <c r="E22" s="706" t="s">
        <v>366</v>
      </c>
      <c r="F22" s="709"/>
      <c r="G22" s="706"/>
      <c r="H22" s="711"/>
      <c r="I22" s="706"/>
      <c r="J22" s="711"/>
      <c r="K22" s="706"/>
      <c r="L22" s="706"/>
      <c r="M22" s="708"/>
    </row>
    <row r="23" spans="1:13">
      <c r="A23" s="1717"/>
      <c r="B23" s="1708"/>
      <c r="C23" s="704" t="s">
        <v>399</v>
      </c>
      <c r="D23" s="710"/>
      <c r="E23" s="706" t="s">
        <v>368</v>
      </c>
      <c r="F23" s="541"/>
      <c r="G23" s="541"/>
      <c r="H23" s="541"/>
      <c r="I23" s="541"/>
      <c r="J23" s="541"/>
      <c r="K23" s="541"/>
      <c r="L23" s="541"/>
      <c r="M23" s="566"/>
    </row>
    <row r="24" spans="1:13" ht="9.75" customHeight="1">
      <c r="A24" s="1717"/>
      <c r="B24" s="1722"/>
      <c r="C24" s="712"/>
      <c r="D24" s="713"/>
      <c r="E24" s="713"/>
      <c r="F24" s="713"/>
      <c r="G24" s="713"/>
      <c r="H24" s="713"/>
      <c r="I24" s="713"/>
      <c r="J24" s="713"/>
      <c r="K24" s="713"/>
      <c r="L24" s="713"/>
      <c r="M24" s="714"/>
    </row>
    <row r="25" spans="1:13">
      <c r="A25" s="1717"/>
      <c r="B25" s="1707" t="s">
        <v>369</v>
      </c>
      <c r="C25" s="715"/>
      <c r="D25" s="716"/>
      <c r="E25" s="716"/>
      <c r="F25" s="716"/>
      <c r="G25" s="716"/>
      <c r="H25" s="716"/>
      <c r="I25" s="716"/>
      <c r="J25" s="716"/>
      <c r="K25" s="716"/>
      <c r="L25" s="628"/>
      <c r="M25" s="629"/>
    </row>
    <row r="26" spans="1:13">
      <c r="A26" s="1717"/>
      <c r="B26" s="1708"/>
      <c r="C26" s="704" t="s">
        <v>370</v>
      </c>
      <c r="D26" s="710"/>
      <c r="E26" s="717"/>
      <c r="F26" s="706" t="s">
        <v>371</v>
      </c>
      <c r="G26" s="709"/>
      <c r="H26" s="717"/>
      <c r="I26" s="706" t="s">
        <v>372</v>
      </c>
      <c r="J26" s="709"/>
      <c r="K26" s="717"/>
      <c r="L26" s="632"/>
      <c r="M26" s="633"/>
    </row>
    <row r="27" spans="1:13">
      <c r="A27" s="1717"/>
      <c r="B27" s="1708"/>
      <c r="C27" s="704" t="s">
        <v>373</v>
      </c>
      <c r="D27" s="659"/>
      <c r="E27" s="632"/>
      <c r="F27" s="706" t="s">
        <v>374</v>
      </c>
      <c r="G27" s="710"/>
      <c r="H27" s="632"/>
      <c r="I27" s="660"/>
      <c r="J27" s="632"/>
      <c r="K27" s="631"/>
      <c r="L27" s="632"/>
      <c r="M27" s="633"/>
    </row>
    <row r="28" spans="1:13">
      <c r="A28" s="1717"/>
      <c r="B28" s="1722"/>
      <c r="C28" s="718"/>
      <c r="D28" s="719"/>
      <c r="E28" s="719"/>
      <c r="F28" s="719"/>
      <c r="G28" s="719"/>
      <c r="H28" s="719"/>
      <c r="I28" s="719"/>
      <c r="J28" s="719"/>
      <c r="K28" s="719"/>
      <c r="L28" s="634"/>
      <c r="M28" s="635"/>
    </row>
    <row r="29" spans="1:13">
      <c r="A29" s="1717"/>
      <c r="B29" s="581" t="s">
        <v>375</v>
      </c>
      <c r="C29" s="720"/>
      <c r="D29" s="721"/>
      <c r="E29" s="721"/>
      <c r="F29" s="721"/>
      <c r="G29" s="721"/>
      <c r="H29" s="721"/>
      <c r="I29" s="721"/>
      <c r="J29" s="721"/>
      <c r="K29" s="721"/>
      <c r="L29" s="721"/>
      <c r="M29" s="722"/>
    </row>
    <row r="30" spans="1:13">
      <c r="A30" s="1717"/>
      <c r="B30" s="581"/>
      <c r="C30" s="723" t="s">
        <v>376</v>
      </c>
      <c r="D30" s="724"/>
      <c r="E30" s="717"/>
      <c r="F30" s="725" t="s">
        <v>377</v>
      </c>
      <c r="G30" s="710"/>
      <c r="H30" s="717"/>
      <c r="I30" s="725" t="s">
        <v>378</v>
      </c>
      <c r="J30" s="703"/>
      <c r="K30" s="701"/>
      <c r="L30" s="726"/>
      <c r="M30" s="727"/>
    </row>
    <row r="31" spans="1:13">
      <c r="A31" s="1717"/>
      <c r="B31" s="526"/>
      <c r="C31" s="712"/>
      <c r="D31" s="713"/>
      <c r="E31" s="713"/>
      <c r="F31" s="713"/>
      <c r="G31" s="713"/>
      <c r="H31" s="713"/>
      <c r="I31" s="713"/>
      <c r="J31" s="713"/>
      <c r="K31" s="713"/>
      <c r="L31" s="713"/>
      <c r="M31" s="714"/>
    </row>
    <row r="32" spans="1:13">
      <c r="A32" s="1717"/>
      <c r="B32" s="1707" t="s">
        <v>380</v>
      </c>
      <c r="C32" s="671"/>
      <c r="D32" s="590"/>
      <c r="E32" s="590"/>
      <c r="F32" s="590"/>
      <c r="G32" s="590"/>
      <c r="H32" s="590"/>
      <c r="I32" s="590"/>
      <c r="J32" s="590"/>
      <c r="K32" s="590"/>
      <c r="L32" s="628"/>
      <c r="M32" s="629"/>
    </row>
    <row r="33" spans="1:13">
      <c r="A33" s="1717"/>
      <c r="B33" s="1708"/>
      <c r="C33" s="728" t="s">
        <v>381</v>
      </c>
      <c r="D33" s="738"/>
      <c r="E33" s="593"/>
      <c r="F33" s="717" t="s">
        <v>382</v>
      </c>
      <c r="G33" s="742"/>
      <c r="H33" s="593"/>
      <c r="I33" s="725"/>
      <c r="J33" s="593"/>
      <c r="K33" s="593"/>
      <c r="L33" s="632"/>
      <c r="M33" s="633"/>
    </row>
    <row r="34" spans="1:13">
      <c r="A34" s="1717"/>
      <c r="B34" s="1722"/>
      <c r="C34" s="712"/>
      <c r="D34" s="675"/>
      <c r="E34" s="597"/>
      <c r="F34" s="713"/>
      <c r="G34" s="597"/>
      <c r="H34" s="597"/>
      <c r="I34" s="730"/>
      <c r="J34" s="597"/>
      <c r="K34" s="597"/>
      <c r="L34" s="634"/>
      <c r="M34" s="635"/>
    </row>
    <row r="35" spans="1:13">
      <c r="A35" s="1717"/>
      <c r="B35" s="1707" t="s">
        <v>384</v>
      </c>
      <c r="C35" s="677"/>
      <c r="D35" s="678"/>
      <c r="E35" s="678"/>
      <c r="F35" s="678"/>
      <c r="G35" s="678"/>
      <c r="H35" s="678"/>
      <c r="I35" s="678"/>
      <c r="J35" s="678"/>
      <c r="K35" s="678"/>
      <c r="L35" s="678"/>
      <c r="M35" s="679"/>
    </row>
    <row r="36" spans="1:13">
      <c r="A36" s="1717"/>
      <c r="B36" s="1708"/>
      <c r="C36" s="680"/>
      <c r="D36" s="605" t="s">
        <v>449</v>
      </c>
      <c r="E36" s="605"/>
      <c r="F36" s="605" t="s">
        <v>450</v>
      </c>
      <c r="G36" s="605"/>
      <c r="H36" s="540" t="s">
        <v>451</v>
      </c>
      <c r="I36" s="540"/>
      <c r="J36" s="540" t="s">
        <v>452</v>
      </c>
      <c r="K36" s="605"/>
      <c r="L36" s="605" t="s">
        <v>453</v>
      </c>
      <c r="M36" s="528"/>
    </row>
    <row r="37" spans="1:13">
      <c r="A37" s="1717"/>
      <c r="B37" s="1708"/>
      <c r="C37" s="680"/>
      <c r="D37" s="682"/>
      <c r="E37" s="681"/>
      <c r="F37" s="682"/>
      <c r="G37" s="681"/>
      <c r="H37" s="682"/>
      <c r="I37" s="681"/>
      <c r="J37" s="682"/>
      <c r="K37" s="681"/>
      <c r="L37" s="682"/>
      <c r="M37" s="683"/>
    </row>
    <row r="38" spans="1:13">
      <c r="A38" s="1717"/>
      <c r="B38" s="1708"/>
      <c r="C38" s="680"/>
      <c r="D38" s="605" t="s">
        <v>454</v>
      </c>
      <c r="E38" s="605"/>
      <c r="F38" s="605" t="s">
        <v>455</v>
      </c>
      <c r="G38" s="605"/>
      <c r="H38" s="540" t="s">
        <v>456</v>
      </c>
      <c r="I38" s="540"/>
      <c r="J38" s="540" t="s">
        <v>457</v>
      </c>
      <c r="K38" s="605"/>
      <c r="L38" s="605" t="s">
        <v>458</v>
      </c>
      <c r="M38" s="557"/>
    </row>
    <row r="39" spans="1:13">
      <c r="A39" s="1717"/>
      <c r="B39" s="1708"/>
      <c r="C39" s="680"/>
      <c r="D39" s="682"/>
      <c r="E39" s="681"/>
      <c r="F39" s="682"/>
      <c r="G39" s="681"/>
      <c r="H39" s="682"/>
      <c r="I39" s="681"/>
      <c r="J39" s="682"/>
      <c r="K39" s="681"/>
      <c r="L39" s="682"/>
      <c r="M39" s="683"/>
    </row>
    <row r="40" spans="1:13">
      <c r="A40" s="1717"/>
      <c r="B40" s="1708"/>
      <c r="C40" s="680"/>
      <c r="D40" s="605" t="s">
        <v>459</v>
      </c>
      <c r="E40" s="605"/>
      <c r="F40" s="605" t="s">
        <v>460</v>
      </c>
      <c r="G40" s="605"/>
      <c r="H40" s="540" t="s">
        <v>461</v>
      </c>
      <c r="I40" s="540"/>
      <c r="J40" s="540" t="s">
        <v>462</v>
      </c>
      <c r="K40" s="605"/>
      <c r="L40" s="605" t="s">
        <v>463</v>
      </c>
      <c r="M40" s="557"/>
    </row>
    <row r="41" spans="1:13">
      <c r="A41" s="1717"/>
      <c r="B41" s="1708"/>
      <c r="C41" s="680"/>
      <c r="D41" s="682"/>
      <c r="E41" s="681"/>
      <c r="F41" s="682"/>
      <c r="G41" s="681"/>
      <c r="H41" s="682"/>
      <c r="I41" s="681"/>
      <c r="J41" s="682"/>
      <c r="K41" s="681"/>
      <c r="L41" s="682"/>
      <c r="M41" s="683"/>
    </row>
    <row r="42" spans="1:13">
      <c r="A42" s="1717"/>
      <c r="B42" s="1708"/>
      <c r="C42" s="680"/>
      <c r="D42" s="684" t="s">
        <v>463</v>
      </c>
      <c r="E42" s="685"/>
      <c r="F42" s="684" t="s">
        <v>395</v>
      </c>
      <c r="G42" s="685"/>
      <c r="H42" s="686"/>
      <c r="I42" s="687"/>
      <c r="J42" s="686"/>
      <c r="K42" s="687"/>
      <c r="L42" s="686"/>
      <c r="M42" s="688"/>
    </row>
    <row r="43" spans="1:13">
      <c r="A43" s="1717"/>
      <c r="B43" s="1708"/>
      <c r="C43" s="680"/>
      <c r="D43" s="682"/>
      <c r="E43" s="681"/>
      <c r="F43" s="1765"/>
      <c r="G43" s="1766"/>
      <c r="H43" s="1767"/>
      <c r="I43" s="1767"/>
      <c r="J43" s="689"/>
      <c r="K43" s="605"/>
      <c r="L43" s="689"/>
      <c r="M43" s="690"/>
    </row>
    <row r="44" spans="1:13">
      <c r="A44" s="1717"/>
      <c r="B44" s="1708"/>
      <c r="C44" s="691"/>
      <c r="D44" s="684"/>
      <c r="E44" s="685"/>
      <c r="F44" s="684"/>
      <c r="G44" s="685"/>
      <c r="H44" s="692"/>
      <c r="I44" s="601"/>
      <c r="J44" s="692"/>
      <c r="K44" s="601"/>
      <c r="L44" s="692"/>
      <c r="M44" s="693"/>
    </row>
    <row r="45" spans="1:13" ht="18" customHeight="1">
      <c r="A45" s="1717"/>
      <c r="B45" s="1707" t="s">
        <v>396</v>
      </c>
      <c r="C45" s="715"/>
      <c r="D45" s="716"/>
      <c r="E45" s="716"/>
      <c r="F45" s="716"/>
      <c r="G45" s="716"/>
      <c r="H45" s="716"/>
      <c r="I45" s="716"/>
      <c r="J45" s="716"/>
      <c r="K45" s="716"/>
      <c r="L45" s="632"/>
      <c r="M45" s="633"/>
    </row>
    <row r="46" spans="1:13">
      <c r="A46" s="1717"/>
      <c r="B46" s="1708"/>
      <c r="C46" s="694"/>
      <c r="D46" s="607" t="s">
        <v>397</v>
      </c>
      <c r="E46" s="608" t="s">
        <v>113</v>
      </c>
      <c r="F46" s="1811" t="s">
        <v>398</v>
      </c>
      <c r="G46" s="1699"/>
      <c r="H46" s="1699"/>
      <c r="I46" s="1699"/>
      <c r="J46" s="1699"/>
      <c r="K46" s="731" t="s">
        <v>400</v>
      </c>
      <c r="L46" s="1769"/>
      <c r="M46" s="1770"/>
    </row>
    <row r="47" spans="1:13">
      <c r="A47" s="1717"/>
      <c r="B47" s="1708"/>
      <c r="C47" s="694"/>
      <c r="D47" s="696"/>
      <c r="E47" s="709"/>
      <c r="F47" s="1811"/>
      <c r="G47" s="1699"/>
      <c r="H47" s="1699"/>
      <c r="I47" s="1699"/>
      <c r="J47" s="1699"/>
      <c r="K47" s="632"/>
      <c r="L47" s="1771"/>
      <c r="M47" s="1772"/>
    </row>
    <row r="48" spans="1:13">
      <c r="A48" s="1717"/>
      <c r="B48" s="1722"/>
      <c r="C48" s="697"/>
      <c r="D48" s="634"/>
      <c r="E48" s="634"/>
      <c r="F48" s="634"/>
      <c r="G48" s="634"/>
      <c r="H48" s="634"/>
      <c r="I48" s="634"/>
      <c r="J48" s="634"/>
      <c r="K48" s="634"/>
      <c r="L48" s="632"/>
      <c r="M48" s="633"/>
    </row>
    <row r="49" spans="1:13">
      <c r="A49" s="1717"/>
      <c r="B49" s="522" t="s">
        <v>402</v>
      </c>
      <c r="C49" s="636"/>
      <c r="D49" s="637"/>
      <c r="E49" s="637"/>
      <c r="F49" s="637"/>
      <c r="G49" s="637"/>
      <c r="H49" s="637"/>
      <c r="I49" s="637"/>
      <c r="J49" s="637"/>
      <c r="K49" s="637"/>
      <c r="L49" s="637"/>
      <c r="M49" s="638"/>
    </row>
    <row r="50" spans="1:13">
      <c r="A50" s="1717"/>
      <c r="B50" s="529" t="s">
        <v>404</v>
      </c>
      <c r="C50" s="636"/>
      <c r="D50" s="637"/>
      <c r="E50" s="637"/>
      <c r="F50" s="637"/>
      <c r="G50" s="637"/>
      <c r="H50" s="637"/>
      <c r="I50" s="637"/>
      <c r="J50" s="637"/>
      <c r="K50" s="637"/>
      <c r="L50" s="637"/>
      <c r="M50" s="638"/>
    </row>
    <row r="51" spans="1:13">
      <c r="A51" s="1717"/>
      <c r="B51" s="529" t="s">
        <v>406</v>
      </c>
      <c r="C51" s="636"/>
      <c r="D51" s="637"/>
      <c r="E51" s="637"/>
      <c r="F51" s="637"/>
      <c r="G51" s="637"/>
      <c r="H51" s="637"/>
      <c r="I51" s="637"/>
      <c r="J51" s="637"/>
      <c r="K51" s="637"/>
      <c r="L51" s="637"/>
      <c r="M51" s="638"/>
    </row>
    <row r="52" spans="1:13">
      <c r="A52" s="1717"/>
      <c r="B52" s="529" t="s">
        <v>408</v>
      </c>
      <c r="C52" s="636"/>
      <c r="D52" s="637"/>
      <c r="E52" s="637"/>
      <c r="F52" s="637"/>
      <c r="G52" s="637"/>
      <c r="H52" s="637"/>
      <c r="I52" s="637"/>
      <c r="J52" s="637"/>
      <c r="K52" s="637"/>
      <c r="L52" s="637"/>
      <c r="M52" s="638"/>
    </row>
    <row r="53" spans="1:13" ht="15.75" customHeight="1">
      <c r="A53" s="1694" t="s">
        <v>410</v>
      </c>
      <c r="B53" s="611" t="s">
        <v>411</v>
      </c>
      <c r="C53" s="1825"/>
      <c r="D53" s="1823"/>
      <c r="E53" s="1823"/>
      <c r="F53" s="1823"/>
      <c r="G53" s="1823"/>
      <c r="H53" s="1823"/>
      <c r="I53" s="1823"/>
      <c r="J53" s="1823"/>
      <c r="K53" s="1823"/>
      <c r="L53" s="1823"/>
      <c r="M53" s="1824"/>
    </row>
    <row r="54" spans="1:13">
      <c r="A54" s="1695"/>
      <c r="B54" s="611" t="s">
        <v>413</v>
      </c>
      <c r="C54" s="1825"/>
      <c r="D54" s="1823"/>
      <c r="E54" s="1823"/>
      <c r="F54" s="1823"/>
      <c r="G54" s="1823"/>
      <c r="H54" s="1823"/>
      <c r="I54" s="1823"/>
      <c r="J54" s="1823"/>
      <c r="K54" s="1823"/>
      <c r="L54" s="1823"/>
      <c r="M54" s="1824"/>
    </row>
    <row r="55" spans="1:13">
      <c r="A55" s="1695"/>
      <c r="B55" s="611" t="s">
        <v>415</v>
      </c>
      <c r="C55" s="1825"/>
      <c r="D55" s="1823"/>
      <c r="E55" s="1823"/>
      <c r="F55" s="1823"/>
      <c r="G55" s="1823"/>
      <c r="H55" s="1823"/>
      <c r="I55" s="1823"/>
      <c r="J55" s="1823"/>
      <c r="K55" s="1823"/>
      <c r="L55" s="1823"/>
      <c r="M55" s="1824"/>
    </row>
    <row r="56" spans="1:13" ht="15.75" customHeight="1">
      <c r="A56" s="1695"/>
      <c r="B56" s="612" t="s">
        <v>416</v>
      </c>
      <c r="C56" s="1825"/>
      <c r="D56" s="1823"/>
      <c r="E56" s="1823"/>
      <c r="F56" s="1823"/>
      <c r="G56" s="1823"/>
      <c r="H56" s="1823"/>
      <c r="I56" s="1823"/>
      <c r="J56" s="1823"/>
      <c r="K56" s="1823"/>
      <c r="L56" s="1823"/>
      <c r="M56" s="1824"/>
    </row>
    <row r="57" spans="1:13" ht="15.75" customHeight="1">
      <c r="A57" s="1695"/>
      <c r="B57" s="611" t="s">
        <v>418</v>
      </c>
      <c r="C57" s="1825"/>
      <c r="D57" s="1823"/>
      <c r="E57" s="1823"/>
      <c r="F57" s="1823"/>
      <c r="G57" s="1823"/>
      <c r="H57" s="1823"/>
      <c r="I57" s="1823"/>
      <c r="J57" s="1823"/>
      <c r="K57" s="1823"/>
      <c r="L57" s="1823"/>
      <c r="M57" s="1824"/>
    </row>
    <row r="58" spans="1:13" ht="16.5" thickBot="1">
      <c r="A58" s="1715"/>
      <c r="B58" s="611" t="s">
        <v>420</v>
      </c>
      <c r="C58" s="1825"/>
      <c r="D58" s="1823"/>
      <c r="E58" s="1823"/>
      <c r="F58" s="1823"/>
      <c r="G58" s="1823"/>
      <c r="H58" s="1823"/>
      <c r="I58" s="1823"/>
      <c r="J58" s="1823"/>
      <c r="K58" s="1823"/>
      <c r="L58" s="1823"/>
      <c r="M58" s="1824"/>
    </row>
    <row r="59" spans="1:13" ht="15.75" customHeight="1">
      <c r="A59" s="1694" t="s">
        <v>422</v>
      </c>
      <c r="B59" s="613" t="s">
        <v>423</v>
      </c>
      <c r="C59" s="1825"/>
      <c r="D59" s="1823"/>
      <c r="E59" s="1823"/>
      <c r="F59" s="1823"/>
      <c r="G59" s="1823"/>
      <c r="H59" s="1823"/>
      <c r="I59" s="1823"/>
      <c r="J59" s="1823"/>
      <c r="K59" s="1823"/>
      <c r="L59" s="1823"/>
      <c r="M59" s="1824"/>
    </row>
    <row r="60" spans="1:13" ht="30" customHeight="1">
      <c r="A60" s="1695"/>
      <c r="B60" s="613" t="s">
        <v>425</v>
      </c>
      <c r="C60" s="1825"/>
      <c r="D60" s="1823"/>
      <c r="E60" s="1823"/>
      <c r="F60" s="1823"/>
      <c r="G60" s="1823"/>
      <c r="H60" s="1823"/>
      <c r="I60" s="1823"/>
      <c r="J60" s="1823"/>
      <c r="K60" s="1823"/>
      <c r="L60" s="1823"/>
      <c r="M60" s="1824"/>
    </row>
    <row r="61" spans="1:13" ht="30" customHeight="1" thickBot="1">
      <c r="A61" s="1695"/>
      <c r="B61" s="614" t="s">
        <v>45</v>
      </c>
      <c r="C61" s="1825"/>
      <c r="D61" s="1823"/>
      <c r="E61" s="1823"/>
      <c r="F61" s="1823"/>
      <c r="G61" s="1823"/>
      <c r="H61" s="1823"/>
      <c r="I61" s="1823"/>
      <c r="J61" s="1823"/>
      <c r="K61" s="1823"/>
      <c r="L61" s="1823"/>
      <c r="M61" s="1824"/>
    </row>
    <row r="62" spans="1:13" ht="16.5" thickBot="1">
      <c r="A62" s="615" t="s">
        <v>427</v>
      </c>
      <c r="B62" s="616"/>
      <c r="C62" s="1799"/>
      <c r="D62" s="1997"/>
      <c r="E62" s="1997"/>
      <c r="F62" s="1997"/>
      <c r="G62" s="1997"/>
      <c r="H62" s="1997"/>
      <c r="I62" s="1997"/>
      <c r="J62" s="1997"/>
      <c r="K62" s="1997"/>
      <c r="L62" s="1997"/>
      <c r="M62" s="1998"/>
    </row>
  </sheetData>
  <mergeCells count="39">
    <mergeCell ref="F9:G9"/>
    <mergeCell ref="I9:J9"/>
    <mergeCell ref="C10:D10"/>
    <mergeCell ref="F10:G10"/>
    <mergeCell ref="I10:J10"/>
    <mergeCell ref="B14:B15"/>
    <mergeCell ref="C14:D14"/>
    <mergeCell ref="C15:M15"/>
    <mergeCell ref="A16:A52"/>
    <mergeCell ref="C16:M16"/>
    <mergeCell ref="C17:M17"/>
    <mergeCell ref="B18:B24"/>
    <mergeCell ref="B25:B28"/>
    <mergeCell ref="B32:B34"/>
    <mergeCell ref="A2:A15"/>
    <mergeCell ref="F4:G4"/>
    <mergeCell ref="C7:D7"/>
    <mergeCell ref="I7:M7"/>
    <mergeCell ref="B8:B10"/>
    <mergeCell ref="C9:D9"/>
    <mergeCell ref="B35:B44"/>
    <mergeCell ref="F43:G43"/>
    <mergeCell ref="H43:I43"/>
    <mergeCell ref="B45:B48"/>
    <mergeCell ref="F46:F47"/>
    <mergeCell ref="G46:J47"/>
    <mergeCell ref="L46:M47"/>
    <mergeCell ref="A53:A58"/>
    <mergeCell ref="C53:M53"/>
    <mergeCell ref="C54:M54"/>
    <mergeCell ref="C55:M55"/>
    <mergeCell ref="C56:M56"/>
    <mergeCell ref="C57:M57"/>
    <mergeCell ref="C58:M58"/>
    <mergeCell ref="A59:A61"/>
    <mergeCell ref="C59:M59"/>
    <mergeCell ref="C60:M60"/>
    <mergeCell ref="C61:M61"/>
    <mergeCell ref="C62:M62"/>
  </mergeCells>
  <dataValidations count="8">
    <dataValidation type="list" allowBlank="1" showInputMessage="1" showErrorMessage="1" sqref="I7:M7" xr:uid="{A6C4E709-CB00-4199-BEEA-79074109186A}">
      <formula1>INDIRECT($C$7)</formula1>
    </dataValidation>
    <dataValidation allowBlank="1" showInputMessage="1" showErrorMessage="1" prompt="Si corresponde a un indicador del PDD, identifique el código de la meta el cual se encuentra en el listado de indicadores del plan que se encuentra en la caja de herramientas._x000a__x000a_" sqref="F4" xr:uid="{127018B8-0F68-4104-BF15-B012049084F1}"/>
    <dataValidation allowBlank="1" showInputMessage="1" showErrorMessage="1" prompt="Determine si el indicador responde a un enfoque (Derechos Humanos, Género, Diferencial, Poblacional, Ambiental y Territorial). Si responde a más de enfoque separelos por ;" sqref="B16" xr:uid="{2A23A946-1006-4074-9E54-2A072150E23E}"/>
    <dataValidation allowBlank="1" showInputMessage="1" showErrorMessage="1" prompt="Identifique la meta ODS a que le apunta el indicador de producto. Seleccione de la lista desplegable." sqref="E14" xr:uid="{7E92F875-15B5-41F0-98B3-D9B373945B83}"/>
    <dataValidation allowBlank="1" showInputMessage="1" showErrorMessage="1" prompt="Identifique el ODS a que le apunta el indicador de producto. Seleccione de la lista desplegable._x000a_" sqref="B14:B15" xr:uid="{24FDE48B-8525-4131-A32D-2E56C5CC41EA}"/>
    <dataValidation allowBlank="1" showInputMessage="1" showErrorMessage="1" prompt="Incluir una ficha por cada indicador, ya sea de producto o de resultado" sqref="B1" xr:uid="{990C7376-E983-4016-A37B-8DFABC21976B}"/>
    <dataValidation allowBlank="1" showInputMessage="1" showErrorMessage="1" prompt="Seleccione de la lista desplegable" sqref="B4 B7 H7" xr:uid="{91347F57-4A3D-4B3F-9C0F-A26B20C9B1F8}"/>
    <dataValidation type="list" allowBlank="1" showInputMessage="1" showErrorMessage="1" sqref="C14:D14 C4 G46:J47 C7" xr:uid="{7221C6D9-673E-4983-A2CE-036AF5245E06}"/>
  </dataValidations>
  <pageMargins left="0.7" right="0.7" top="0.75" bottom="0.75" header="0.3" footer="0.3"/>
  <pageSetup paperSize="9" orientation="portrait" horizontalDpi="1200" verticalDpi="12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B2ED3-BB24-47A0-B507-B84C41266B12}">
  <dimension ref="A1:B26"/>
  <sheetViews>
    <sheetView zoomScale="115" zoomScaleNormal="115" workbookViewId="0">
      <selection activeCell="C8" sqref="C8:D9"/>
    </sheetView>
  </sheetViews>
  <sheetFormatPr defaultColWidth="11.42578125" defaultRowHeight="15.75"/>
  <cols>
    <col min="1" max="1" width="19.7109375" style="817" customWidth="1"/>
    <col min="2" max="2" width="109.85546875" style="621" customWidth="1"/>
    <col min="3" max="16384" width="11.42578125" style="621"/>
  </cols>
  <sheetData>
    <row r="1" spans="1:2">
      <c r="A1" s="1948" t="s">
        <v>941</v>
      </c>
      <c r="B1" s="1948"/>
    </row>
    <row r="2" spans="1:2" ht="16.5" thickBot="1">
      <c r="A2" s="809"/>
      <c r="B2" s="820" t="s">
        <v>942</v>
      </c>
    </row>
    <row r="3" spans="1:2" ht="17.25" thickTop="1" thickBot="1">
      <c r="A3" s="810" t="s">
        <v>907</v>
      </c>
      <c r="B3" s="811" t="s">
        <v>943</v>
      </c>
    </row>
    <row r="4" spans="1:2" ht="38.25" customHeight="1" thickTop="1">
      <c r="A4" s="1951" t="s">
        <v>909</v>
      </c>
      <c r="B4" s="812" t="s">
        <v>944</v>
      </c>
    </row>
    <row r="5" spans="1:2" ht="78.75">
      <c r="A5" s="1946"/>
      <c r="B5" s="813" t="s">
        <v>945</v>
      </c>
    </row>
    <row r="6" spans="1:2" ht="78.75">
      <c r="A6" s="1946"/>
      <c r="B6" s="821" t="s">
        <v>946</v>
      </c>
    </row>
    <row r="7" spans="1:2" ht="31.5">
      <c r="A7" s="1946"/>
      <c r="B7" s="814" t="s">
        <v>947</v>
      </c>
    </row>
    <row r="8" spans="1:2" ht="31.5">
      <c r="A8" s="1946"/>
      <c r="B8" s="814" t="s">
        <v>948</v>
      </c>
    </row>
    <row r="9" spans="1:2" ht="126">
      <c r="A9" s="1946"/>
      <c r="B9" s="821" t="s">
        <v>949</v>
      </c>
    </row>
    <row r="10" spans="1:2" ht="110.25">
      <c r="A10" s="1946"/>
      <c r="B10" s="822" t="s">
        <v>950</v>
      </c>
    </row>
    <row r="11" spans="1:2" ht="31.5">
      <c r="A11" s="1946"/>
      <c r="B11" s="814" t="s">
        <v>951</v>
      </c>
    </row>
    <row r="12" spans="1:2" ht="51" customHeight="1">
      <c r="A12" s="1947"/>
      <c r="B12" s="813" t="s">
        <v>952</v>
      </c>
    </row>
    <row r="13" spans="1:2">
      <c r="A13" s="1945" t="s">
        <v>355</v>
      </c>
      <c r="B13" s="814" t="s">
        <v>953</v>
      </c>
    </row>
    <row r="14" spans="1:2">
      <c r="A14" s="1946"/>
      <c r="B14" s="814" t="s">
        <v>954</v>
      </c>
    </row>
    <row r="15" spans="1:2">
      <c r="A15" s="1946"/>
      <c r="B15" s="814" t="s">
        <v>955</v>
      </c>
    </row>
    <row r="16" spans="1:2" ht="94.5">
      <c r="A16" s="1946"/>
      <c r="B16" s="814" t="s">
        <v>956</v>
      </c>
    </row>
    <row r="17" spans="1:2">
      <c r="A17" s="1946"/>
      <c r="B17" s="814" t="s">
        <v>957</v>
      </c>
    </row>
    <row r="18" spans="1:2" ht="94.5">
      <c r="A18" s="1946"/>
      <c r="B18" s="814" t="s">
        <v>958</v>
      </c>
    </row>
    <row r="19" spans="1:2" ht="110.25">
      <c r="A19" s="1946"/>
      <c r="B19" s="821" t="s">
        <v>959</v>
      </c>
    </row>
    <row r="20" spans="1:2" ht="31.5">
      <c r="A20" s="1946"/>
      <c r="B20" s="814" t="s">
        <v>960</v>
      </c>
    </row>
    <row r="21" spans="1:2" ht="31.5">
      <c r="A21" s="1946"/>
      <c r="B21" s="814" t="s">
        <v>961</v>
      </c>
    </row>
    <row r="22" spans="1:2" ht="31.5">
      <c r="A22" s="1946"/>
      <c r="B22" s="814" t="s">
        <v>962</v>
      </c>
    </row>
    <row r="23" spans="1:2">
      <c r="A23" s="1946"/>
      <c r="B23" s="814" t="s">
        <v>963</v>
      </c>
    </row>
    <row r="24" spans="1:2" ht="47.25">
      <c r="A24" s="816" t="s">
        <v>410</v>
      </c>
      <c r="B24" s="814" t="s">
        <v>964</v>
      </c>
    </row>
    <row r="25" spans="1:2" ht="39.75" customHeight="1">
      <c r="A25" s="816" t="s">
        <v>965</v>
      </c>
      <c r="B25" s="814" t="s">
        <v>966</v>
      </c>
    </row>
    <row r="26" spans="1:2" ht="31.5">
      <c r="A26" s="816" t="s">
        <v>427</v>
      </c>
      <c r="B26" s="823" t="s">
        <v>967</v>
      </c>
    </row>
  </sheetData>
  <mergeCells count="3">
    <mergeCell ref="A1:B1"/>
    <mergeCell ref="A4:A12"/>
    <mergeCell ref="A13:A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9CC1FB17815584CB207F14B4233CAB1" ma:contentTypeVersion="15" ma:contentTypeDescription="Crear nuevo documento." ma:contentTypeScope="" ma:versionID="74eed4c9fda72725a29c677df9c762b5">
  <xsd:schema xmlns:xsd="http://www.w3.org/2001/XMLSchema" xmlns:xs="http://www.w3.org/2001/XMLSchema" xmlns:p="http://schemas.microsoft.com/office/2006/metadata/properties" xmlns:ns2="c0cc0784-66b5-4d71-9b27-d6edb5586a5c" xmlns:ns3="e95de967-b81c-4569-8c6f-48bad2379a71" targetNamespace="http://schemas.microsoft.com/office/2006/metadata/properties" ma:root="true" ma:fieldsID="3046d6fc7da0eb5388578bb3cf8dc03d" ns2:_="" ns3:_="">
    <xsd:import namespace="c0cc0784-66b5-4d71-9b27-d6edb5586a5c"/>
    <xsd:import namespace="e95de967-b81c-4569-8c6f-48bad2379a7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cc0784-66b5-4d71-9b27-d6edb5586a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5de967-b81c-4569-8c6f-48bad2379a71"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c143058a-c8d4-4b07-be7d-4ca5ab353056}" ma:internalName="TaxCatchAll" ma:showField="CatchAllData" ma:web="e95de967-b81c-4569-8c6f-48bad2379a71">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0cc0784-66b5-4d71-9b27-d6edb5586a5c">
      <Terms xmlns="http://schemas.microsoft.com/office/infopath/2007/PartnerControls"/>
    </lcf76f155ced4ddcb4097134ff3c332f>
    <TaxCatchAll xmlns="e95de967-b81c-4569-8c6f-48bad2379a71" xsi:nil="true"/>
  </documentManagement>
</p:properties>
</file>

<file path=customXml/itemProps1.xml><?xml version="1.0" encoding="utf-8"?>
<ds:datastoreItem xmlns:ds="http://schemas.openxmlformats.org/officeDocument/2006/customXml" ds:itemID="{7419AB0F-954C-4DF7-B216-9ACC9A6C3055}"/>
</file>

<file path=customXml/itemProps2.xml><?xml version="1.0" encoding="utf-8"?>
<ds:datastoreItem xmlns:ds="http://schemas.openxmlformats.org/officeDocument/2006/customXml" ds:itemID="{3BCC3D4E-4F49-4CB2-892B-AC64D4501AC4}"/>
</file>

<file path=customXml/itemProps3.xml><?xml version="1.0" encoding="utf-8"?>
<ds:datastoreItem xmlns:ds="http://schemas.openxmlformats.org/officeDocument/2006/customXml" ds:itemID="{04DD5B13-F716-4F5F-81BA-3DDDB539587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
  <cp:revision/>
  <dcterms:created xsi:type="dcterms:W3CDTF">2022-03-14T14:23:32Z</dcterms:created>
  <dcterms:modified xsi:type="dcterms:W3CDTF">2026-04-10T16:14:43Z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0x010100F9CC1FB17815584CB207F14B4233CAB1</vt:lpwstr>
  </property>
  <property fmtid="{D5CDD505-2E9C-101B-9397-08002B2CF9AE}" pid="3" name="MediaServiceImageTags">
    <vt:lpwstr/>
  </property>
</Properties>
</file>